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ks-ds02\ДКС\ДОРХС\ОКОиМ\ДОГОВОРЫ\5. 3. Договоры 2026\32. 5-я Парковая ул., д.64, стр.2   I-360701\Доки на площадку\"/>
    </mc:Choice>
  </mc:AlternateContent>
  <bookViews>
    <workbookView xWindow="0" yWindow="0" windowWidth="17364" windowHeight="12480" firstSheet="1" activeTab="2"/>
  </bookViews>
  <sheets>
    <sheet name="Смета по ТСН-2001(с доп.43" sheetId="7" r:id="rId1"/>
    <sheet name="Смета по ТСН-2001(с доп.43_1" sheetId="8" r:id="rId2"/>
    <sheet name="Смета по ТСН-2001(с доп.43_2" sheetId="9" r:id="rId3"/>
    <sheet name="Source" sheetId="1" r:id="rId4"/>
    <sheet name="SourceObSm" sheetId="2" r:id="rId5"/>
    <sheet name="SmtRes" sheetId="3" r:id="rId6"/>
    <sheet name="EtalonRes" sheetId="4" r:id="rId7"/>
    <sheet name="SrcPoprs" sheetId="5" r:id="rId8"/>
    <sheet name="SrcKA" sheetId="6" r:id="rId9"/>
  </sheets>
  <definedNames>
    <definedName name="_xlnm.Print_Titles" localSheetId="0">'Смета по ТСН-2001(с доп.43'!$27:$27</definedName>
    <definedName name="_xlnm.Print_Titles" localSheetId="1">'Смета по ТСН-2001(с доп.43_1'!$27:$27</definedName>
    <definedName name="_xlnm.Print_Titles" localSheetId="2">'Смета по ТСН-2001(с доп.43_2'!$27:$27</definedName>
    <definedName name="_xlnm.Print_Area" localSheetId="0">'Смета по ТСН-2001(с доп.43'!$A$1:$K$228</definedName>
    <definedName name="_xlnm.Print_Area" localSheetId="1">'Смета по ТСН-2001(с доп.43_1'!$A$1:$K$65</definedName>
    <definedName name="_xlnm.Print_Area" localSheetId="2">'Смета по ТСН-2001(с доп.43_2'!$A$1:$K$66</definedName>
  </definedNames>
  <calcPr calcId="152511" iterate="1"/>
</workbook>
</file>

<file path=xl/calcChain.xml><?xml version="1.0" encoding="utf-8"?>
<calcChain xmlns="http://schemas.openxmlformats.org/spreadsheetml/2006/main">
  <c r="A6" i="9" l="1"/>
  <c r="A6" i="8"/>
  <c r="A6" i="7"/>
  <c r="A11" i="9"/>
  <c r="A11" i="8"/>
  <c r="A11" i="7"/>
  <c r="H64" i="9" l="1"/>
  <c r="H61" i="9"/>
  <c r="C64" i="9"/>
  <c r="C61" i="9"/>
  <c r="J22" i="9"/>
  <c r="J19" i="9"/>
  <c r="J18" i="9"/>
  <c r="J17" i="9"/>
  <c r="J16" i="9"/>
  <c r="J15" i="9"/>
  <c r="J14" i="9"/>
  <c r="I22" i="9"/>
  <c r="I20" i="9"/>
  <c r="I19" i="9"/>
  <c r="I18" i="9"/>
  <c r="I17" i="9"/>
  <c r="I16" i="9"/>
  <c r="I15" i="9"/>
  <c r="I14" i="9" s="1"/>
  <c r="I58" i="9"/>
  <c r="J58" i="9"/>
  <c r="I57" i="9"/>
  <c r="J57" i="9"/>
  <c r="A56" i="9"/>
  <c r="I54" i="9"/>
  <c r="J54" i="9"/>
  <c r="I53" i="9"/>
  <c r="J53" i="9"/>
  <c r="A52" i="9"/>
  <c r="P49" i="9"/>
  <c r="I48" i="9"/>
  <c r="H48" i="9"/>
  <c r="G48" i="9"/>
  <c r="E48" i="9"/>
  <c r="K47" i="9"/>
  <c r="J47" i="9"/>
  <c r="E47" i="9"/>
  <c r="K46" i="9"/>
  <c r="J46" i="9"/>
  <c r="I46" i="9"/>
  <c r="E46" i="9"/>
  <c r="K45" i="9"/>
  <c r="J49" i="9" s="1"/>
  <c r="J45" i="9"/>
  <c r="I45" i="9"/>
  <c r="H45" i="9"/>
  <c r="G45" i="9"/>
  <c r="F45" i="9"/>
  <c r="V44" i="9"/>
  <c r="T44" i="9"/>
  <c r="R44" i="9"/>
  <c r="U44" i="9"/>
  <c r="S44" i="9"/>
  <c r="I47" i="9" s="1"/>
  <c r="Q44" i="9"/>
  <c r="E44" i="9"/>
  <c r="D44" i="9"/>
  <c r="I41" i="9"/>
  <c r="H41" i="9"/>
  <c r="G41" i="9"/>
  <c r="E41" i="9"/>
  <c r="K40" i="9"/>
  <c r="J40" i="9"/>
  <c r="E40" i="9"/>
  <c r="J39" i="9"/>
  <c r="I39" i="9"/>
  <c r="H42" i="9" s="1"/>
  <c r="E39" i="9"/>
  <c r="K38" i="9"/>
  <c r="P42" i="9" s="1"/>
  <c r="J38" i="9"/>
  <c r="I38" i="9"/>
  <c r="O42" i="9" s="1"/>
  <c r="H38" i="9"/>
  <c r="G38" i="9"/>
  <c r="F38" i="9"/>
  <c r="V37" i="9"/>
  <c r="T37" i="9"/>
  <c r="R37" i="9"/>
  <c r="K39" i="9" s="1"/>
  <c r="J42" i="9" s="1"/>
  <c r="U37" i="9"/>
  <c r="S37" i="9"/>
  <c r="I40" i="9" s="1"/>
  <c r="Q37" i="9"/>
  <c r="E37" i="9"/>
  <c r="D37" i="9"/>
  <c r="I34" i="9"/>
  <c r="H34" i="9"/>
  <c r="G34" i="9"/>
  <c r="E34" i="9"/>
  <c r="K33" i="9"/>
  <c r="J33" i="9"/>
  <c r="I33" i="9"/>
  <c r="E33" i="9"/>
  <c r="K32" i="9"/>
  <c r="P35" i="9" s="1"/>
  <c r="J32" i="9"/>
  <c r="I32" i="9"/>
  <c r="E32" i="9"/>
  <c r="K31" i="9"/>
  <c r="J35" i="9" s="1"/>
  <c r="J31" i="9"/>
  <c r="I31" i="9"/>
  <c r="O35" i="9" s="1"/>
  <c r="H31" i="9"/>
  <c r="G31" i="9"/>
  <c r="F31" i="9"/>
  <c r="V30" i="9"/>
  <c r="T30" i="9"/>
  <c r="R30" i="9"/>
  <c r="U30" i="9"/>
  <c r="S30" i="9"/>
  <c r="Q30" i="9"/>
  <c r="E30" i="9"/>
  <c r="D30" i="9"/>
  <c r="A29" i="9"/>
  <c r="A1" i="9"/>
  <c r="H63" i="8"/>
  <c r="H60" i="8"/>
  <c r="C63" i="8"/>
  <c r="C60" i="8"/>
  <c r="J22" i="8"/>
  <c r="J19" i="8"/>
  <c r="J18" i="8"/>
  <c r="J17" i="8"/>
  <c r="J16" i="8"/>
  <c r="J15" i="8"/>
  <c r="J14" i="8"/>
  <c r="I22" i="8"/>
  <c r="I20" i="8"/>
  <c r="I19" i="8"/>
  <c r="I18" i="8"/>
  <c r="I17" i="8"/>
  <c r="I16" i="8"/>
  <c r="I14" i="8" s="1"/>
  <c r="I15" i="8"/>
  <c r="I57" i="8"/>
  <c r="J57" i="8"/>
  <c r="I56" i="8"/>
  <c r="J56" i="8"/>
  <c r="AQ55" i="8"/>
  <c r="A55" i="8"/>
  <c r="I53" i="8"/>
  <c r="J53" i="8"/>
  <c r="I52" i="8"/>
  <c r="J52" i="8"/>
  <c r="A51" i="8"/>
  <c r="O48" i="8"/>
  <c r="H48" i="8"/>
  <c r="P48" i="8"/>
  <c r="J48" i="8"/>
  <c r="K47" i="8"/>
  <c r="J47" i="8"/>
  <c r="I47" i="8"/>
  <c r="H47" i="8"/>
  <c r="G47" i="8"/>
  <c r="F47" i="8"/>
  <c r="V46" i="8"/>
  <c r="T46" i="8"/>
  <c r="R46" i="8"/>
  <c r="U46" i="8"/>
  <c r="S46" i="8"/>
  <c r="Q46" i="8"/>
  <c r="E46" i="8"/>
  <c r="D46" i="8"/>
  <c r="B46" i="8"/>
  <c r="K43" i="8"/>
  <c r="P44" i="8" s="1"/>
  <c r="J43" i="8"/>
  <c r="I43" i="8"/>
  <c r="O44" i="8" s="1"/>
  <c r="H43" i="8"/>
  <c r="G43" i="8"/>
  <c r="F43" i="8"/>
  <c r="V42" i="8"/>
  <c r="T42" i="8"/>
  <c r="R42" i="8"/>
  <c r="U42" i="8"/>
  <c r="S42" i="8"/>
  <c r="Q42" i="8"/>
  <c r="E42" i="8"/>
  <c r="D42" i="8"/>
  <c r="B42" i="8"/>
  <c r="J40" i="8"/>
  <c r="K39" i="8"/>
  <c r="P40" i="8" s="1"/>
  <c r="J39" i="8"/>
  <c r="I39" i="8"/>
  <c r="O40" i="8" s="1"/>
  <c r="H39" i="8"/>
  <c r="G39" i="8"/>
  <c r="F39" i="8"/>
  <c r="V38" i="8"/>
  <c r="T38" i="8"/>
  <c r="R38" i="8"/>
  <c r="U38" i="8"/>
  <c r="S38" i="8"/>
  <c r="Q38" i="8"/>
  <c r="E38" i="8"/>
  <c r="D38" i="8"/>
  <c r="B38" i="8"/>
  <c r="P36" i="8"/>
  <c r="K35" i="8"/>
  <c r="J36" i="8" s="1"/>
  <c r="J35" i="8"/>
  <c r="I35" i="8"/>
  <c r="O36" i="8" s="1"/>
  <c r="H35" i="8"/>
  <c r="G35" i="8"/>
  <c r="F35" i="8"/>
  <c r="V34" i="8"/>
  <c r="T34" i="8"/>
  <c r="R34" i="8"/>
  <c r="U34" i="8"/>
  <c r="S34" i="8"/>
  <c r="Q34" i="8"/>
  <c r="E34" i="8"/>
  <c r="D34" i="8"/>
  <c r="B34" i="8"/>
  <c r="H32" i="8"/>
  <c r="J32" i="8"/>
  <c r="K31" i="8"/>
  <c r="P32" i="8" s="1"/>
  <c r="J31" i="8"/>
  <c r="I31" i="8"/>
  <c r="O32" i="8" s="1"/>
  <c r="H31" i="8"/>
  <c r="G31" i="8"/>
  <c r="F31" i="8"/>
  <c r="V30" i="8"/>
  <c r="T30" i="8"/>
  <c r="R30" i="8"/>
  <c r="U30" i="8"/>
  <c r="S30" i="8"/>
  <c r="Q30" i="8"/>
  <c r="E30" i="8"/>
  <c r="D30" i="8"/>
  <c r="B30" i="8"/>
  <c r="A29" i="8"/>
  <c r="A8" i="8"/>
  <c r="A1" i="8"/>
  <c r="H226" i="7"/>
  <c r="H223" i="7"/>
  <c r="C226" i="7"/>
  <c r="C223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/>
  <c r="I220" i="7"/>
  <c r="J220" i="7"/>
  <c r="I219" i="7"/>
  <c r="J219" i="7"/>
  <c r="A218" i="7"/>
  <c r="I216" i="7"/>
  <c r="J216" i="7"/>
  <c r="I215" i="7"/>
  <c r="J215" i="7"/>
  <c r="J214" i="7"/>
  <c r="A214" i="7"/>
  <c r="O211" i="7"/>
  <c r="H214" i="7" s="1"/>
  <c r="H211" i="7"/>
  <c r="P211" i="7"/>
  <c r="J211" i="7"/>
  <c r="K210" i="7"/>
  <c r="J210" i="7"/>
  <c r="I210" i="7"/>
  <c r="H210" i="7"/>
  <c r="G210" i="7"/>
  <c r="F210" i="7"/>
  <c r="V210" i="7"/>
  <c r="T210" i="7"/>
  <c r="R210" i="7"/>
  <c r="U210" i="7"/>
  <c r="S210" i="7"/>
  <c r="Q210" i="7"/>
  <c r="E210" i="7"/>
  <c r="D210" i="7"/>
  <c r="B210" i="7"/>
  <c r="A209" i="7"/>
  <c r="I207" i="7"/>
  <c r="J207" i="7"/>
  <c r="I206" i="7"/>
  <c r="J206" i="7"/>
  <c r="A205" i="7"/>
  <c r="O202" i="7"/>
  <c r="H202" i="7"/>
  <c r="P202" i="7"/>
  <c r="J202" i="7"/>
  <c r="K201" i="7"/>
  <c r="J201" i="7"/>
  <c r="I201" i="7"/>
  <c r="H201" i="7"/>
  <c r="G201" i="7"/>
  <c r="F201" i="7"/>
  <c r="V201" i="7"/>
  <c r="T201" i="7"/>
  <c r="R201" i="7"/>
  <c r="U201" i="7"/>
  <c r="S201" i="7"/>
  <c r="Q201" i="7"/>
  <c r="E201" i="7"/>
  <c r="D201" i="7"/>
  <c r="B201" i="7"/>
  <c r="I198" i="7"/>
  <c r="H198" i="7"/>
  <c r="G198" i="7"/>
  <c r="E198" i="7"/>
  <c r="J197" i="7"/>
  <c r="E197" i="7"/>
  <c r="J196" i="7"/>
  <c r="E196" i="7"/>
  <c r="K195" i="7"/>
  <c r="J195" i="7"/>
  <c r="H195" i="7"/>
  <c r="I195" i="7"/>
  <c r="F195" i="7"/>
  <c r="V195" i="7"/>
  <c r="T195" i="7"/>
  <c r="R195" i="7"/>
  <c r="U195" i="7"/>
  <c r="S195" i="7"/>
  <c r="Q195" i="7"/>
  <c r="E195" i="7"/>
  <c r="D195" i="7"/>
  <c r="K194" i="7"/>
  <c r="J194" i="7"/>
  <c r="I194" i="7"/>
  <c r="H194" i="7"/>
  <c r="G194" i="7"/>
  <c r="F194" i="7"/>
  <c r="K193" i="7"/>
  <c r="J193" i="7"/>
  <c r="I193" i="7"/>
  <c r="H193" i="7"/>
  <c r="G193" i="7"/>
  <c r="F193" i="7"/>
  <c r="K192" i="7"/>
  <c r="J192" i="7"/>
  <c r="I192" i="7"/>
  <c r="H199" i="7" s="1"/>
  <c r="H192" i="7"/>
  <c r="G192" i="7"/>
  <c r="F192" i="7"/>
  <c r="C191" i="7"/>
  <c r="V190" i="7"/>
  <c r="T190" i="7"/>
  <c r="K197" i="7" s="1"/>
  <c r="R190" i="7"/>
  <c r="K196" i="7" s="1"/>
  <c r="U190" i="7"/>
  <c r="S190" i="7"/>
  <c r="I197" i="7" s="1"/>
  <c r="Q190" i="7"/>
  <c r="I196" i="7" s="1"/>
  <c r="O199" i="7" s="1"/>
  <c r="E190" i="7"/>
  <c r="D190" i="7"/>
  <c r="P188" i="7"/>
  <c r="C187" i="7"/>
  <c r="K186" i="7"/>
  <c r="J188" i="7" s="1"/>
  <c r="J186" i="7"/>
  <c r="I186" i="7"/>
  <c r="O188" i="7" s="1"/>
  <c r="H186" i="7"/>
  <c r="G186" i="7"/>
  <c r="F186" i="7"/>
  <c r="V186" i="7"/>
  <c r="T186" i="7"/>
  <c r="R186" i="7"/>
  <c r="U186" i="7"/>
  <c r="S186" i="7"/>
  <c r="Q186" i="7"/>
  <c r="E186" i="7"/>
  <c r="D186" i="7"/>
  <c r="B186" i="7"/>
  <c r="I183" i="7"/>
  <c r="H183" i="7"/>
  <c r="G183" i="7"/>
  <c r="E183" i="7"/>
  <c r="J182" i="7"/>
  <c r="E182" i="7"/>
  <c r="K181" i="7"/>
  <c r="J181" i="7"/>
  <c r="I181" i="7"/>
  <c r="E181" i="7"/>
  <c r="K180" i="7"/>
  <c r="J180" i="7"/>
  <c r="H180" i="7"/>
  <c r="I180" i="7"/>
  <c r="F180" i="7"/>
  <c r="V180" i="7"/>
  <c r="T180" i="7"/>
  <c r="R180" i="7"/>
  <c r="U180" i="7"/>
  <c r="S180" i="7"/>
  <c r="I182" i="7" s="1"/>
  <c r="Q180" i="7"/>
  <c r="E180" i="7"/>
  <c r="D180" i="7"/>
  <c r="B180" i="7"/>
  <c r="K179" i="7"/>
  <c r="J179" i="7"/>
  <c r="H179" i="7"/>
  <c r="I179" i="7"/>
  <c r="F179" i="7"/>
  <c r="V179" i="7"/>
  <c r="T179" i="7"/>
  <c r="K182" i="7" s="1"/>
  <c r="R179" i="7"/>
  <c r="U179" i="7"/>
  <c r="S179" i="7"/>
  <c r="Q179" i="7"/>
  <c r="E179" i="7"/>
  <c r="D179" i="7"/>
  <c r="B179" i="7"/>
  <c r="K178" i="7"/>
  <c r="J178" i="7"/>
  <c r="I178" i="7"/>
  <c r="H178" i="7"/>
  <c r="G178" i="7"/>
  <c r="F178" i="7"/>
  <c r="K177" i="7"/>
  <c r="J177" i="7"/>
  <c r="I177" i="7"/>
  <c r="H177" i="7"/>
  <c r="G177" i="7"/>
  <c r="F177" i="7"/>
  <c r="K176" i="7"/>
  <c r="J176" i="7"/>
  <c r="I176" i="7"/>
  <c r="H176" i="7"/>
  <c r="G176" i="7"/>
  <c r="F176" i="7"/>
  <c r="K175" i="7"/>
  <c r="J175" i="7"/>
  <c r="I175" i="7"/>
  <c r="H175" i="7"/>
  <c r="G175" i="7"/>
  <c r="F175" i="7"/>
  <c r="C174" i="7"/>
  <c r="V173" i="7"/>
  <c r="T173" i="7"/>
  <c r="R173" i="7"/>
  <c r="U173" i="7"/>
  <c r="S173" i="7"/>
  <c r="Q173" i="7"/>
  <c r="E173" i="7"/>
  <c r="D173" i="7"/>
  <c r="I170" i="7"/>
  <c r="H170" i="7"/>
  <c r="G170" i="7"/>
  <c r="E170" i="7"/>
  <c r="K169" i="7"/>
  <c r="J169" i="7"/>
  <c r="E169" i="7"/>
  <c r="J168" i="7"/>
  <c r="E168" i="7"/>
  <c r="K167" i="7"/>
  <c r="J167" i="7"/>
  <c r="I167" i="7"/>
  <c r="H167" i="7"/>
  <c r="G167" i="7"/>
  <c r="F167" i="7"/>
  <c r="K166" i="7"/>
  <c r="J166" i="7"/>
  <c r="I166" i="7"/>
  <c r="H166" i="7"/>
  <c r="G166" i="7"/>
  <c r="F166" i="7"/>
  <c r="K165" i="7"/>
  <c r="J165" i="7"/>
  <c r="I165" i="7"/>
  <c r="H165" i="7"/>
  <c r="G165" i="7"/>
  <c r="F165" i="7"/>
  <c r="K164" i="7"/>
  <c r="J164" i="7"/>
  <c r="I164" i="7"/>
  <c r="O171" i="7" s="1"/>
  <c r="H164" i="7"/>
  <c r="G164" i="7"/>
  <c r="F164" i="7"/>
  <c r="V163" i="7"/>
  <c r="T163" i="7"/>
  <c r="R163" i="7"/>
  <c r="K168" i="7" s="1"/>
  <c r="U163" i="7"/>
  <c r="S163" i="7"/>
  <c r="I169" i="7" s="1"/>
  <c r="Q163" i="7"/>
  <c r="I168" i="7" s="1"/>
  <c r="H171" i="7" s="1"/>
  <c r="E163" i="7"/>
  <c r="D163" i="7"/>
  <c r="A162" i="7"/>
  <c r="I160" i="7"/>
  <c r="J160" i="7"/>
  <c r="I159" i="7"/>
  <c r="J159" i="7"/>
  <c r="A158" i="7"/>
  <c r="I154" i="7"/>
  <c r="H154" i="7"/>
  <c r="G154" i="7"/>
  <c r="E154" i="7"/>
  <c r="J153" i="7"/>
  <c r="E153" i="7"/>
  <c r="J152" i="7"/>
  <c r="E152" i="7"/>
  <c r="K151" i="7"/>
  <c r="J151" i="7"/>
  <c r="H151" i="7"/>
  <c r="I151" i="7"/>
  <c r="F151" i="7"/>
  <c r="V151" i="7"/>
  <c r="T151" i="7"/>
  <c r="R151" i="7"/>
  <c r="U151" i="7"/>
  <c r="S151" i="7"/>
  <c r="Q151" i="7"/>
  <c r="E151" i="7"/>
  <c r="D151" i="7"/>
  <c r="K150" i="7"/>
  <c r="J150" i="7"/>
  <c r="I150" i="7"/>
  <c r="H150" i="7"/>
  <c r="G150" i="7"/>
  <c r="F150" i="7"/>
  <c r="K149" i="7"/>
  <c r="J149" i="7"/>
  <c r="I149" i="7"/>
  <c r="H149" i="7"/>
  <c r="G149" i="7"/>
  <c r="F149" i="7"/>
  <c r="K148" i="7"/>
  <c r="P155" i="7" s="1"/>
  <c r="J148" i="7"/>
  <c r="I148" i="7"/>
  <c r="O155" i="7" s="1"/>
  <c r="H148" i="7"/>
  <c r="G148" i="7"/>
  <c r="F148" i="7"/>
  <c r="K147" i="7"/>
  <c r="J155" i="7" s="1"/>
  <c r="J147" i="7"/>
  <c r="I147" i="7"/>
  <c r="H147" i="7"/>
  <c r="G147" i="7"/>
  <c r="F147" i="7"/>
  <c r="C146" i="7"/>
  <c r="V145" i="7"/>
  <c r="T145" i="7"/>
  <c r="K153" i="7" s="1"/>
  <c r="R145" i="7"/>
  <c r="K152" i="7" s="1"/>
  <c r="U145" i="7"/>
  <c r="S145" i="7"/>
  <c r="I153" i="7" s="1"/>
  <c r="Q145" i="7"/>
  <c r="I152" i="7" s="1"/>
  <c r="E145" i="7"/>
  <c r="D145" i="7"/>
  <c r="C142" i="7"/>
  <c r="K141" i="7"/>
  <c r="P143" i="7" s="1"/>
  <c r="J141" i="7"/>
  <c r="I141" i="7"/>
  <c r="O143" i="7" s="1"/>
  <c r="H141" i="7"/>
  <c r="G141" i="7"/>
  <c r="F141" i="7"/>
  <c r="V141" i="7"/>
  <c r="T141" i="7"/>
  <c r="R141" i="7"/>
  <c r="U141" i="7"/>
  <c r="S141" i="7"/>
  <c r="Q141" i="7"/>
  <c r="E141" i="7"/>
  <c r="D141" i="7"/>
  <c r="B141" i="7"/>
  <c r="I138" i="7"/>
  <c r="H138" i="7"/>
  <c r="G138" i="7"/>
  <c r="E138" i="7"/>
  <c r="K137" i="7"/>
  <c r="J137" i="7"/>
  <c r="I137" i="7"/>
  <c r="E137" i="7"/>
  <c r="K136" i="7"/>
  <c r="J136" i="7"/>
  <c r="I136" i="7"/>
  <c r="E136" i="7"/>
  <c r="K135" i="7"/>
  <c r="J135" i="7"/>
  <c r="I135" i="7"/>
  <c r="H135" i="7"/>
  <c r="G135" i="7"/>
  <c r="F135" i="7"/>
  <c r="K134" i="7"/>
  <c r="J134" i="7"/>
  <c r="I134" i="7"/>
  <c r="H134" i="7"/>
  <c r="G134" i="7"/>
  <c r="F134" i="7"/>
  <c r="K133" i="7"/>
  <c r="J139" i="7" s="1"/>
  <c r="J133" i="7"/>
  <c r="I133" i="7"/>
  <c r="H139" i="7" s="1"/>
  <c r="H133" i="7"/>
  <c r="G133" i="7"/>
  <c r="F133" i="7"/>
  <c r="K132" i="7"/>
  <c r="J132" i="7"/>
  <c r="I132" i="7"/>
  <c r="O139" i="7" s="1"/>
  <c r="H132" i="7"/>
  <c r="G132" i="7"/>
  <c r="F132" i="7"/>
  <c r="C131" i="7"/>
  <c r="V130" i="7"/>
  <c r="T130" i="7"/>
  <c r="R130" i="7"/>
  <c r="U130" i="7"/>
  <c r="S130" i="7"/>
  <c r="Q130" i="7"/>
  <c r="E130" i="7"/>
  <c r="D130" i="7"/>
  <c r="P128" i="7"/>
  <c r="I127" i="7"/>
  <c r="H127" i="7"/>
  <c r="G127" i="7"/>
  <c r="E127" i="7"/>
  <c r="K126" i="7"/>
  <c r="J126" i="7"/>
  <c r="E126" i="7"/>
  <c r="K125" i="7"/>
  <c r="J125" i="7"/>
  <c r="I125" i="7"/>
  <c r="E125" i="7"/>
  <c r="K124" i="7"/>
  <c r="J128" i="7" s="1"/>
  <c r="J124" i="7"/>
  <c r="I124" i="7"/>
  <c r="H124" i="7"/>
  <c r="G124" i="7"/>
  <c r="F124" i="7"/>
  <c r="V123" i="7"/>
  <c r="T123" i="7"/>
  <c r="R123" i="7"/>
  <c r="U123" i="7"/>
  <c r="S123" i="7"/>
  <c r="I126" i="7" s="1"/>
  <c r="Q123" i="7"/>
  <c r="E123" i="7"/>
  <c r="D123" i="7"/>
  <c r="H121" i="7"/>
  <c r="I120" i="7"/>
  <c r="H120" i="7"/>
  <c r="G120" i="7"/>
  <c r="E120" i="7"/>
  <c r="K119" i="7"/>
  <c r="J119" i="7"/>
  <c r="I119" i="7"/>
  <c r="E119" i="7"/>
  <c r="J118" i="7"/>
  <c r="I118" i="7"/>
  <c r="E118" i="7"/>
  <c r="K117" i="7"/>
  <c r="J117" i="7"/>
  <c r="I117" i="7"/>
  <c r="O121" i="7" s="1"/>
  <c r="H117" i="7"/>
  <c r="G117" i="7"/>
  <c r="F117" i="7"/>
  <c r="C116" i="7"/>
  <c r="V115" i="7"/>
  <c r="T115" i="7"/>
  <c r="R115" i="7"/>
  <c r="K118" i="7" s="1"/>
  <c r="J121" i="7" s="1"/>
  <c r="U115" i="7"/>
  <c r="S115" i="7"/>
  <c r="Q115" i="7"/>
  <c r="E115" i="7"/>
  <c r="D115" i="7"/>
  <c r="I112" i="7"/>
  <c r="H112" i="7"/>
  <c r="G112" i="7"/>
  <c r="E112" i="7"/>
  <c r="K111" i="7"/>
  <c r="J111" i="7"/>
  <c r="I111" i="7"/>
  <c r="E111" i="7"/>
  <c r="K110" i="7"/>
  <c r="J113" i="7" s="1"/>
  <c r="J110" i="7"/>
  <c r="E110" i="7"/>
  <c r="K109" i="7"/>
  <c r="P113" i="7" s="1"/>
  <c r="J109" i="7"/>
  <c r="I109" i="7"/>
  <c r="O113" i="7" s="1"/>
  <c r="H109" i="7"/>
  <c r="G109" i="7"/>
  <c r="F109" i="7"/>
  <c r="V108" i="7"/>
  <c r="T108" i="7"/>
  <c r="R108" i="7"/>
  <c r="U108" i="7"/>
  <c r="S108" i="7"/>
  <c r="Q108" i="7"/>
  <c r="I110" i="7" s="1"/>
  <c r="H113" i="7" s="1"/>
  <c r="E108" i="7"/>
  <c r="D108" i="7"/>
  <c r="O106" i="7"/>
  <c r="H106" i="7"/>
  <c r="C105" i="7"/>
  <c r="K104" i="7"/>
  <c r="P106" i="7" s="1"/>
  <c r="J104" i="7"/>
  <c r="I104" i="7"/>
  <c r="H104" i="7"/>
  <c r="G104" i="7"/>
  <c r="F104" i="7"/>
  <c r="V104" i="7"/>
  <c r="T104" i="7"/>
  <c r="R104" i="7"/>
  <c r="U104" i="7"/>
  <c r="S104" i="7"/>
  <c r="Q104" i="7"/>
  <c r="E104" i="7"/>
  <c r="D104" i="7"/>
  <c r="B104" i="7"/>
  <c r="I101" i="7"/>
  <c r="H101" i="7"/>
  <c r="G101" i="7"/>
  <c r="E101" i="7"/>
  <c r="K100" i="7"/>
  <c r="J100" i="7"/>
  <c r="I100" i="7"/>
  <c r="E100" i="7"/>
  <c r="K99" i="7"/>
  <c r="J99" i="7"/>
  <c r="I99" i="7"/>
  <c r="E99" i="7"/>
  <c r="K98" i="7"/>
  <c r="J98" i="7"/>
  <c r="I98" i="7"/>
  <c r="H98" i="7"/>
  <c r="G98" i="7"/>
  <c r="F98" i="7"/>
  <c r="K97" i="7"/>
  <c r="J97" i="7"/>
  <c r="I97" i="7"/>
  <c r="H97" i="7"/>
  <c r="G97" i="7"/>
  <c r="F97" i="7"/>
  <c r="K96" i="7"/>
  <c r="J96" i="7"/>
  <c r="I96" i="7"/>
  <c r="H96" i="7"/>
  <c r="G96" i="7"/>
  <c r="F96" i="7"/>
  <c r="K95" i="7"/>
  <c r="P102" i="7" s="1"/>
  <c r="J95" i="7"/>
  <c r="I95" i="7"/>
  <c r="O102" i="7" s="1"/>
  <c r="H95" i="7"/>
  <c r="G95" i="7"/>
  <c r="F95" i="7"/>
  <c r="C94" i="7"/>
  <c r="V93" i="7"/>
  <c r="T93" i="7"/>
  <c r="R93" i="7"/>
  <c r="U93" i="7"/>
  <c r="S93" i="7"/>
  <c r="Q93" i="7"/>
  <c r="E93" i="7"/>
  <c r="D93" i="7"/>
  <c r="P91" i="7"/>
  <c r="J91" i="7"/>
  <c r="I90" i="7"/>
  <c r="H90" i="7"/>
  <c r="G90" i="7"/>
  <c r="E90" i="7"/>
  <c r="K89" i="7"/>
  <c r="J89" i="7"/>
  <c r="I89" i="7"/>
  <c r="E89" i="7"/>
  <c r="K88" i="7"/>
  <c r="J88" i="7"/>
  <c r="E88" i="7"/>
  <c r="K87" i="7"/>
  <c r="J87" i="7"/>
  <c r="I87" i="7"/>
  <c r="O91" i="7" s="1"/>
  <c r="H87" i="7"/>
  <c r="G87" i="7"/>
  <c r="F87" i="7"/>
  <c r="C86" i="7"/>
  <c r="V85" i="7"/>
  <c r="T85" i="7"/>
  <c r="R85" i="7"/>
  <c r="U85" i="7"/>
  <c r="S85" i="7"/>
  <c r="Q85" i="7"/>
  <c r="I88" i="7" s="1"/>
  <c r="H91" i="7" s="1"/>
  <c r="E85" i="7"/>
  <c r="D85" i="7"/>
  <c r="I82" i="7"/>
  <c r="H82" i="7"/>
  <c r="G82" i="7"/>
  <c r="E82" i="7"/>
  <c r="K81" i="7"/>
  <c r="J81" i="7"/>
  <c r="E81" i="7"/>
  <c r="J80" i="7"/>
  <c r="I80" i="7"/>
  <c r="E80" i="7"/>
  <c r="K79" i="7"/>
  <c r="J79" i="7"/>
  <c r="I79" i="7"/>
  <c r="H79" i="7"/>
  <c r="G79" i="7"/>
  <c r="F79" i="7"/>
  <c r="C78" i="7"/>
  <c r="V77" i="7"/>
  <c r="T77" i="7"/>
  <c r="R77" i="7"/>
  <c r="K80" i="7" s="1"/>
  <c r="U77" i="7"/>
  <c r="S77" i="7"/>
  <c r="I81" i="7" s="1"/>
  <c r="H83" i="7" s="1"/>
  <c r="Q77" i="7"/>
  <c r="E77" i="7"/>
  <c r="D77" i="7"/>
  <c r="I74" i="7"/>
  <c r="H74" i="7"/>
  <c r="G74" i="7"/>
  <c r="E74" i="7"/>
  <c r="J73" i="7"/>
  <c r="E73" i="7"/>
  <c r="K72" i="7"/>
  <c r="J72" i="7"/>
  <c r="I72" i="7"/>
  <c r="E72" i="7"/>
  <c r="K71" i="7"/>
  <c r="J71" i="7"/>
  <c r="I71" i="7"/>
  <c r="O75" i="7" s="1"/>
  <c r="H71" i="7"/>
  <c r="G71" i="7"/>
  <c r="F71" i="7"/>
  <c r="C70" i="7"/>
  <c r="V69" i="7"/>
  <c r="T69" i="7"/>
  <c r="K73" i="7" s="1"/>
  <c r="R69" i="7"/>
  <c r="U69" i="7"/>
  <c r="S69" i="7"/>
  <c r="I73" i="7" s="1"/>
  <c r="Q69" i="7"/>
  <c r="E69" i="7"/>
  <c r="D69" i="7"/>
  <c r="K66" i="7"/>
  <c r="J66" i="7"/>
  <c r="E66" i="7"/>
  <c r="J65" i="7"/>
  <c r="E65" i="7"/>
  <c r="K64" i="7"/>
  <c r="J64" i="7"/>
  <c r="I64" i="7"/>
  <c r="H64" i="7"/>
  <c r="G64" i="7"/>
  <c r="F64" i="7"/>
  <c r="K63" i="7"/>
  <c r="P67" i="7" s="1"/>
  <c r="J63" i="7"/>
  <c r="I63" i="7"/>
  <c r="H63" i="7"/>
  <c r="G63" i="7"/>
  <c r="F63" i="7"/>
  <c r="C62" i="7"/>
  <c r="V61" i="7"/>
  <c r="T61" i="7"/>
  <c r="R61" i="7"/>
  <c r="K65" i="7" s="1"/>
  <c r="U61" i="7"/>
  <c r="S61" i="7"/>
  <c r="I66" i="7" s="1"/>
  <c r="Q61" i="7"/>
  <c r="I65" i="7" s="1"/>
  <c r="E61" i="7"/>
  <c r="D61" i="7"/>
  <c r="I58" i="7"/>
  <c r="H58" i="7"/>
  <c r="G58" i="7"/>
  <c r="E58" i="7"/>
  <c r="J57" i="7"/>
  <c r="E57" i="7"/>
  <c r="J56" i="7"/>
  <c r="E56" i="7"/>
  <c r="K55" i="7"/>
  <c r="J55" i="7"/>
  <c r="I55" i="7"/>
  <c r="H55" i="7"/>
  <c r="G55" i="7"/>
  <c r="F55" i="7"/>
  <c r="K54" i="7"/>
  <c r="J59" i="7" s="1"/>
  <c r="J54" i="7"/>
  <c r="I54" i="7"/>
  <c r="H54" i="7"/>
  <c r="G54" i="7"/>
  <c r="F54" i="7"/>
  <c r="K53" i="7"/>
  <c r="J53" i="7"/>
  <c r="I53" i="7"/>
  <c r="H53" i="7"/>
  <c r="G53" i="7"/>
  <c r="F53" i="7"/>
  <c r="C52" i="7"/>
  <c r="V51" i="7"/>
  <c r="T51" i="7"/>
  <c r="K57" i="7" s="1"/>
  <c r="R51" i="7"/>
  <c r="K56" i="7" s="1"/>
  <c r="U51" i="7"/>
  <c r="S51" i="7"/>
  <c r="I57" i="7" s="1"/>
  <c r="Q51" i="7"/>
  <c r="I56" i="7" s="1"/>
  <c r="H59" i="7" s="1"/>
  <c r="E51" i="7"/>
  <c r="D51" i="7"/>
  <c r="I48" i="7"/>
  <c r="H48" i="7"/>
  <c r="G48" i="7"/>
  <c r="E48" i="7"/>
  <c r="K47" i="7"/>
  <c r="J47" i="7"/>
  <c r="I47" i="7"/>
  <c r="E47" i="7"/>
  <c r="K46" i="7"/>
  <c r="J46" i="7"/>
  <c r="I46" i="7"/>
  <c r="E46" i="7"/>
  <c r="K45" i="7"/>
  <c r="J45" i="7"/>
  <c r="I45" i="7"/>
  <c r="H45" i="7"/>
  <c r="G45" i="7"/>
  <c r="F45" i="7"/>
  <c r="K44" i="7"/>
  <c r="J44" i="7"/>
  <c r="I44" i="7"/>
  <c r="H44" i="7"/>
  <c r="G44" i="7"/>
  <c r="F44" i="7"/>
  <c r="K43" i="7"/>
  <c r="J49" i="7" s="1"/>
  <c r="J43" i="7"/>
  <c r="I43" i="7"/>
  <c r="O49" i="7" s="1"/>
  <c r="H43" i="7"/>
  <c r="G43" i="7"/>
  <c r="F43" i="7"/>
  <c r="C42" i="7"/>
  <c r="V41" i="7"/>
  <c r="T41" i="7"/>
  <c r="R41" i="7"/>
  <c r="U41" i="7"/>
  <c r="S41" i="7"/>
  <c r="Q41" i="7"/>
  <c r="E41" i="7"/>
  <c r="D41" i="7"/>
  <c r="I38" i="7"/>
  <c r="H38" i="7"/>
  <c r="G38" i="7"/>
  <c r="E38" i="7"/>
  <c r="K37" i="7"/>
  <c r="J37" i="7"/>
  <c r="E37" i="7"/>
  <c r="J36" i="7"/>
  <c r="E36" i="7"/>
  <c r="K35" i="7"/>
  <c r="J35" i="7"/>
  <c r="H35" i="7"/>
  <c r="I35" i="7"/>
  <c r="F35" i="7"/>
  <c r="V35" i="7"/>
  <c r="T35" i="7"/>
  <c r="R35" i="7"/>
  <c r="U35" i="7"/>
  <c r="S35" i="7"/>
  <c r="Q35" i="7"/>
  <c r="I36" i="7" s="1"/>
  <c r="E35" i="7"/>
  <c r="D35" i="7"/>
  <c r="K34" i="7"/>
  <c r="J34" i="7"/>
  <c r="I34" i="7"/>
  <c r="H34" i="7"/>
  <c r="G34" i="7"/>
  <c r="F34" i="7"/>
  <c r="K33" i="7"/>
  <c r="J33" i="7"/>
  <c r="I33" i="7"/>
  <c r="H33" i="7"/>
  <c r="G33" i="7"/>
  <c r="F33" i="7"/>
  <c r="K32" i="7"/>
  <c r="J39" i="7" s="1"/>
  <c r="J32" i="7"/>
  <c r="I32" i="7"/>
  <c r="H32" i="7"/>
  <c r="G32" i="7"/>
  <c r="F32" i="7"/>
  <c r="C31" i="7"/>
  <c r="V30" i="7"/>
  <c r="T30" i="7"/>
  <c r="R30" i="7"/>
  <c r="K36" i="7" s="1"/>
  <c r="U30" i="7"/>
  <c r="S30" i="7"/>
  <c r="I37" i="7" s="1"/>
  <c r="Q30" i="7"/>
  <c r="E30" i="7"/>
  <c r="D30" i="7"/>
  <c r="A29" i="7"/>
  <c r="A1" i="7"/>
  <c r="O49" i="9" l="1"/>
  <c r="H49" i="9"/>
  <c r="J56" i="9"/>
  <c r="J52" i="9"/>
  <c r="P83" i="7"/>
  <c r="J83" i="7"/>
  <c r="H55" i="8"/>
  <c r="H51" i="8"/>
  <c r="J75" i="7"/>
  <c r="O184" i="7"/>
  <c r="H205" i="7" s="1"/>
  <c r="J55" i="8"/>
  <c r="J51" i="8"/>
  <c r="O128" i="7"/>
  <c r="H128" i="7"/>
  <c r="J184" i="7"/>
  <c r="O67" i="7"/>
  <c r="H67" i="7"/>
  <c r="P121" i="7"/>
  <c r="P75" i="7"/>
  <c r="P199" i="7"/>
  <c r="O83" i="7"/>
  <c r="H155" i="7"/>
  <c r="H39" i="7"/>
  <c r="P171" i="7"/>
  <c r="J171" i="7"/>
  <c r="H56" i="9"/>
  <c r="H52" i="9"/>
  <c r="O59" i="7"/>
  <c r="P184" i="7"/>
  <c r="P59" i="7"/>
  <c r="P39" i="7"/>
  <c r="O39" i="7"/>
  <c r="P49" i="7"/>
  <c r="H75" i="7"/>
  <c r="P139" i="7"/>
  <c r="H184" i="7"/>
  <c r="H36" i="8"/>
  <c r="J44" i="8"/>
  <c r="H35" i="9"/>
  <c r="H49" i="7"/>
  <c r="J102" i="7"/>
  <c r="J143" i="7"/>
  <c r="H40" i="8"/>
  <c r="H188" i="7"/>
  <c r="J199" i="7"/>
  <c r="H44" i="8"/>
  <c r="J67" i="7"/>
  <c r="H102" i="7"/>
  <c r="J106" i="7"/>
  <c r="H143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U267" i="3"/>
  <c r="CY267" i="3"/>
  <c r="CZ267" i="3"/>
  <c r="DB267" i="3" s="1"/>
  <c r="DA267" i="3"/>
  <c r="DC267" i="3"/>
  <c r="A268" i="3"/>
  <c r="Y268" i="3"/>
  <c r="CY268" i="3"/>
  <c r="CZ268" i="3"/>
  <c r="DB268" i="3" s="1"/>
  <c r="DA268" i="3"/>
  <c r="DC268" i="3"/>
  <c r="A269" i="3"/>
  <c r="Y269" i="3"/>
  <c r="CW269" i="3" s="1"/>
  <c r="CY269" i="3"/>
  <c r="CZ269" i="3"/>
  <c r="DB269" i="3" s="1"/>
  <c r="DA269" i="3"/>
  <c r="DC269" i="3"/>
  <c r="A270" i="3"/>
  <c r="Y270" i="3"/>
  <c r="CX270" i="3" s="1"/>
  <c r="DG270" i="3" s="1"/>
  <c r="CY270" i="3"/>
  <c r="CZ270" i="3"/>
  <c r="DA270" i="3"/>
  <c r="DB270" i="3"/>
  <c r="DC270" i="3"/>
  <c r="A271" i="3"/>
  <c r="Y271" i="3"/>
  <c r="CX271" i="3" s="1"/>
  <c r="CY271" i="3"/>
  <c r="CZ271" i="3"/>
  <c r="DA271" i="3"/>
  <c r="DB271" i="3"/>
  <c r="DC271" i="3"/>
  <c r="A272" i="3"/>
  <c r="Y272" i="3"/>
  <c r="CX272" i="3" s="1"/>
  <c r="CY272" i="3"/>
  <c r="CZ272" i="3"/>
  <c r="DB272" i="3" s="1"/>
  <c r="DA272" i="3"/>
  <c r="DC272" i="3"/>
  <c r="A273" i="3"/>
  <c r="Y273" i="3"/>
  <c r="CX273" i="3"/>
  <c r="DI273" i="3" s="1"/>
  <c r="CY273" i="3"/>
  <c r="CZ273" i="3"/>
  <c r="DA273" i="3"/>
  <c r="DB273" i="3"/>
  <c r="DC273" i="3"/>
  <c r="DG273" i="3"/>
  <c r="DH273" i="3"/>
  <c r="A274" i="3"/>
  <c r="Y274" i="3"/>
  <c r="CX274" i="3" s="1"/>
  <c r="DG274" i="3" s="1"/>
  <c r="CU274" i="3"/>
  <c r="CV274" i="3"/>
  <c r="CY274" i="3"/>
  <c r="CZ274" i="3"/>
  <c r="DA274" i="3"/>
  <c r="DB274" i="3"/>
  <c r="DC274" i="3"/>
  <c r="A275" i="3"/>
  <c r="Y275" i="3"/>
  <c r="CW275" i="3" s="1"/>
  <c r="CY275" i="3"/>
  <c r="CZ275" i="3"/>
  <c r="DB275" i="3" s="1"/>
  <c r="DA275" i="3"/>
  <c r="DC275" i="3"/>
  <c r="A276" i="3"/>
  <c r="Y276" i="3"/>
  <c r="CW276" i="3" s="1"/>
  <c r="CX276" i="3"/>
  <c r="CY276" i="3"/>
  <c r="CZ276" i="3"/>
  <c r="DA276" i="3"/>
  <c r="DB276" i="3"/>
  <c r="DC276" i="3"/>
  <c r="A277" i="3"/>
  <c r="Y277" i="3"/>
  <c r="CX277" i="3" s="1"/>
  <c r="DF277" i="3" s="1"/>
  <c r="DJ277" i="3" s="1"/>
  <c r="CY277" i="3"/>
  <c r="CZ277" i="3"/>
  <c r="DB277" i="3" s="1"/>
  <c r="DA277" i="3"/>
  <c r="DC277" i="3"/>
  <c r="A278" i="3"/>
  <c r="Y278" i="3"/>
  <c r="CX278" i="3" s="1"/>
  <c r="CY278" i="3"/>
  <c r="CZ278" i="3"/>
  <c r="DA278" i="3"/>
  <c r="DB278" i="3"/>
  <c r="DC278" i="3"/>
  <c r="A279" i="3"/>
  <c r="Y279" i="3"/>
  <c r="CX279" i="3"/>
  <c r="DF279" i="3" s="1"/>
  <c r="DJ279" i="3" s="1"/>
  <c r="CY279" i="3"/>
  <c r="CZ279" i="3"/>
  <c r="DA279" i="3"/>
  <c r="DB279" i="3"/>
  <c r="DC279" i="3"/>
  <c r="DH279" i="3"/>
  <c r="A280" i="3"/>
  <c r="Y280" i="3"/>
  <c r="CX280" i="3" s="1"/>
  <c r="CY280" i="3"/>
  <c r="CZ280" i="3"/>
  <c r="DB280" i="3" s="1"/>
  <c r="DA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B391" i="3" s="1"/>
  <c r="DA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B422" i="3" s="1"/>
  <c r="DA422" i="3"/>
  <c r="DC422" i="3"/>
  <c r="A423" i="3"/>
  <c r="Y423" i="3"/>
  <c r="CY423" i="3"/>
  <c r="CZ423" i="3"/>
  <c r="DB423" i="3" s="1"/>
  <c r="DA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A426" i="3"/>
  <c r="DB426" i="3"/>
  <c r="DC426" i="3"/>
  <c r="A427" i="3"/>
  <c r="Y427" i="3"/>
  <c r="CW427" i="3" s="1"/>
  <c r="CY427" i="3"/>
  <c r="CZ427" i="3"/>
  <c r="DA427" i="3"/>
  <c r="DB427" i="3"/>
  <c r="DC427" i="3"/>
  <c r="A428" i="3"/>
  <c r="Y428" i="3"/>
  <c r="CW428" i="3"/>
  <c r="CX428" i="3"/>
  <c r="DF428" i="3" s="1"/>
  <c r="CY428" i="3"/>
  <c r="CZ428" i="3"/>
  <c r="DB428" i="3" s="1"/>
  <c r="DA428" i="3"/>
  <c r="DC428" i="3"/>
  <c r="DH428" i="3"/>
  <c r="A429" i="3"/>
  <c r="Y429" i="3"/>
  <c r="CW429" i="3" s="1"/>
  <c r="CY429" i="3"/>
  <c r="CZ429" i="3"/>
  <c r="DA429" i="3"/>
  <c r="DB429" i="3"/>
  <c r="DC429" i="3"/>
  <c r="A430" i="3"/>
  <c r="Y430" i="3"/>
  <c r="CW430" i="3" s="1"/>
  <c r="CY430" i="3"/>
  <c r="CZ430" i="3"/>
  <c r="DB430" i="3" s="1"/>
  <c r="DA430" i="3"/>
  <c r="DC430" i="3"/>
  <c r="A431" i="3"/>
  <c r="Y431" i="3"/>
  <c r="CX431" i="3" s="1"/>
  <c r="CW431" i="3"/>
  <c r="CY431" i="3"/>
  <c r="CZ431" i="3"/>
  <c r="DB431" i="3" s="1"/>
  <c r="DA431" i="3"/>
  <c r="DC431" i="3"/>
  <c r="A432" i="3"/>
  <c r="Y432" i="3"/>
  <c r="CW432" i="3" s="1"/>
  <c r="CY432" i="3"/>
  <c r="CZ432" i="3"/>
  <c r="DB432" i="3" s="1"/>
  <c r="DA432" i="3"/>
  <c r="DC432" i="3"/>
  <c r="A433" i="3"/>
  <c r="Y433" i="3"/>
  <c r="CX433" i="3" s="1"/>
  <c r="CW433" i="3"/>
  <c r="CY433" i="3"/>
  <c r="CZ433" i="3"/>
  <c r="DB433" i="3" s="1"/>
  <c r="DA433" i="3"/>
  <c r="DC433" i="3"/>
  <c r="A434" i="3"/>
  <c r="Y434" i="3"/>
  <c r="CW434" i="3"/>
  <c r="CX434" i="3"/>
  <c r="DF434" i="3" s="1"/>
  <c r="CY434" i="3"/>
  <c r="CZ434" i="3"/>
  <c r="DB434" i="3" s="1"/>
  <c r="DA434" i="3"/>
  <c r="DC434" i="3"/>
  <c r="A435" i="3"/>
  <c r="Y435" i="3"/>
  <c r="CW435" i="3" s="1"/>
  <c r="CX435" i="3"/>
  <c r="DF435" i="3" s="1"/>
  <c r="CY435" i="3"/>
  <c r="CZ435" i="3"/>
  <c r="DA435" i="3"/>
  <c r="DB435" i="3"/>
  <c r="DC435" i="3"/>
  <c r="A436" i="3"/>
  <c r="Y436" i="3"/>
  <c r="CW436" i="3" s="1"/>
  <c r="CY436" i="3"/>
  <c r="CZ436" i="3"/>
  <c r="DA436" i="3"/>
  <c r="DB436" i="3"/>
  <c r="DC436" i="3"/>
  <c r="A437" i="3"/>
  <c r="Y437" i="3"/>
  <c r="CU437" i="3"/>
  <c r="CV437" i="3"/>
  <c r="CX437" i="3"/>
  <c r="DF437" i="3" s="1"/>
  <c r="CY437" i="3"/>
  <c r="CZ437" i="3"/>
  <c r="DA437" i="3"/>
  <c r="DB437" i="3"/>
  <c r="DC437" i="3"/>
  <c r="DG437" i="3"/>
  <c r="A438" i="3"/>
  <c r="Y438" i="3"/>
  <c r="CU438" i="3"/>
  <c r="CV438" i="3"/>
  <c r="CX438" i="3"/>
  <c r="DF438" i="3" s="1"/>
  <c r="CY438" i="3"/>
  <c r="CZ438" i="3"/>
  <c r="DB438" i="3" s="1"/>
  <c r="DA438" i="3"/>
  <c r="DC438" i="3"/>
  <c r="DG438" i="3"/>
  <c r="A439" i="3"/>
  <c r="Y439" i="3"/>
  <c r="CX439" i="3" s="1"/>
  <c r="CU439" i="3"/>
  <c r="CV439" i="3"/>
  <c r="CY439" i="3"/>
  <c r="CZ439" i="3"/>
  <c r="DB439" i="3" s="1"/>
  <c r="DA439" i="3"/>
  <c r="DC439" i="3"/>
  <c r="A440" i="3"/>
  <c r="Y440" i="3"/>
  <c r="CU440" i="3"/>
  <c r="CV440" i="3"/>
  <c r="CX440" i="3"/>
  <c r="DF440" i="3" s="1"/>
  <c r="CY440" i="3"/>
  <c r="CZ440" i="3"/>
  <c r="DB440" i="3" s="1"/>
  <c r="DA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A442" i="3"/>
  <c r="DB442" i="3"/>
  <c r="DC442" i="3"/>
  <c r="A443" i="3"/>
  <c r="Y443" i="3"/>
  <c r="CU443" i="3"/>
  <c r="CV443" i="3"/>
  <c r="CX443" i="3"/>
  <c r="DF443" i="3" s="1"/>
  <c r="CY443" i="3"/>
  <c r="CZ443" i="3"/>
  <c r="DA443" i="3"/>
  <c r="DB443" i="3"/>
  <c r="DC443" i="3"/>
  <c r="DG443" i="3"/>
  <c r="A444" i="3"/>
  <c r="Y444" i="3"/>
  <c r="CU444" i="3"/>
  <c r="CV444" i="3"/>
  <c r="CX444" i="3"/>
  <c r="DF444" i="3" s="1"/>
  <c r="CY444" i="3"/>
  <c r="CZ444" i="3"/>
  <c r="DB444" i="3" s="1"/>
  <c r="DA444" i="3"/>
  <c r="DC444" i="3"/>
  <c r="DG444" i="3"/>
  <c r="A445" i="3"/>
  <c r="Y445" i="3"/>
  <c r="CX445" i="3" s="1"/>
  <c r="CU445" i="3"/>
  <c r="CV445" i="3"/>
  <c r="CY445" i="3"/>
  <c r="CZ445" i="3"/>
  <c r="DA445" i="3"/>
  <c r="DB445" i="3"/>
  <c r="DC445" i="3"/>
  <c r="A446" i="3"/>
  <c r="Y446" i="3"/>
  <c r="CU446" i="3"/>
  <c r="CV446" i="3"/>
  <c r="CX446" i="3"/>
  <c r="DF446" i="3" s="1"/>
  <c r="CY446" i="3"/>
  <c r="CZ446" i="3"/>
  <c r="DB446" i="3" s="1"/>
  <c r="DA446" i="3"/>
  <c r="DC446" i="3"/>
  <c r="A447" i="3"/>
  <c r="Y447" i="3"/>
  <c r="CV447" i="3" s="1"/>
  <c r="CU447" i="3"/>
  <c r="CY447" i="3"/>
  <c r="CZ447" i="3"/>
  <c r="DA447" i="3"/>
  <c r="DB447" i="3"/>
  <c r="DC447" i="3"/>
  <c r="A448" i="3"/>
  <c r="Y448" i="3"/>
  <c r="CV448" i="3" s="1"/>
  <c r="CU448" i="3"/>
  <c r="CY448" i="3"/>
  <c r="CZ448" i="3"/>
  <c r="DA448" i="3"/>
  <c r="DB448" i="3"/>
  <c r="DC448" i="3"/>
  <c r="A449" i="3"/>
  <c r="Y449" i="3"/>
  <c r="CU449" i="3"/>
  <c r="CV449" i="3"/>
  <c r="CX449" i="3"/>
  <c r="DF449" i="3" s="1"/>
  <c r="CY449" i="3"/>
  <c r="CZ449" i="3"/>
  <c r="DA449" i="3"/>
  <c r="DB449" i="3"/>
  <c r="DC449" i="3"/>
  <c r="DG449" i="3"/>
  <c r="DI449" i="3"/>
  <c r="DJ449" i="3" s="1"/>
  <c r="A450" i="3"/>
  <c r="Y450" i="3"/>
  <c r="CU450" i="3"/>
  <c r="CV450" i="3"/>
  <c r="CX450" i="3"/>
  <c r="DF450" i="3" s="1"/>
  <c r="CY450" i="3"/>
  <c r="CZ450" i="3"/>
  <c r="DB450" i="3" s="1"/>
  <c r="DA450" i="3"/>
  <c r="DC450" i="3"/>
  <c r="DG450" i="3"/>
  <c r="A451" i="3"/>
  <c r="Y451" i="3"/>
  <c r="CX451" i="3" s="1"/>
  <c r="CU451" i="3"/>
  <c r="CV451" i="3"/>
  <c r="CY451" i="3"/>
  <c r="CZ451" i="3"/>
  <c r="DA451" i="3"/>
  <c r="DB451" i="3"/>
  <c r="DC451" i="3"/>
  <c r="A452" i="3"/>
  <c r="Y452" i="3"/>
  <c r="CU452" i="3"/>
  <c r="CV452" i="3"/>
  <c r="CX452" i="3"/>
  <c r="DF452" i="3" s="1"/>
  <c r="CY452" i="3"/>
  <c r="CZ452" i="3"/>
  <c r="DB452" i="3" s="1"/>
  <c r="DA452" i="3"/>
  <c r="DC452" i="3"/>
  <c r="A453" i="3"/>
  <c r="Y453" i="3"/>
  <c r="CV453" i="3" s="1"/>
  <c r="CU453" i="3"/>
  <c r="CY453" i="3"/>
  <c r="CZ453" i="3"/>
  <c r="DA453" i="3"/>
  <c r="DB453" i="3"/>
  <c r="DC453" i="3"/>
  <c r="A454" i="3"/>
  <c r="Y454" i="3"/>
  <c r="CV454" i="3" s="1"/>
  <c r="CU454" i="3"/>
  <c r="CY454" i="3"/>
  <c r="CZ454" i="3"/>
  <c r="DA454" i="3"/>
  <c r="DB454" i="3"/>
  <c r="DC454" i="3"/>
  <c r="A455" i="3"/>
  <c r="Y455" i="3"/>
  <c r="CU455" i="3"/>
  <c r="CV455" i="3"/>
  <c r="CX455" i="3"/>
  <c r="DF455" i="3" s="1"/>
  <c r="CY455" i="3"/>
  <c r="CZ455" i="3"/>
  <c r="DA455" i="3"/>
  <c r="DB455" i="3"/>
  <c r="DC455" i="3"/>
  <c r="DG455" i="3"/>
  <c r="DI455" i="3"/>
  <c r="DJ455" i="3" s="1"/>
  <c r="A456" i="3"/>
  <c r="Y456" i="3"/>
  <c r="CU456" i="3"/>
  <c r="CV456" i="3"/>
  <c r="CX456" i="3"/>
  <c r="DF456" i="3" s="1"/>
  <c r="CY456" i="3"/>
  <c r="CZ456" i="3"/>
  <c r="DB456" i="3" s="1"/>
  <c r="DA456" i="3"/>
  <c r="DC456" i="3"/>
  <c r="DG45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K29" i="1"/>
  <c r="AC29" i="1"/>
  <c r="P29" i="1" s="1"/>
  <c r="AE29" i="1"/>
  <c r="AF29" i="1"/>
  <c r="S29" i="1" s="1"/>
  <c r="AG29" i="1"/>
  <c r="AH29" i="1"/>
  <c r="AI29" i="1"/>
  <c r="AJ29" i="1"/>
  <c r="CQ29" i="1"/>
  <c r="CU29" i="1"/>
  <c r="T29" i="1" s="1"/>
  <c r="CV29" i="1"/>
  <c r="U29" i="1" s="1"/>
  <c r="CW29" i="1"/>
  <c r="V29" i="1" s="1"/>
  <c r="CX29" i="1"/>
  <c r="W29" i="1" s="1"/>
  <c r="GL29" i="1"/>
  <c r="GO29" i="1"/>
  <c r="GP29" i="1"/>
  <c r="GV29" i="1"/>
  <c r="HC29" i="1"/>
  <c r="GX29" i="1" s="1"/>
  <c r="C30" i="1"/>
  <c r="D30" i="1"/>
  <c r="I30" i="1"/>
  <c r="K30" i="1"/>
  <c r="P30" i="1"/>
  <c r="AC30" i="1"/>
  <c r="CQ30" i="1" s="1"/>
  <c r="AE30" i="1"/>
  <c r="CR30" i="1" s="1"/>
  <c r="AF30" i="1"/>
  <c r="S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GL30" i="1"/>
  <c r="GO30" i="1"/>
  <c r="GP30" i="1"/>
  <c r="GV30" i="1"/>
  <c r="HC30" i="1" s="1"/>
  <c r="GX30" i="1" s="1"/>
  <c r="I31" i="1"/>
  <c r="Q31" i="1" s="1"/>
  <c r="T31" i="1"/>
  <c r="AC31" i="1"/>
  <c r="P31" i="1" s="1"/>
  <c r="CP31" i="1" s="1"/>
  <c r="O31" i="1" s="1"/>
  <c r="AE31" i="1"/>
  <c r="CR31" i="1" s="1"/>
  <c r="AF31" i="1"/>
  <c r="S31" i="1" s="1"/>
  <c r="AG31" i="1"/>
  <c r="AH31" i="1"/>
  <c r="AI31" i="1"/>
  <c r="AJ31" i="1"/>
  <c r="CU31" i="1"/>
  <c r="CV31" i="1"/>
  <c r="U31" i="1" s="1"/>
  <c r="CW31" i="1"/>
  <c r="V31" i="1" s="1"/>
  <c r="CX31" i="1"/>
  <c r="W31" i="1" s="1"/>
  <c r="GL31" i="1"/>
  <c r="GO31" i="1"/>
  <c r="GP31" i="1"/>
  <c r="GV31" i="1"/>
  <c r="HC31" i="1" s="1"/>
  <c r="GX31" i="1" s="1"/>
  <c r="AB32" i="1"/>
  <c r="AC32" i="1"/>
  <c r="CQ32" i="1" s="1"/>
  <c r="AD32" i="1"/>
  <c r="AE32" i="1"/>
  <c r="AF32" i="1"/>
  <c r="AG32" i="1"/>
  <c r="AH32" i="1"/>
  <c r="AI32" i="1"/>
  <c r="AJ32" i="1"/>
  <c r="CR32" i="1"/>
  <c r="CS32" i="1"/>
  <c r="CT32" i="1"/>
  <c r="CU32" i="1"/>
  <c r="CV32" i="1"/>
  <c r="CW32" i="1"/>
  <c r="CX32" i="1"/>
  <c r="GL32" i="1"/>
  <c r="GO32" i="1"/>
  <c r="GP32" i="1"/>
  <c r="GV32" i="1"/>
  <c r="HC32" i="1" s="1"/>
  <c r="C33" i="1"/>
  <c r="D33" i="1"/>
  <c r="I33" i="1"/>
  <c r="K33" i="1"/>
  <c r="P33" i="1"/>
  <c r="Q33" i="1"/>
  <c r="R33" i="1"/>
  <c r="S33" i="1"/>
  <c r="X33" i="1" s="1"/>
  <c r="AC33" i="1"/>
  <c r="AE33" i="1"/>
  <c r="AD33" i="1" s="1"/>
  <c r="AF33" i="1"/>
  <c r="CT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CQ33" i="1"/>
  <c r="CR33" i="1"/>
  <c r="CS33" i="1"/>
  <c r="GL33" i="1"/>
  <c r="GO33" i="1"/>
  <c r="GP33" i="1"/>
  <c r="GV33" i="1"/>
  <c r="HC33" i="1" s="1"/>
  <c r="GX33" i="1" s="1"/>
  <c r="C34" i="1"/>
  <c r="D34" i="1"/>
  <c r="I34" i="1"/>
  <c r="Q34" i="1" s="1"/>
  <c r="K34" i="1"/>
  <c r="AC34" i="1"/>
  <c r="P34" i="1" s="1"/>
  <c r="AE34" i="1"/>
  <c r="CR34" i="1" s="1"/>
  <c r="AF34" i="1"/>
  <c r="S34" i="1" s="1"/>
  <c r="AG34" i="1"/>
  <c r="CU34" i="1" s="1"/>
  <c r="T34" i="1" s="1"/>
  <c r="AH34" i="1"/>
  <c r="AI34" i="1"/>
  <c r="AJ34" i="1"/>
  <c r="CV34" i="1"/>
  <c r="U34" i="1" s="1"/>
  <c r="CW34" i="1"/>
  <c r="V34" i="1" s="1"/>
  <c r="CX34" i="1"/>
  <c r="W34" i="1" s="1"/>
  <c r="GL34" i="1"/>
  <c r="GO34" i="1"/>
  <c r="GP34" i="1"/>
  <c r="GV34" i="1"/>
  <c r="HC34" i="1" s="1"/>
  <c r="GX34" i="1" s="1"/>
  <c r="C35" i="1"/>
  <c r="D35" i="1"/>
  <c r="I35" i="1"/>
  <c r="P35" i="1" s="1"/>
  <c r="CP35" i="1" s="1"/>
  <c r="O35" i="1" s="1"/>
  <c r="K35" i="1"/>
  <c r="Q35" i="1"/>
  <c r="R35" i="1"/>
  <c r="S35" i="1"/>
  <c r="X35" i="1" s="1"/>
  <c r="V35" i="1"/>
  <c r="AC35" i="1"/>
  <c r="AE35" i="1"/>
  <c r="AD35" i="1" s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T35" i="1" s="1"/>
  <c r="CV35" i="1"/>
  <c r="U35" i="1" s="1"/>
  <c r="CW35" i="1"/>
  <c r="GL35" i="1"/>
  <c r="GO35" i="1"/>
  <c r="GP35" i="1"/>
  <c r="GV35" i="1"/>
  <c r="HC35" i="1"/>
  <c r="GX35" i="1" s="1"/>
  <c r="C36" i="1"/>
  <c r="D36" i="1"/>
  <c r="I36" i="1"/>
  <c r="K36" i="1"/>
  <c r="P36" i="1"/>
  <c r="AC36" i="1"/>
  <c r="CQ36" i="1" s="1"/>
  <c r="AD36" i="1"/>
  <c r="AE36" i="1"/>
  <c r="CR36" i="1" s="1"/>
  <c r="AF36" i="1"/>
  <c r="S36" i="1" s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W36" i="1" s="1"/>
  <c r="GL36" i="1"/>
  <c r="GO36" i="1"/>
  <c r="GP36" i="1"/>
  <c r="GV36" i="1"/>
  <c r="HC36" i="1" s="1"/>
  <c r="GX36" i="1" s="1"/>
  <c r="C37" i="1"/>
  <c r="D37" i="1"/>
  <c r="I37" i="1"/>
  <c r="CX29" i="3" s="1"/>
  <c r="K37" i="1"/>
  <c r="Q37" i="1"/>
  <c r="W37" i="1"/>
  <c r="AB37" i="1"/>
  <c r="AC37" i="1"/>
  <c r="P37" i="1" s="1"/>
  <c r="CP37" i="1" s="1"/>
  <c r="O37" i="1" s="1"/>
  <c r="AD37" i="1"/>
  <c r="AE37" i="1"/>
  <c r="CR37" i="1" s="1"/>
  <c r="AF37" i="1"/>
  <c r="S37" i="1" s="1"/>
  <c r="AG37" i="1"/>
  <c r="AH37" i="1"/>
  <c r="AI37" i="1"/>
  <c r="AJ37" i="1"/>
  <c r="CS37" i="1"/>
  <c r="CT37" i="1"/>
  <c r="CU37" i="1"/>
  <c r="T37" i="1" s="1"/>
  <c r="CV37" i="1"/>
  <c r="U37" i="1" s="1"/>
  <c r="CW37" i="1"/>
  <c r="V37" i="1" s="1"/>
  <c r="CX37" i="1"/>
  <c r="GL37" i="1"/>
  <c r="GO37" i="1"/>
  <c r="GP37" i="1"/>
  <c r="GV37" i="1"/>
  <c r="HC37" i="1"/>
  <c r="GX37" i="1" s="1"/>
  <c r="C38" i="1"/>
  <c r="D38" i="1"/>
  <c r="I38" i="1"/>
  <c r="K38" i="1"/>
  <c r="P38" i="1"/>
  <c r="CP38" i="1" s="1"/>
  <c r="O38" i="1" s="1"/>
  <c r="Q38" i="1"/>
  <c r="R38" i="1"/>
  <c r="S38" i="1"/>
  <c r="X38" i="1" s="1"/>
  <c r="AC38" i="1"/>
  <c r="AB38" i="1" s="1"/>
  <c r="AD38" i="1"/>
  <c r="AE38" i="1"/>
  <c r="AF38" i="1"/>
  <c r="AG38" i="1"/>
  <c r="CU38" i="1" s="1"/>
  <c r="T38" i="1" s="1"/>
  <c r="AH38" i="1"/>
  <c r="CV38" i="1" s="1"/>
  <c r="U38" i="1" s="1"/>
  <c r="AI38" i="1"/>
  <c r="CW38" i="1" s="1"/>
  <c r="V38" i="1" s="1"/>
  <c r="AJ38" i="1"/>
  <c r="CX38" i="1" s="1"/>
  <c r="W38" i="1" s="1"/>
  <c r="CQ38" i="1"/>
  <c r="CR38" i="1"/>
  <c r="CS38" i="1"/>
  <c r="CT38" i="1"/>
  <c r="GL38" i="1"/>
  <c r="GO38" i="1"/>
  <c r="GP38" i="1"/>
  <c r="GV38" i="1"/>
  <c r="GX38" i="1"/>
  <c r="HC38" i="1"/>
  <c r="C39" i="1"/>
  <c r="D39" i="1"/>
  <c r="I39" i="1"/>
  <c r="CU31" i="3" s="1"/>
  <c r="K39" i="1"/>
  <c r="AC39" i="1"/>
  <c r="P39" i="1" s="1"/>
  <c r="AE39" i="1"/>
  <c r="CR39" i="1" s="1"/>
  <c r="AF39" i="1"/>
  <c r="S39" i="1" s="1"/>
  <c r="AG39" i="1"/>
  <c r="CU39" i="1" s="1"/>
  <c r="T39" i="1" s="1"/>
  <c r="AH39" i="1"/>
  <c r="CV39" i="1" s="1"/>
  <c r="U39" i="1" s="1"/>
  <c r="AI39" i="1"/>
  <c r="AJ39" i="1"/>
  <c r="CW39" i="1"/>
  <c r="V39" i="1" s="1"/>
  <c r="CX39" i="1"/>
  <c r="W39" i="1" s="1"/>
  <c r="GL39" i="1"/>
  <c r="GO39" i="1"/>
  <c r="GP39" i="1"/>
  <c r="GV39" i="1"/>
  <c r="HC39" i="1"/>
  <c r="GX39" i="1" s="1"/>
  <c r="C40" i="1"/>
  <c r="D40" i="1"/>
  <c r="AC40" i="1"/>
  <c r="AB40" i="1" s="1"/>
  <c r="AD40" i="1"/>
  <c r="AE40" i="1"/>
  <c r="AF40" i="1"/>
  <c r="AG40" i="1"/>
  <c r="AH40" i="1"/>
  <c r="AI40" i="1"/>
  <c r="AJ40" i="1"/>
  <c r="CQ40" i="1"/>
  <c r="CR40" i="1"/>
  <c r="CS40" i="1"/>
  <c r="CT40" i="1"/>
  <c r="CU40" i="1"/>
  <c r="CV40" i="1"/>
  <c r="CW40" i="1"/>
  <c r="CX40" i="1"/>
  <c r="GL40" i="1"/>
  <c r="GO40" i="1"/>
  <c r="GP40" i="1"/>
  <c r="GV40" i="1"/>
  <c r="HC40" i="1"/>
  <c r="C42" i="1"/>
  <c r="D42" i="1"/>
  <c r="I42" i="1"/>
  <c r="K42" i="1"/>
  <c r="P42" i="1"/>
  <c r="CP42" i="1" s="1"/>
  <c r="O42" i="1" s="1"/>
  <c r="Q42" i="1"/>
  <c r="AC42" i="1"/>
  <c r="AE42" i="1"/>
  <c r="CR42" i="1" s="1"/>
  <c r="AF42" i="1"/>
  <c r="S42" i="1" s="1"/>
  <c r="AG42" i="1"/>
  <c r="CU42" i="1" s="1"/>
  <c r="T42" i="1" s="1"/>
  <c r="AH42" i="1"/>
  <c r="CV42" i="1" s="1"/>
  <c r="U42" i="1" s="1"/>
  <c r="AI42" i="1"/>
  <c r="CW42" i="1" s="1"/>
  <c r="V42" i="1" s="1"/>
  <c r="AJ42" i="1"/>
  <c r="CX42" i="1" s="1"/>
  <c r="W42" i="1" s="1"/>
  <c r="CQ42" i="1"/>
  <c r="GL42" i="1"/>
  <c r="GO42" i="1"/>
  <c r="GP42" i="1"/>
  <c r="GV42" i="1"/>
  <c r="GX42" i="1"/>
  <c r="HC42" i="1"/>
  <c r="C43" i="1"/>
  <c r="D43" i="1"/>
  <c r="I43" i="1"/>
  <c r="Q43" i="1" s="1"/>
  <c r="K43" i="1"/>
  <c r="AC43" i="1"/>
  <c r="P43" i="1" s="1"/>
  <c r="AD43" i="1"/>
  <c r="AE43" i="1"/>
  <c r="R43" i="1" s="1"/>
  <c r="AF43" i="1"/>
  <c r="S43" i="1" s="1"/>
  <c r="AG43" i="1"/>
  <c r="AH43" i="1"/>
  <c r="AI43" i="1"/>
  <c r="AJ43" i="1"/>
  <c r="CT43" i="1"/>
  <c r="CU43" i="1"/>
  <c r="T43" i="1" s="1"/>
  <c r="CV43" i="1"/>
  <c r="U43" i="1" s="1"/>
  <c r="CW43" i="1"/>
  <c r="V43" i="1" s="1"/>
  <c r="CX43" i="1"/>
  <c r="W43" i="1" s="1"/>
  <c r="GL43" i="1"/>
  <c r="GO43" i="1"/>
  <c r="GP43" i="1"/>
  <c r="GV43" i="1"/>
  <c r="HC43" i="1" s="1"/>
  <c r="GX43" i="1" s="1"/>
  <c r="AC44" i="1"/>
  <c r="AD44" i="1"/>
  <c r="AB44" i="1" s="1"/>
  <c r="AE44" i="1"/>
  <c r="AF44" i="1"/>
  <c r="AG44" i="1"/>
  <c r="AH44" i="1"/>
  <c r="AI44" i="1"/>
  <c r="AJ44" i="1"/>
  <c r="CQ44" i="1"/>
  <c r="CR44" i="1"/>
  <c r="CS44" i="1"/>
  <c r="CT44" i="1"/>
  <c r="CU44" i="1"/>
  <c r="CV44" i="1"/>
  <c r="CW44" i="1"/>
  <c r="CX44" i="1"/>
  <c r="GL44" i="1"/>
  <c r="GO44" i="1"/>
  <c r="GP44" i="1"/>
  <c r="GV44" i="1"/>
  <c r="HC44" i="1"/>
  <c r="I45" i="1"/>
  <c r="P45" i="1"/>
  <c r="CP45" i="1" s="1"/>
  <c r="O45" i="1" s="1"/>
  <c r="Q45" i="1"/>
  <c r="R45" i="1"/>
  <c r="S45" i="1"/>
  <c r="X45" i="1" s="1"/>
  <c r="AC45" i="1"/>
  <c r="AB45" i="1" s="1"/>
  <c r="AD45" i="1"/>
  <c r="AE45" i="1"/>
  <c r="AF45" i="1"/>
  <c r="AG45" i="1"/>
  <c r="CU45" i="1" s="1"/>
  <c r="T45" i="1" s="1"/>
  <c r="AH45" i="1"/>
  <c r="CV45" i="1" s="1"/>
  <c r="U45" i="1" s="1"/>
  <c r="AI45" i="1"/>
  <c r="CW45" i="1" s="1"/>
  <c r="V45" i="1" s="1"/>
  <c r="AJ45" i="1"/>
  <c r="CX45" i="1" s="1"/>
  <c r="W45" i="1" s="1"/>
  <c r="CQ45" i="1"/>
  <c r="CR45" i="1"/>
  <c r="CS45" i="1"/>
  <c r="CT45" i="1"/>
  <c r="GL45" i="1"/>
  <c r="GO45" i="1"/>
  <c r="GP45" i="1"/>
  <c r="GV45" i="1"/>
  <c r="GX45" i="1"/>
  <c r="HC45" i="1"/>
  <c r="C46" i="1"/>
  <c r="D46" i="1"/>
  <c r="I46" i="1"/>
  <c r="K46" i="1"/>
  <c r="AC46" i="1"/>
  <c r="P46" i="1" s="1"/>
  <c r="AE46" i="1"/>
  <c r="CR46" i="1" s="1"/>
  <c r="AF46" i="1"/>
  <c r="AG46" i="1"/>
  <c r="CU46" i="1" s="1"/>
  <c r="T46" i="1" s="1"/>
  <c r="AH46" i="1"/>
  <c r="CV46" i="1" s="1"/>
  <c r="U46" i="1" s="1"/>
  <c r="AI46" i="1"/>
  <c r="AJ46" i="1"/>
  <c r="CW46" i="1"/>
  <c r="V46" i="1" s="1"/>
  <c r="CX46" i="1"/>
  <c r="W46" i="1" s="1"/>
  <c r="GL46" i="1"/>
  <c r="GO46" i="1"/>
  <c r="GP46" i="1"/>
  <c r="GV46" i="1"/>
  <c r="HC46" i="1"/>
  <c r="GX46" i="1" s="1"/>
  <c r="C47" i="1"/>
  <c r="D47" i="1"/>
  <c r="I47" i="1"/>
  <c r="K47" i="1"/>
  <c r="R47" i="1"/>
  <c r="S47" i="1"/>
  <c r="Y47" i="1" s="1"/>
  <c r="T47" i="1"/>
  <c r="W47" i="1"/>
  <c r="X47" i="1"/>
  <c r="AC47" i="1"/>
  <c r="AB47" i="1" s="1"/>
  <c r="AE47" i="1"/>
  <c r="AD47" i="1" s="1"/>
  <c r="AF47" i="1"/>
  <c r="AG47" i="1"/>
  <c r="AH47" i="1"/>
  <c r="AI47" i="1"/>
  <c r="AJ47" i="1"/>
  <c r="CQ47" i="1"/>
  <c r="CR47" i="1"/>
  <c r="CS47" i="1"/>
  <c r="CT47" i="1"/>
  <c r="CU47" i="1"/>
  <c r="CV47" i="1"/>
  <c r="U47" i="1" s="1"/>
  <c r="CW47" i="1"/>
  <c r="V47" i="1" s="1"/>
  <c r="CX47" i="1"/>
  <c r="GL47" i="1"/>
  <c r="GO47" i="1"/>
  <c r="GP47" i="1"/>
  <c r="GV47" i="1"/>
  <c r="HC47" i="1"/>
  <c r="GX47" i="1" s="1"/>
  <c r="C48" i="1"/>
  <c r="D48" i="1"/>
  <c r="I48" i="1"/>
  <c r="Q48" i="1" s="1"/>
  <c r="K48" i="1"/>
  <c r="P48" i="1"/>
  <c r="AC48" i="1"/>
  <c r="AE48" i="1"/>
  <c r="CR48" i="1" s="1"/>
  <c r="AF48" i="1"/>
  <c r="S48" i="1" s="1"/>
  <c r="AG48" i="1"/>
  <c r="CU48" i="1" s="1"/>
  <c r="T48" i="1" s="1"/>
  <c r="AH48" i="1"/>
  <c r="CV48" i="1" s="1"/>
  <c r="U48" i="1" s="1"/>
  <c r="AI48" i="1"/>
  <c r="CW48" i="1" s="1"/>
  <c r="V48" i="1" s="1"/>
  <c r="AJ48" i="1"/>
  <c r="CX48" i="1" s="1"/>
  <c r="W48" i="1" s="1"/>
  <c r="CQ48" i="1"/>
  <c r="GL48" i="1"/>
  <c r="GO48" i="1"/>
  <c r="GP48" i="1"/>
  <c r="GV48" i="1"/>
  <c r="GX48" i="1"/>
  <c r="HC48" i="1"/>
  <c r="C49" i="1"/>
  <c r="D49" i="1"/>
  <c r="I49" i="1"/>
  <c r="Q49" i="1" s="1"/>
  <c r="K49" i="1"/>
  <c r="AC49" i="1"/>
  <c r="AD49" i="1"/>
  <c r="AE49" i="1"/>
  <c r="CR49" i="1" s="1"/>
  <c r="AF49" i="1"/>
  <c r="S49" i="1" s="1"/>
  <c r="AG49" i="1"/>
  <c r="AH49" i="1"/>
  <c r="AI49" i="1"/>
  <c r="AJ49" i="1"/>
  <c r="CT49" i="1"/>
  <c r="CU49" i="1"/>
  <c r="T49" i="1" s="1"/>
  <c r="CV49" i="1"/>
  <c r="U49" i="1" s="1"/>
  <c r="CW49" i="1"/>
  <c r="V49" i="1" s="1"/>
  <c r="CX49" i="1"/>
  <c r="W49" i="1" s="1"/>
  <c r="GL49" i="1"/>
  <c r="GO49" i="1"/>
  <c r="GP49" i="1"/>
  <c r="GV49" i="1"/>
  <c r="HC49" i="1" s="1"/>
  <c r="GX49" i="1" s="1"/>
  <c r="C50" i="1"/>
  <c r="D50" i="1"/>
  <c r="I50" i="1"/>
  <c r="K50" i="1"/>
  <c r="Q50" i="1"/>
  <c r="R50" i="1"/>
  <c r="S50" i="1"/>
  <c r="X50" i="1" s="1"/>
  <c r="T50" i="1"/>
  <c r="U50" i="1"/>
  <c r="AC50" i="1"/>
  <c r="AE50" i="1"/>
  <c r="AD50" i="1" s="1"/>
  <c r="AF50" i="1"/>
  <c r="AG50" i="1"/>
  <c r="CU50" i="1" s="1"/>
  <c r="AH50" i="1"/>
  <c r="AI50" i="1"/>
  <c r="AJ50" i="1"/>
  <c r="CQ50" i="1"/>
  <c r="CR50" i="1"/>
  <c r="CS50" i="1"/>
  <c r="CT50" i="1"/>
  <c r="CV50" i="1"/>
  <c r="CW50" i="1"/>
  <c r="V50" i="1" s="1"/>
  <c r="CX50" i="1"/>
  <c r="W50" i="1" s="1"/>
  <c r="GL50" i="1"/>
  <c r="GO50" i="1"/>
  <c r="GP50" i="1"/>
  <c r="GV50" i="1"/>
  <c r="HC50" i="1"/>
  <c r="GX50" i="1" s="1"/>
  <c r="C51" i="1"/>
  <c r="D51" i="1"/>
  <c r="I51" i="1"/>
  <c r="K51" i="1"/>
  <c r="AC51" i="1"/>
  <c r="AD51" i="1"/>
  <c r="AE51" i="1"/>
  <c r="CR51" i="1" s="1"/>
  <c r="AF51" i="1"/>
  <c r="AG51" i="1"/>
  <c r="CU51" i="1" s="1"/>
  <c r="T51" i="1" s="1"/>
  <c r="AH51" i="1"/>
  <c r="CV51" i="1" s="1"/>
  <c r="U51" i="1" s="1"/>
  <c r="AI51" i="1"/>
  <c r="AJ51" i="1"/>
  <c r="CW51" i="1"/>
  <c r="V51" i="1" s="1"/>
  <c r="CX51" i="1"/>
  <c r="W51" i="1" s="1"/>
  <c r="GL51" i="1"/>
  <c r="GO51" i="1"/>
  <c r="GP51" i="1"/>
  <c r="GV51" i="1"/>
  <c r="HC51" i="1"/>
  <c r="GX51" i="1" s="1"/>
  <c r="C52" i="1"/>
  <c r="D52" i="1"/>
  <c r="AC52" i="1"/>
  <c r="AB52" i="1" s="1"/>
  <c r="AD52" i="1"/>
  <c r="AE52" i="1"/>
  <c r="CR52" i="1" s="1"/>
  <c r="AF52" i="1"/>
  <c r="AG52" i="1"/>
  <c r="AH52" i="1"/>
  <c r="AI52" i="1"/>
  <c r="AJ52" i="1"/>
  <c r="CQ52" i="1"/>
  <c r="CS52" i="1"/>
  <c r="CT52" i="1"/>
  <c r="CU52" i="1"/>
  <c r="CV52" i="1"/>
  <c r="CW52" i="1"/>
  <c r="CX52" i="1"/>
  <c r="GL52" i="1"/>
  <c r="GO52" i="1"/>
  <c r="GP52" i="1"/>
  <c r="GV52" i="1"/>
  <c r="HC52" i="1"/>
  <c r="C53" i="1"/>
  <c r="D53" i="1"/>
  <c r="AC53" i="1"/>
  <c r="AE53" i="1"/>
  <c r="CR53" i="1" s="1"/>
  <c r="AF53" i="1"/>
  <c r="AG53" i="1"/>
  <c r="CU53" i="1" s="1"/>
  <c r="AH53" i="1"/>
  <c r="CV53" i="1" s="1"/>
  <c r="AI53" i="1"/>
  <c r="CW53" i="1" s="1"/>
  <c r="AJ53" i="1"/>
  <c r="CX53" i="1" s="1"/>
  <c r="CQ53" i="1"/>
  <c r="CT53" i="1"/>
  <c r="GL53" i="1"/>
  <c r="GO53" i="1"/>
  <c r="GP53" i="1"/>
  <c r="GV53" i="1"/>
  <c r="HC53" i="1"/>
  <c r="C55" i="1"/>
  <c r="D55" i="1"/>
  <c r="I55" i="1"/>
  <c r="CU69" i="3" s="1"/>
  <c r="K55" i="1"/>
  <c r="AC55" i="1"/>
  <c r="P55" i="1" s="1"/>
  <c r="AD55" i="1"/>
  <c r="AE55" i="1"/>
  <c r="Q55" i="1" s="1"/>
  <c r="AF55" i="1"/>
  <c r="S55" i="1" s="1"/>
  <c r="AG55" i="1"/>
  <c r="AH55" i="1"/>
  <c r="AI55" i="1"/>
  <c r="AJ55" i="1"/>
  <c r="CT55" i="1"/>
  <c r="CU55" i="1"/>
  <c r="T55" i="1" s="1"/>
  <c r="CV55" i="1"/>
  <c r="U55" i="1" s="1"/>
  <c r="CW55" i="1"/>
  <c r="V55" i="1" s="1"/>
  <c r="CX55" i="1"/>
  <c r="W55" i="1" s="1"/>
  <c r="GL55" i="1"/>
  <c r="GO55" i="1"/>
  <c r="GP55" i="1"/>
  <c r="GV55" i="1"/>
  <c r="HC55" i="1"/>
  <c r="GX55" i="1" s="1"/>
  <c r="C56" i="1"/>
  <c r="D56" i="1"/>
  <c r="I56" i="1"/>
  <c r="K56" i="1"/>
  <c r="R56" i="1"/>
  <c r="S56" i="1"/>
  <c r="X56" i="1" s="1"/>
  <c r="U56" i="1"/>
  <c r="V56" i="1"/>
  <c r="AC56" i="1"/>
  <c r="AB56" i="1" s="1"/>
  <c r="AE56" i="1"/>
  <c r="AD56" i="1" s="1"/>
  <c r="AF56" i="1"/>
  <c r="AG56" i="1"/>
  <c r="AH56" i="1"/>
  <c r="CV56" i="1" s="1"/>
  <c r="AI56" i="1"/>
  <c r="AJ56" i="1"/>
  <c r="CQ56" i="1"/>
  <c r="CR56" i="1"/>
  <c r="CS56" i="1"/>
  <c r="CT56" i="1"/>
  <c r="CU56" i="1"/>
  <c r="T56" i="1" s="1"/>
  <c r="CW56" i="1"/>
  <c r="CX56" i="1"/>
  <c r="W56" i="1" s="1"/>
  <c r="GL56" i="1"/>
  <c r="GO56" i="1"/>
  <c r="GP56" i="1"/>
  <c r="GV56" i="1"/>
  <c r="HC56" i="1" s="1"/>
  <c r="GX56" i="1" s="1"/>
  <c r="C57" i="1"/>
  <c r="D57" i="1"/>
  <c r="I57" i="1"/>
  <c r="K57" i="1"/>
  <c r="AC57" i="1"/>
  <c r="P57" i="1" s="1"/>
  <c r="AE57" i="1"/>
  <c r="AF57" i="1"/>
  <c r="S57" i="1" s="1"/>
  <c r="AG57" i="1"/>
  <c r="CU57" i="1" s="1"/>
  <c r="T57" i="1" s="1"/>
  <c r="AH57" i="1"/>
  <c r="CV57" i="1" s="1"/>
  <c r="U57" i="1" s="1"/>
  <c r="AI57" i="1"/>
  <c r="CW57" i="1" s="1"/>
  <c r="V57" i="1" s="1"/>
  <c r="AJ57" i="1"/>
  <c r="CQ57" i="1"/>
  <c r="CX57" i="1"/>
  <c r="W57" i="1" s="1"/>
  <c r="GL57" i="1"/>
  <c r="GO57" i="1"/>
  <c r="GP57" i="1"/>
  <c r="GV57" i="1"/>
  <c r="HC57" i="1" s="1"/>
  <c r="GX57" i="1" s="1"/>
  <c r="C58" i="1"/>
  <c r="D58" i="1"/>
  <c r="I58" i="1"/>
  <c r="Q58" i="1" s="1"/>
  <c r="K58" i="1"/>
  <c r="V58" i="1"/>
  <c r="AC58" i="1"/>
  <c r="P58" i="1" s="1"/>
  <c r="AE58" i="1"/>
  <c r="AD58" i="1" s="1"/>
  <c r="AB58" i="1" s="1"/>
  <c r="AF58" i="1"/>
  <c r="S58" i="1" s="1"/>
  <c r="AG58" i="1"/>
  <c r="AH58" i="1"/>
  <c r="AI58" i="1"/>
  <c r="AJ58" i="1"/>
  <c r="CQ58" i="1"/>
  <c r="CR58" i="1"/>
  <c r="CS58" i="1"/>
  <c r="CT58" i="1"/>
  <c r="CU58" i="1"/>
  <c r="T58" i="1" s="1"/>
  <c r="CV58" i="1"/>
  <c r="U58" i="1" s="1"/>
  <c r="CW58" i="1"/>
  <c r="CX58" i="1"/>
  <c r="W58" i="1" s="1"/>
  <c r="GL58" i="1"/>
  <c r="GO58" i="1"/>
  <c r="GP58" i="1"/>
  <c r="GV58" i="1"/>
  <c r="HC58" i="1" s="1"/>
  <c r="GX58" i="1" s="1"/>
  <c r="AC59" i="1"/>
  <c r="AB59" i="1" s="1"/>
  <c r="AD59" i="1"/>
  <c r="AE59" i="1"/>
  <c r="AF59" i="1"/>
  <c r="AG59" i="1"/>
  <c r="AH59" i="1"/>
  <c r="AI59" i="1"/>
  <c r="CW59" i="1" s="1"/>
  <c r="AJ59" i="1"/>
  <c r="CQ59" i="1"/>
  <c r="CR59" i="1"/>
  <c r="CS59" i="1"/>
  <c r="CT59" i="1"/>
  <c r="CU59" i="1"/>
  <c r="CV59" i="1"/>
  <c r="CX59" i="1"/>
  <c r="GL59" i="1"/>
  <c r="GO59" i="1"/>
  <c r="GP59" i="1"/>
  <c r="GV59" i="1"/>
  <c r="HC59" i="1" s="1"/>
  <c r="I60" i="1"/>
  <c r="P60" i="1" s="1"/>
  <c r="AC60" i="1"/>
  <c r="AB60" i="1" s="1"/>
  <c r="AE60" i="1"/>
  <c r="AD60" i="1" s="1"/>
  <c r="AF60" i="1"/>
  <c r="AG60" i="1"/>
  <c r="AH60" i="1"/>
  <c r="CV60" i="1" s="1"/>
  <c r="AI60" i="1"/>
  <c r="CW60" i="1" s="1"/>
  <c r="AJ60" i="1"/>
  <c r="CX60" i="1" s="1"/>
  <c r="CQ60" i="1"/>
  <c r="CR60" i="1"/>
  <c r="CS60" i="1"/>
  <c r="CU60" i="1"/>
  <c r="GL60" i="1"/>
  <c r="GO60" i="1"/>
  <c r="GP60" i="1"/>
  <c r="GV60" i="1"/>
  <c r="HC60" i="1"/>
  <c r="GX60" i="1" s="1"/>
  <c r="C61" i="1"/>
  <c r="D61" i="1"/>
  <c r="I61" i="1"/>
  <c r="Q61" i="1" s="1"/>
  <c r="K61" i="1"/>
  <c r="AC61" i="1"/>
  <c r="P61" i="1" s="1"/>
  <c r="AD61" i="1"/>
  <c r="AE61" i="1"/>
  <c r="AF61" i="1"/>
  <c r="S61" i="1" s="1"/>
  <c r="AG61" i="1"/>
  <c r="CU61" i="1" s="1"/>
  <c r="T61" i="1" s="1"/>
  <c r="AH61" i="1"/>
  <c r="AI61" i="1"/>
  <c r="AJ61" i="1"/>
  <c r="CV61" i="1"/>
  <c r="U61" i="1" s="1"/>
  <c r="CW61" i="1"/>
  <c r="V61" i="1" s="1"/>
  <c r="CX61" i="1"/>
  <c r="W61" i="1" s="1"/>
  <c r="GL61" i="1"/>
  <c r="GO61" i="1"/>
  <c r="GP61" i="1"/>
  <c r="GV61" i="1"/>
  <c r="HC61" i="1" s="1"/>
  <c r="GX61" i="1" s="1"/>
  <c r="C62" i="1"/>
  <c r="D62" i="1"/>
  <c r="I62" i="1"/>
  <c r="Q62" i="1" s="1"/>
  <c r="K62" i="1"/>
  <c r="R62" i="1"/>
  <c r="S62" i="1"/>
  <c r="X62" i="1" s="1"/>
  <c r="U62" i="1"/>
  <c r="V62" i="1"/>
  <c r="AC62" i="1"/>
  <c r="AE62" i="1"/>
  <c r="AD62" i="1" s="1"/>
  <c r="AF62" i="1"/>
  <c r="AG62" i="1"/>
  <c r="AH62" i="1"/>
  <c r="AI62" i="1"/>
  <c r="AJ62" i="1"/>
  <c r="CQ62" i="1"/>
  <c r="CR62" i="1"/>
  <c r="CS62" i="1"/>
  <c r="CT62" i="1"/>
  <c r="CU62" i="1"/>
  <c r="T62" i="1" s="1"/>
  <c r="CV62" i="1"/>
  <c r="CW62" i="1"/>
  <c r="CX62" i="1"/>
  <c r="W62" i="1" s="1"/>
  <c r="GL62" i="1"/>
  <c r="GO62" i="1"/>
  <c r="GP62" i="1"/>
  <c r="GV62" i="1"/>
  <c r="HC62" i="1"/>
  <c r="GX62" i="1" s="1"/>
  <c r="C63" i="1"/>
  <c r="D63" i="1"/>
  <c r="I63" i="1"/>
  <c r="K63" i="1"/>
  <c r="AC63" i="1"/>
  <c r="P63" i="1" s="1"/>
  <c r="AE63" i="1"/>
  <c r="AF63" i="1"/>
  <c r="S63" i="1" s="1"/>
  <c r="AG63" i="1"/>
  <c r="CU63" i="1" s="1"/>
  <c r="T63" i="1" s="1"/>
  <c r="AH63" i="1"/>
  <c r="CV63" i="1" s="1"/>
  <c r="U63" i="1" s="1"/>
  <c r="AI63" i="1"/>
  <c r="CW63" i="1" s="1"/>
  <c r="V63" i="1" s="1"/>
  <c r="AJ63" i="1"/>
  <c r="CQ63" i="1"/>
  <c r="CX63" i="1"/>
  <c r="W63" i="1" s="1"/>
  <c r="GL63" i="1"/>
  <c r="GO63" i="1"/>
  <c r="GP63" i="1"/>
  <c r="GV63" i="1"/>
  <c r="HC63" i="1" s="1"/>
  <c r="GX63" i="1" s="1"/>
  <c r="C64" i="1"/>
  <c r="D64" i="1"/>
  <c r="I64" i="1"/>
  <c r="Q64" i="1" s="1"/>
  <c r="K64" i="1"/>
  <c r="V64" i="1"/>
  <c r="Y64" i="1"/>
  <c r="AB64" i="1"/>
  <c r="AC64" i="1"/>
  <c r="P64" i="1" s="1"/>
  <c r="AE64" i="1"/>
  <c r="AD64" i="1" s="1"/>
  <c r="AF64" i="1"/>
  <c r="S64" i="1" s="1"/>
  <c r="AG64" i="1"/>
  <c r="AH64" i="1"/>
  <c r="AI64" i="1"/>
  <c r="AJ64" i="1"/>
  <c r="CQ64" i="1"/>
  <c r="CR64" i="1"/>
  <c r="CS64" i="1"/>
  <c r="CT64" i="1"/>
  <c r="CU64" i="1"/>
  <c r="T64" i="1" s="1"/>
  <c r="CV64" i="1"/>
  <c r="U64" i="1" s="1"/>
  <c r="CW64" i="1"/>
  <c r="CX64" i="1"/>
  <c r="W64" i="1" s="1"/>
  <c r="CY64" i="1"/>
  <c r="GL64" i="1"/>
  <c r="GO64" i="1"/>
  <c r="GP64" i="1"/>
  <c r="GV64" i="1"/>
  <c r="HC64" i="1"/>
  <c r="GX64" i="1" s="1"/>
  <c r="C65" i="1"/>
  <c r="D65" i="1"/>
  <c r="I65" i="1"/>
  <c r="K65" i="1"/>
  <c r="P65" i="1"/>
  <c r="Q65" i="1"/>
  <c r="R65" i="1"/>
  <c r="S65" i="1"/>
  <c r="AC65" i="1"/>
  <c r="AE65" i="1"/>
  <c r="AD65" i="1" s="1"/>
  <c r="AF65" i="1"/>
  <c r="CT65" i="1" s="1"/>
  <c r="AG65" i="1"/>
  <c r="CU65" i="1" s="1"/>
  <c r="T65" i="1" s="1"/>
  <c r="AH65" i="1"/>
  <c r="CV65" i="1" s="1"/>
  <c r="U65" i="1" s="1"/>
  <c r="AI65" i="1"/>
  <c r="CW65" i="1" s="1"/>
  <c r="V65" i="1" s="1"/>
  <c r="AJ65" i="1"/>
  <c r="CX65" i="1" s="1"/>
  <c r="W65" i="1" s="1"/>
  <c r="CQ65" i="1"/>
  <c r="CR65" i="1"/>
  <c r="CS65" i="1"/>
  <c r="GL65" i="1"/>
  <c r="GO65" i="1"/>
  <c r="GP65" i="1"/>
  <c r="GV65" i="1"/>
  <c r="HC65" i="1" s="1"/>
  <c r="GX65" i="1" s="1"/>
  <c r="C66" i="1"/>
  <c r="D66" i="1"/>
  <c r="I66" i="1"/>
  <c r="K66" i="1"/>
  <c r="W66" i="1"/>
  <c r="AC66" i="1"/>
  <c r="P66" i="1" s="1"/>
  <c r="AE66" i="1"/>
  <c r="AF66" i="1"/>
  <c r="AG66" i="1"/>
  <c r="CU66" i="1" s="1"/>
  <c r="T66" i="1" s="1"/>
  <c r="AH66" i="1"/>
  <c r="AI66" i="1"/>
  <c r="AJ66" i="1"/>
  <c r="CV66" i="1"/>
  <c r="U66" i="1" s="1"/>
  <c r="CW66" i="1"/>
  <c r="V66" i="1" s="1"/>
  <c r="CX66" i="1"/>
  <c r="GL66" i="1"/>
  <c r="GO66" i="1"/>
  <c r="GP66" i="1"/>
  <c r="GV66" i="1"/>
  <c r="HC66" i="1"/>
  <c r="GX66" i="1" s="1"/>
  <c r="C68" i="1"/>
  <c r="D68" i="1"/>
  <c r="I68" i="1"/>
  <c r="K68" i="1"/>
  <c r="S68" i="1"/>
  <c r="V68" i="1"/>
  <c r="W68" i="1"/>
  <c r="AC68" i="1"/>
  <c r="P68" i="1" s="1"/>
  <c r="AD68" i="1"/>
  <c r="AB68" i="1" s="1"/>
  <c r="AE68" i="1"/>
  <c r="Q68" i="1" s="1"/>
  <c r="AF68" i="1"/>
  <c r="AG68" i="1"/>
  <c r="AH68" i="1"/>
  <c r="AI68" i="1"/>
  <c r="AJ68" i="1"/>
  <c r="CQ68" i="1"/>
  <c r="CR68" i="1"/>
  <c r="CS68" i="1"/>
  <c r="CT68" i="1"/>
  <c r="CU68" i="1"/>
  <c r="T68" i="1" s="1"/>
  <c r="CV68" i="1"/>
  <c r="U68" i="1" s="1"/>
  <c r="CW68" i="1"/>
  <c r="CX68" i="1"/>
  <c r="GL68" i="1"/>
  <c r="GO68" i="1"/>
  <c r="GP68" i="1"/>
  <c r="GV68" i="1"/>
  <c r="HC68" i="1" s="1"/>
  <c r="GX68" i="1" s="1"/>
  <c r="C69" i="1"/>
  <c r="D69" i="1"/>
  <c r="I69" i="1"/>
  <c r="K69" i="1"/>
  <c r="P69" i="1"/>
  <c r="AC69" i="1"/>
  <c r="AD69" i="1"/>
  <c r="AE69" i="1"/>
  <c r="AF69" i="1"/>
  <c r="AG69" i="1"/>
  <c r="CU69" i="1" s="1"/>
  <c r="T69" i="1" s="1"/>
  <c r="AH69" i="1"/>
  <c r="CV69" i="1" s="1"/>
  <c r="U69" i="1" s="1"/>
  <c r="AI69" i="1"/>
  <c r="CW69" i="1" s="1"/>
  <c r="V69" i="1" s="1"/>
  <c r="AJ69" i="1"/>
  <c r="CX69" i="1" s="1"/>
  <c r="W69" i="1" s="1"/>
  <c r="CQ69" i="1"/>
  <c r="CR69" i="1"/>
  <c r="CS69" i="1"/>
  <c r="GL69" i="1"/>
  <c r="GO69" i="1"/>
  <c r="GP69" i="1"/>
  <c r="GV69" i="1"/>
  <c r="HC69" i="1" s="1"/>
  <c r="GX69" i="1"/>
  <c r="C70" i="1"/>
  <c r="D70" i="1"/>
  <c r="I70" i="1"/>
  <c r="CU97" i="3" s="1"/>
  <c r="K70" i="1"/>
  <c r="W70" i="1"/>
  <c r="AC70" i="1"/>
  <c r="AE70" i="1"/>
  <c r="AD70" i="1" s="1"/>
  <c r="AF70" i="1"/>
  <c r="S70" i="1" s="1"/>
  <c r="AG70" i="1"/>
  <c r="CU70" i="1" s="1"/>
  <c r="T70" i="1" s="1"/>
  <c r="AH70" i="1"/>
  <c r="AI70" i="1"/>
  <c r="AJ70" i="1"/>
  <c r="CS70" i="1"/>
  <c r="CV70" i="1"/>
  <c r="U70" i="1" s="1"/>
  <c r="CW70" i="1"/>
  <c r="V70" i="1" s="1"/>
  <c r="CX70" i="1"/>
  <c r="CY70" i="1"/>
  <c r="CZ70" i="1"/>
  <c r="GL70" i="1"/>
  <c r="GO70" i="1"/>
  <c r="GP70" i="1"/>
  <c r="GV70" i="1"/>
  <c r="HC70" i="1"/>
  <c r="GX70" i="1" s="1"/>
  <c r="C71" i="1"/>
  <c r="D71" i="1"/>
  <c r="I71" i="1"/>
  <c r="K71" i="1"/>
  <c r="P71" i="1"/>
  <c r="Q71" i="1"/>
  <c r="R71" i="1"/>
  <c r="S71" i="1"/>
  <c r="AC71" i="1"/>
  <c r="AB71" i="1" s="1"/>
  <c r="AD71" i="1"/>
  <c r="AE71" i="1"/>
  <c r="AF71" i="1"/>
  <c r="CT71" i="1" s="1"/>
  <c r="AG71" i="1"/>
  <c r="CU71" i="1" s="1"/>
  <c r="T71" i="1" s="1"/>
  <c r="AH71" i="1"/>
  <c r="AI71" i="1"/>
  <c r="AJ71" i="1"/>
  <c r="CX71" i="1" s="1"/>
  <c r="W71" i="1" s="1"/>
  <c r="CQ71" i="1"/>
  <c r="CR71" i="1"/>
  <c r="CS71" i="1"/>
  <c r="CV71" i="1"/>
  <c r="U71" i="1" s="1"/>
  <c r="CW71" i="1"/>
  <c r="V71" i="1" s="1"/>
  <c r="GL71" i="1"/>
  <c r="GO71" i="1"/>
  <c r="GP71" i="1"/>
  <c r="GV71" i="1"/>
  <c r="GX71" i="1"/>
  <c r="HC71" i="1"/>
  <c r="C72" i="1"/>
  <c r="D72" i="1"/>
  <c r="I72" i="1"/>
  <c r="K72" i="1"/>
  <c r="AC72" i="1"/>
  <c r="AE72" i="1"/>
  <c r="CR72" i="1" s="1"/>
  <c r="AF72" i="1"/>
  <c r="AG72" i="1"/>
  <c r="CU72" i="1" s="1"/>
  <c r="T72" i="1" s="1"/>
  <c r="AH72" i="1"/>
  <c r="AI72" i="1"/>
  <c r="AJ72" i="1"/>
  <c r="CV72" i="1"/>
  <c r="CW72" i="1"/>
  <c r="CX72" i="1"/>
  <c r="GL72" i="1"/>
  <c r="GO72" i="1"/>
  <c r="GP72" i="1"/>
  <c r="GV72" i="1"/>
  <c r="HC72" i="1"/>
  <c r="GX72" i="1" s="1"/>
  <c r="C73" i="1"/>
  <c r="D73" i="1"/>
  <c r="I73" i="1"/>
  <c r="Q73" i="1" s="1"/>
  <c r="K73" i="1"/>
  <c r="T73" i="1"/>
  <c r="W73" i="1"/>
  <c r="AC73" i="1"/>
  <c r="AB73" i="1" s="1"/>
  <c r="AD73" i="1"/>
  <c r="AE73" i="1"/>
  <c r="CR73" i="1" s="1"/>
  <c r="AF73" i="1"/>
  <c r="S73" i="1" s="1"/>
  <c r="AG73" i="1"/>
  <c r="AH73" i="1"/>
  <c r="AI73" i="1"/>
  <c r="AJ73" i="1"/>
  <c r="CQ73" i="1"/>
  <c r="CS73" i="1"/>
  <c r="CT73" i="1"/>
  <c r="CU73" i="1"/>
  <c r="CV73" i="1"/>
  <c r="U73" i="1" s="1"/>
  <c r="CW73" i="1"/>
  <c r="V73" i="1" s="1"/>
  <c r="CX73" i="1"/>
  <c r="GL73" i="1"/>
  <c r="GO73" i="1"/>
  <c r="GP73" i="1"/>
  <c r="GV73" i="1"/>
  <c r="HC73" i="1"/>
  <c r="GX73" i="1" s="1"/>
  <c r="C74" i="1"/>
  <c r="D74" i="1"/>
  <c r="I74" i="1"/>
  <c r="K74" i="1"/>
  <c r="P74" i="1"/>
  <c r="Q74" i="1"/>
  <c r="AC74" i="1"/>
  <c r="CQ74" i="1" s="1"/>
  <c r="AD74" i="1"/>
  <c r="AE74" i="1"/>
  <c r="AF74" i="1"/>
  <c r="AG74" i="1"/>
  <c r="CU74" i="1" s="1"/>
  <c r="T74" i="1" s="1"/>
  <c r="AH74" i="1"/>
  <c r="CV74" i="1" s="1"/>
  <c r="U74" i="1" s="1"/>
  <c r="AI74" i="1"/>
  <c r="CW74" i="1" s="1"/>
  <c r="V74" i="1" s="1"/>
  <c r="AJ74" i="1"/>
  <c r="CX74" i="1" s="1"/>
  <c r="W74" i="1" s="1"/>
  <c r="CR74" i="1"/>
  <c r="CS74" i="1"/>
  <c r="CT74" i="1"/>
  <c r="GL74" i="1"/>
  <c r="GO74" i="1"/>
  <c r="GP74" i="1"/>
  <c r="GV74" i="1"/>
  <c r="HC74" i="1"/>
  <c r="GX74" i="1" s="1"/>
  <c r="C75" i="1"/>
  <c r="D75" i="1"/>
  <c r="I75" i="1"/>
  <c r="Q75" i="1" s="1"/>
  <c r="K75" i="1"/>
  <c r="AC75" i="1"/>
  <c r="AD75" i="1"/>
  <c r="AE75" i="1"/>
  <c r="CR75" i="1" s="1"/>
  <c r="AF75" i="1"/>
  <c r="S75" i="1" s="1"/>
  <c r="AG75" i="1"/>
  <c r="CU75" i="1" s="1"/>
  <c r="T75" i="1" s="1"/>
  <c r="AH75" i="1"/>
  <c r="CV75" i="1" s="1"/>
  <c r="U75" i="1" s="1"/>
  <c r="AI75" i="1"/>
  <c r="AJ75" i="1"/>
  <c r="CS75" i="1"/>
  <c r="CT75" i="1"/>
  <c r="CW75" i="1"/>
  <c r="V75" i="1" s="1"/>
  <c r="CX75" i="1"/>
  <c r="W75" i="1" s="1"/>
  <c r="GL75" i="1"/>
  <c r="GO75" i="1"/>
  <c r="GP75" i="1"/>
  <c r="GV75" i="1"/>
  <c r="HC75" i="1" s="1"/>
  <c r="GX75" i="1" s="1"/>
  <c r="AC76" i="1"/>
  <c r="AB76" i="1" s="1"/>
  <c r="AD76" i="1"/>
  <c r="AE76" i="1"/>
  <c r="AF76" i="1"/>
  <c r="AG76" i="1"/>
  <c r="AH76" i="1"/>
  <c r="AI76" i="1"/>
  <c r="CW76" i="1" s="1"/>
  <c r="AJ76" i="1"/>
  <c r="CX76" i="1" s="1"/>
  <c r="CR76" i="1"/>
  <c r="CS76" i="1"/>
  <c r="CT76" i="1"/>
  <c r="CU76" i="1"/>
  <c r="CV76" i="1"/>
  <c r="GL76" i="1"/>
  <c r="GO76" i="1"/>
  <c r="GP76" i="1"/>
  <c r="GV76" i="1"/>
  <c r="HC76" i="1" s="1"/>
  <c r="I77" i="1"/>
  <c r="K77" i="1"/>
  <c r="P77" i="1"/>
  <c r="Q77" i="1"/>
  <c r="R77" i="1"/>
  <c r="AC77" i="1"/>
  <c r="AE77" i="1"/>
  <c r="CR77" i="1" s="1"/>
  <c r="AF77" i="1"/>
  <c r="S77" i="1" s="1"/>
  <c r="AG77" i="1"/>
  <c r="AH77" i="1"/>
  <c r="CV77" i="1" s="1"/>
  <c r="U77" i="1" s="1"/>
  <c r="AI77" i="1"/>
  <c r="CW77" i="1" s="1"/>
  <c r="V77" i="1" s="1"/>
  <c r="AJ77" i="1"/>
  <c r="CX77" i="1" s="1"/>
  <c r="W77" i="1" s="1"/>
  <c r="CP77" i="1"/>
  <c r="O77" i="1" s="1"/>
  <c r="CQ77" i="1"/>
  <c r="CT77" i="1"/>
  <c r="CU77" i="1"/>
  <c r="T77" i="1" s="1"/>
  <c r="GL77" i="1"/>
  <c r="GO77" i="1"/>
  <c r="GP77" i="1"/>
  <c r="GV77" i="1"/>
  <c r="GX77" i="1"/>
  <c r="HC77" i="1"/>
  <c r="AC78" i="1"/>
  <c r="AD78" i="1"/>
  <c r="AE78" i="1"/>
  <c r="AF78" i="1"/>
  <c r="AG78" i="1"/>
  <c r="CU78" i="1" s="1"/>
  <c r="AH78" i="1"/>
  <c r="AI78" i="1"/>
  <c r="AJ78" i="1"/>
  <c r="CX78" i="1" s="1"/>
  <c r="CV78" i="1"/>
  <c r="CW78" i="1"/>
  <c r="GL78" i="1"/>
  <c r="GO78" i="1"/>
  <c r="GP78" i="1"/>
  <c r="GV78" i="1"/>
  <c r="HC78" i="1"/>
  <c r="I79" i="1"/>
  <c r="Q79" i="1" s="1"/>
  <c r="K79" i="1"/>
  <c r="V79" i="1"/>
  <c r="X79" i="1"/>
  <c r="AC79" i="1"/>
  <c r="P79" i="1" s="1"/>
  <c r="AE79" i="1"/>
  <c r="AD79" i="1" s="1"/>
  <c r="AB79" i="1" s="1"/>
  <c r="AF79" i="1"/>
  <c r="S79" i="1" s="1"/>
  <c r="CZ79" i="1" s="1"/>
  <c r="AG79" i="1"/>
  <c r="AH79" i="1"/>
  <c r="AI79" i="1"/>
  <c r="AJ79" i="1"/>
  <c r="CQ79" i="1"/>
  <c r="CR79" i="1"/>
  <c r="CU79" i="1"/>
  <c r="T79" i="1" s="1"/>
  <c r="CV79" i="1"/>
  <c r="U79" i="1" s="1"/>
  <c r="CW79" i="1"/>
  <c r="CX79" i="1"/>
  <c r="W79" i="1" s="1"/>
  <c r="GL79" i="1"/>
  <c r="GO79" i="1"/>
  <c r="GP79" i="1"/>
  <c r="GV79" i="1"/>
  <c r="HC79" i="1" s="1"/>
  <c r="GX79" i="1" s="1"/>
  <c r="C80" i="1"/>
  <c r="D80" i="1"/>
  <c r="I80" i="1"/>
  <c r="K80" i="1"/>
  <c r="P80" i="1"/>
  <c r="Q80" i="1"/>
  <c r="R80" i="1"/>
  <c r="S80" i="1"/>
  <c r="AC80" i="1"/>
  <c r="AE80" i="1"/>
  <c r="CS80" i="1" s="1"/>
  <c r="AF80" i="1"/>
  <c r="CT80" i="1" s="1"/>
  <c r="AG80" i="1"/>
  <c r="AH80" i="1"/>
  <c r="AI80" i="1"/>
  <c r="CW80" i="1" s="1"/>
  <c r="V80" i="1" s="1"/>
  <c r="AJ80" i="1"/>
  <c r="CX80" i="1" s="1"/>
  <c r="W80" i="1" s="1"/>
  <c r="CQ80" i="1"/>
  <c r="CR80" i="1"/>
  <c r="CU80" i="1"/>
  <c r="T80" i="1" s="1"/>
  <c r="CV80" i="1"/>
  <c r="U80" i="1" s="1"/>
  <c r="GL80" i="1"/>
  <c r="GO80" i="1"/>
  <c r="GP80" i="1"/>
  <c r="GV80" i="1"/>
  <c r="HC80" i="1"/>
  <c r="GX80" i="1" s="1"/>
  <c r="C81" i="1"/>
  <c r="D81" i="1"/>
  <c r="I81" i="1"/>
  <c r="K81" i="1"/>
  <c r="V81" i="1"/>
  <c r="AC81" i="1"/>
  <c r="AE81" i="1"/>
  <c r="AF81" i="1"/>
  <c r="AG81" i="1"/>
  <c r="AH81" i="1"/>
  <c r="AI81" i="1"/>
  <c r="AJ81" i="1"/>
  <c r="CX81" i="1" s="1"/>
  <c r="W81" i="1" s="1"/>
  <c r="CU81" i="1"/>
  <c r="T81" i="1" s="1"/>
  <c r="CV81" i="1"/>
  <c r="U81" i="1" s="1"/>
  <c r="CW81" i="1"/>
  <c r="GL81" i="1"/>
  <c r="GO81" i="1"/>
  <c r="GP81" i="1"/>
  <c r="GV81" i="1"/>
  <c r="HC81" i="1"/>
  <c r="GX81" i="1" s="1"/>
  <c r="C83" i="1"/>
  <c r="D83" i="1"/>
  <c r="I83" i="1"/>
  <c r="K83" i="1"/>
  <c r="S83" i="1"/>
  <c r="T83" i="1"/>
  <c r="U83" i="1"/>
  <c r="V83" i="1"/>
  <c r="W83" i="1"/>
  <c r="AC83" i="1"/>
  <c r="AB83" i="1" s="1"/>
  <c r="AD83" i="1"/>
  <c r="AE83" i="1"/>
  <c r="Q83" i="1" s="1"/>
  <c r="AF83" i="1"/>
  <c r="AG83" i="1"/>
  <c r="AH83" i="1"/>
  <c r="AI83" i="1"/>
  <c r="AJ83" i="1"/>
  <c r="CQ83" i="1"/>
  <c r="CR83" i="1"/>
  <c r="CS83" i="1"/>
  <c r="CT83" i="1"/>
  <c r="CU83" i="1"/>
  <c r="CV83" i="1"/>
  <c r="CW83" i="1"/>
  <c r="CX83" i="1"/>
  <c r="GL83" i="1"/>
  <c r="GO83" i="1"/>
  <c r="GP83" i="1"/>
  <c r="GV83" i="1"/>
  <c r="HC83" i="1" s="1"/>
  <c r="GX83" i="1" s="1"/>
  <c r="C84" i="1"/>
  <c r="D84" i="1"/>
  <c r="I84" i="1"/>
  <c r="K84" i="1"/>
  <c r="P84" i="1"/>
  <c r="AC84" i="1"/>
  <c r="AE84" i="1"/>
  <c r="AD84" i="1" s="1"/>
  <c r="AF84" i="1"/>
  <c r="AG84" i="1"/>
  <c r="CU84" i="1" s="1"/>
  <c r="T84" i="1" s="1"/>
  <c r="AH84" i="1"/>
  <c r="AI84" i="1"/>
  <c r="CW84" i="1" s="1"/>
  <c r="V84" i="1" s="1"/>
  <c r="AJ84" i="1"/>
  <c r="CX84" i="1" s="1"/>
  <c r="W84" i="1" s="1"/>
  <c r="CQ84" i="1"/>
  <c r="CR84" i="1"/>
  <c r="CV84" i="1"/>
  <c r="U84" i="1" s="1"/>
  <c r="GL84" i="1"/>
  <c r="GO84" i="1"/>
  <c r="GP84" i="1"/>
  <c r="GV84" i="1"/>
  <c r="HC84" i="1" s="1"/>
  <c r="GX84" i="1" s="1"/>
  <c r="C85" i="1"/>
  <c r="D85" i="1"/>
  <c r="I85" i="1"/>
  <c r="K85" i="1"/>
  <c r="W85" i="1"/>
  <c r="AC85" i="1"/>
  <c r="AD85" i="1"/>
  <c r="AE85" i="1"/>
  <c r="AF85" i="1"/>
  <c r="AG85" i="1"/>
  <c r="AH85" i="1"/>
  <c r="AI85" i="1"/>
  <c r="AJ85" i="1"/>
  <c r="CU85" i="1"/>
  <c r="T85" i="1" s="1"/>
  <c r="CV85" i="1"/>
  <c r="U85" i="1" s="1"/>
  <c r="CW85" i="1"/>
  <c r="V85" i="1" s="1"/>
  <c r="CX85" i="1"/>
  <c r="GL85" i="1"/>
  <c r="GO85" i="1"/>
  <c r="GP85" i="1"/>
  <c r="GV85" i="1"/>
  <c r="GX85" i="1"/>
  <c r="HC85" i="1"/>
  <c r="C86" i="1"/>
  <c r="D86" i="1"/>
  <c r="AC86" i="1"/>
  <c r="AB86" i="1" s="1"/>
  <c r="AD86" i="1"/>
  <c r="AE86" i="1"/>
  <c r="AF86" i="1"/>
  <c r="AG86" i="1"/>
  <c r="AH86" i="1"/>
  <c r="AI86" i="1"/>
  <c r="CW86" i="1" s="1"/>
  <c r="AJ86" i="1"/>
  <c r="CX86" i="1" s="1"/>
  <c r="CQ86" i="1"/>
  <c r="CR86" i="1"/>
  <c r="CS86" i="1"/>
  <c r="CT86" i="1"/>
  <c r="CU86" i="1"/>
  <c r="CV86" i="1"/>
  <c r="GL86" i="1"/>
  <c r="GO86" i="1"/>
  <c r="GP86" i="1"/>
  <c r="GV86" i="1"/>
  <c r="HC86" i="1"/>
  <c r="C87" i="1"/>
  <c r="D87" i="1"/>
  <c r="I87" i="1"/>
  <c r="K87" i="1"/>
  <c r="P87" i="1"/>
  <c r="AC87" i="1"/>
  <c r="AD87" i="1"/>
  <c r="AE87" i="1"/>
  <c r="CR87" i="1" s="1"/>
  <c r="AF87" i="1"/>
  <c r="AG87" i="1"/>
  <c r="CU87" i="1" s="1"/>
  <c r="AH87" i="1"/>
  <c r="CV87" i="1" s="1"/>
  <c r="AI87" i="1"/>
  <c r="CW87" i="1" s="1"/>
  <c r="AJ87" i="1"/>
  <c r="CX87" i="1" s="1"/>
  <c r="GL87" i="1"/>
  <c r="GO87" i="1"/>
  <c r="GP87" i="1"/>
  <c r="GV87" i="1"/>
  <c r="HC87" i="1" s="1"/>
  <c r="GX87" i="1"/>
  <c r="C88" i="1"/>
  <c r="D88" i="1"/>
  <c r="AC88" i="1"/>
  <c r="AD88" i="1"/>
  <c r="AE88" i="1"/>
  <c r="AF88" i="1"/>
  <c r="AG88" i="1"/>
  <c r="CU88" i="1" s="1"/>
  <c r="AH88" i="1"/>
  <c r="AI88" i="1"/>
  <c r="AJ88" i="1"/>
  <c r="CR88" i="1"/>
  <c r="CS88" i="1"/>
  <c r="CT88" i="1"/>
  <c r="CV88" i="1"/>
  <c r="CW88" i="1"/>
  <c r="CX88" i="1"/>
  <c r="GL88" i="1"/>
  <c r="GO88" i="1"/>
  <c r="GP88" i="1"/>
  <c r="GV88" i="1"/>
  <c r="HC88" i="1"/>
  <c r="C89" i="1"/>
  <c r="D89" i="1"/>
  <c r="I89" i="1"/>
  <c r="K89" i="1"/>
  <c r="P89" i="1"/>
  <c r="CP89" i="1" s="1"/>
  <c r="O89" i="1" s="1"/>
  <c r="Q89" i="1"/>
  <c r="R89" i="1"/>
  <c r="S89" i="1"/>
  <c r="T89" i="1"/>
  <c r="AC89" i="1"/>
  <c r="AE89" i="1"/>
  <c r="AD89" i="1" s="1"/>
  <c r="AF89" i="1"/>
  <c r="CT89" i="1" s="1"/>
  <c r="AG89" i="1"/>
  <c r="CU89" i="1" s="1"/>
  <c r="AH89" i="1"/>
  <c r="CV89" i="1" s="1"/>
  <c r="AI89" i="1"/>
  <c r="AJ89" i="1"/>
  <c r="CX89" i="1" s="1"/>
  <c r="CQ89" i="1"/>
  <c r="CR89" i="1"/>
  <c r="CS89" i="1"/>
  <c r="CW89" i="1"/>
  <c r="V89" i="1" s="1"/>
  <c r="GL89" i="1"/>
  <c r="GO89" i="1"/>
  <c r="GP89" i="1"/>
  <c r="GV89" i="1"/>
  <c r="GX89" i="1"/>
  <c r="HC89" i="1"/>
  <c r="C90" i="1"/>
  <c r="D90" i="1"/>
  <c r="I90" i="1"/>
  <c r="K90" i="1"/>
  <c r="AC90" i="1"/>
  <c r="AE90" i="1"/>
  <c r="AF90" i="1"/>
  <c r="AG90" i="1"/>
  <c r="CU90" i="1" s="1"/>
  <c r="AH90" i="1"/>
  <c r="AI90" i="1"/>
  <c r="AJ90" i="1"/>
  <c r="CV90" i="1"/>
  <c r="CW90" i="1"/>
  <c r="CX90" i="1"/>
  <c r="GL90" i="1"/>
  <c r="GO90" i="1"/>
  <c r="GP90" i="1"/>
  <c r="GV90" i="1"/>
  <c r="HC90" i="1"/>
  <c r="AB91" i="1"/>
  <c r="AC91" i="1"/>
  <c r="AD91" i="1"/>
  <c r="AE91" i="1"/>
  <c r="AF91" i="1"/>
  <c r="CT91" i="1" s="1"/>
  <c r="AG91" i="1"/>
  <c r="AH91" i="1"/>
  <c r="AI91" i="1"/>
  <c r="AJ91" i="1"/>
  <c r="CQ91" i="1"/>
  <c r="CR91" i="1"/>
  <c r="CS91" i="1"/>
  <c r="CU91" i="1"/>
  <c r="CV91" i="1"/>
  <c r="CW91" i="1"/>
  <c r="CX91" i="1"/>
  <c r="GL91" i="1"/>
  <c r="GO91" i="1"/>
  <c r="GP91" i="1"/>
  <c r="GV91" i="1"/>
  <c r="HC91" i="1" s="1"/>
  <c r="AC92" i="1"/>
  <c r="AD92" i="1"/>
  <c r="AB92" i="1" s="1"/>
  <c r="AE92" i="1"/>
  <c r="AF92" i="1"/>
  <c r="AG92" i="1"/>
  <c r="CU92" i="1" s="1"/>
  <c r="AH92" i="1"/>
  <c r="CV92" i="1" s="1"/>
  <c r="AI92" i="1"/>
  <c r="CW92" i="1" s="1"/>
  <c r="AJ92" i="1"/>
  <c r="CQ92" i="1"/>
  <c r="CR92" i="1"/>
  <c r="CS92" i="1"/>
  <c r="CT92" i="1"/>
  <c r="CX92" i="1"/>
  <c r="GL92" i="1"/>
  <c r="GO92" i="1"/>
  <c r="GP92" i="1"/>
  <c r="GV92" i="1"/>
  <c r="HC92" i="1"/>
  <c r="C93" i="1"/>
  <c r="D93" i="1"/>
  <c r="I93" i="1"/>
  <c r="K93" i="1"/>
  <c r="AC93" i="1"/>
  <c r="P93" i="1" s="1"/>
  <c r="AE93" i="1"/>
  <c r="AF93" i="1"/>
  <c r="AG93" i="1"/>
  <c r="CU93" i="1" s="1"/>
  <c r="T93" i="1" s="1"/>
  <c r="AH93" i="1"/>
  <c r="CV93" i="1" s="1"/>
  <c r="U93" i="1" s="1"/>
  <c r="AI93" i="1"/>
  <c r="AJ93" i="1"/>
  <c r="CQ93" i="1"/>
  <c r="CW93" i="1"/>
  <c r="V93" i="1" s="1"/>
  <c r="CX93" i="1"/>
  <c r="W93" i="1" s="1"/>
  <c r="GL93" i="1"/>
  <c r="GO93" i="1"/>
  <c r="GP93" i="1"/>
  <c r="GV93" i="1"/>
  <c r="HC93" i="1" s="1"/>
  <c r="GX93" i="1" s="1"/>
  <c r="C94" i="1"/>
  <c r="D94" i="1"/>
  <c r="I94" i="1"/>
  <c r="K94" i="1"/>
  <c r="P94" i="1"/>
  <c r="R94" i="1"/>
  <c r="S94" i="1"/>
  <c r="CY94" i="1" s="1"/>
  <c r="U94" i="1"/>
  <c r="V94" i="1"/>
  <c r="W94" i="1"/>
  <c r="X94" i="1"/>
  <c r="Y94" i="1"/>
  <c r="AC94" i="1"/>
  <c r="AE94" i="1"/>
  <c r="AD94" i="1" s="1"/>
  <c r="AB94" i="1" s="1"/>
  <c r="AF94" i="1"/>
  <c r="AG94" i="1"/>
  <c r="AH94" i="1"/>
  <c r="AI94" i="1"/>
  <c r="AJ94" i="1"/>
  <c r="CQ94" i="1"/>
  <c r="CR94" i="1"/>
  <c r="CT94" i="1"/>
  <c r="CU94" i="1"/>
  <c r="T94" i="1" s="1"/>
  <c r="CV94" i="1"/>
  <c r="CW94" i="1"/>
  <c r="CX94" i="1"/>
  <c r="GL94" i="1"/>
  <c r="GO94" i="1"/>
  <c r="GP94" i="1"/>
  <c r="GV94" i="1"/>
  <c r="HC94" i="1"/>
  <c r="GX94" i="1" s="1"/>
  <c r="I95" i="1"/>
  <c r="P95" i="1" s="1"/>
  <c r="AC95" i="1"/>
  <c r="AD95" i="1"/>
  <c r="AB95" i="1" s="1"/>
  <c r="AE95" i="1"/>
  <c r="AF95" i="1"/>
  <c r="AG95" i="1"/>
  <c r="CU95" i="1" s="1"/>
  <c r="T95" i="1" s="1"/>
  <c r="AH95" i="1"/>
  <c r="CV95" i="1" s="1"/>
  <c r="U95" i="1" s="1"/>
  <c r="AI95" i="1"/>
  <c r="CW95" i="1" s="1"/>
  <c r="AJ95" i="1"/>
  <c r="CQ95" i="1"/>
  <c r="CR95" i="1"/>
  <c r="CS95" i="1"/>
  <c r="CT95" i="1"/>
  <c r="CX95" i="1"/>
  <c r="GL95" i="1"/>
  <c r="GO95" i="1"/>
  <c r="GP95" i="1"/>
  <c r="GV95" i="1"/>
  <c r="HC95" i="1"/>
  <c r="I96" i="1"/>
  <c r="R96" i="1" s="1"/>
  <c r="Q96" i="1"/>
  <c r="AC96" i="1"/>
  <c r="CQ96" i="1" s="1"/>
  <c r="AD96" i="1"/>
  <c r="AE96" i="1"/>
  <c r="CR96" i="1" s="1"/>
  <c r="AF96" i="1"/>
  <c r="S96" i="1" s="1"/>
  <c r="AG96" i="1"/>
  <c r="CU96" i="1" s="1"/>
  <c r="T96" i="1" s="1"/>
  <c r="AH96" i="1"/>
  <c r="CV96" i="1" s="1"/>
  <c r="U96" i="1" s="1"/>
  <c r="AI96" i="1"/>
  <c r="CW96" i="1" s="1"/>
  <c r="V96" i="1" s="1"/>
  <c r="AJ96" i="1"/>
  <c r="CX96" i="1" s="1"/>
  <c r="W96" i="1" s="1"/>
  <c r="CT96" i="1"/>
  <c r="GL96" i="1"/>
  <c r="GO96" i="1"/>
  <c r="GP96" i="1"/>
  <c r="GV96" i="1"/>
  <c r="HC96" i="1"/>
  <c r="GX96" i="1" s="1"/>
  <c r="C97" i="1"/>
  <c r="D97" i="1"/>
  <c r="I97" i="1"/>
  <c r="K97" i="1"/>
  <c r="Q97" i="1"/>
  <c r="S97" i="1"/>
  <c r="U97" i="1"/>
  <c r="X97" i="1"/>
  <c r="Y97" i="1"/>
  <c r="AB97" i="1"/>
  <c r="AC97" i="1"/>
  <c r="AD97" i="1"/>
  <c r="AE97" i="1"/>
  <c r="R97" i="1" s="1"/>
  <c r="AF97" i="1"/>
  <c r="AG97" i="1"/>
  <c r="AH97" i="1"/>
  <c r="CV97" i="1" s="1"/>
  <c r="AI97" i="1"/>
  <c r="AJ97" i="1"/>
  <c r="CR97" i="1"/>
  <c r="CS97" i="1"/>
  <c r="CT97" i="1"/>
  <c r="CU97" i="1"/>
  <c r="T97" i="1" s="1"/>
  <c r="CW97" i="1"/>
  <c r="V97" i="1" s="1"/>
  <c r="CX97" i="1"/>
  <c r="W97" i="1" s="1"/>
  <c r="CY97" i="1"/>
  <c r="CZ97" i="1"/>
  <c r="GL97" i="1"/>
  <c r="GO97" i="1"/>
  <c r="GP97" i="1"/>
  <c r="GV97" i="1"/>
  <c r="HC97" i="1"/>
  <c r="GX97" i="1" s="1"/>
  <c r="C98" i="1"/>
  <c r="D98" i="1"/>
  <c r="I98" i="1"/>
  <c r="K98" i="1"/>
  <c r="P98" i="1"/>
  <c r="Q98" i="1"/>
  <c r="CP98" i="1" s="1"/>
  <c r="O98" i="1" s="1"/>
  <c r="R98" i="1"/>
  <c r="S98" i="1"/>
  <c r="U98" i="1"/>
  <c r="AC98" i="1"/>
  <c r="AD98" i="1"/>
  <c r="AB98" i="1" s="1"/>
  <c r="AE98" i="1"/>
  <c r="AF98" i="1"/>
  <c r="AG98" i="1"/>
  <c r="CU98" i="1" s="1"/>
  <c r="T98" i="1" s="1"/>
  <c r="AH98" i="1"/>
  <c r="CV98" i="1" s="1"/>
  <c r="AI98" i="1"/>
  <c r="CW98" i="1" s="1"/>
  <c r="V98" i="1" s="1"/>
  <c r="AJ98" i="1"/>
  <c r="CQ98" i="1"/>
  <c r="CR98" i="1"/>
  <c r="CS98" i="1"/>
  <c r="CT98" i="1"/>
  <c r="CX98" i="1"/>
  <c r="W98" i="1" s="1"/>
  <c r="GL98" i="1"/>
  <c r="GO98" i="1"/>
  <c r="GP98" i="1"/>
  <c r="GV98" i="1"/>
  <c r="HC98" i="1"/>
  <c r="GX98" i="1" s="1"/>
  <c r="I99" i="1"/>
  <c r="R99" i="1" s="1"/>
  <c r="P99" i="1"/>
  <c r="Q99" i="1"/>
  <c r="AC99" i="1"/>
  <c r="CQ99" i="1" s="1"/>
  <c r="AD99" i="1"/>
  <c r="AE99" i="1"/>
  <c r="CR99" i="1" s="1"/>
  <c r="AF99" i="1"/>
  <c r="AG99" i="1"/>
  <c r="CU99" i="1" s="1"/>
  <c r="AH99" i="1"/>
  <c r="CV99" i="1" s="1"/>
  <c r="AI99" i="1"/>
  <c r="CW99" i="1" s="1"/>
  <c r="AJ99" i="1"/>
  <c r="CX99" i="1" s="1"/>
  <c r="CT99" i="1"/>
  <c r="GL99" i="1"/>
  <c r="GO99" i="1"/>
  <c r="GP99" i="1"/>
  <c r="GV99" i="1"/>
  <c r="HC99" i="1" s="1"/>
  <c r="GX99" i="1" s="1"/>
  <c r="AC100" i="1"/>
  <c r="AD100" i="1"/>
  <c r="AE100" i="1"/>
  <c r="AF100" i="1"/>
  <c r="AG100" i="1"/>
  <c r="CU100" i="1" s="1"/>
  <c r="AH100" i="1"/>
  <c r="AI100" i="1"/>
  <c r="AJ100" i="1"/>
  <c r="CV100" i="1"/>
  <c r="CW100" i="1"/>
  <c r="CX100" i="1"/>
  <c r="GL100" i="1"/>
  <c r="GO100" i="1"/>
  <c r="GP100" i="1"/>
  <c r="GV100" i="1"/>
  <c r="HC100" i="1"/>
  <c r="Q101" i="1"/>
  <c r="S101" i="1"/>
  <c r="X101" i="1"/>
  <c r="Y101" i="1"/>
  <c r="AC101" i="1"/>
  <c r="AD101" i="1"/>
  <c r="AE101" i="1"/>
  <c r="R101" i="1" s="1"/>
  <c r="AF101" i="1"/>
  <c r="AG101" i="1"/>
  <c r="AH101" i="1"/>
  <c r="CV101" i="1" s="1"/>
  <c r="U101" i="1" s="1"/>
  <c r="AI101" i="1"/>
  <c r="AJ101" i="1"/>
  <c r="CR101" i="1"/>
  <c r="CS101" i="1"/>
  <c r="CT101" i="1"/>
  <c r="CU101" i="1"/>
  <c r="T101" i="1" s="1"/>
  <c r="CW101" i="1"/>
  <c r="V101" i="1" s="1"/>
  <c r="CX101" i="1"/>
  <c r="W101" i="1" s="1"/>
  <c r="CY101" i="1"/>
  <c r="CZ101" i="1"/>
  <c r="GL101" i="1"/>
  <c r="GO101" i="1"/>
  <c r="GP101" i="1"/>
  <c r="GV101" i="1"/>
  <c r="HC101" i="1"/>
  <c r="GX101" i="1" s="1"/>
  <c r="P102" i="1"/>
  <c r="R102" i="1"/>
  <c r="S102" i="1"/>
  <c r="CY102" i="1" s="1"/>
  <c r="U102" i="1"/>
  <c r="V102" i="1"/>
  <c r="W102" i="1"/>
  <c r="X102" i="1"/>
  <c r="Y102" i="1"/>
  <c r="AC102" i="1"/>
  <c r="AB102" i="1" s="1"/>
  <c r="AE102" i="1"/>
  <c r="AD102" i="1" s="1"/>
  <c r="AF102" i="1"/>
  <c r="AG102" i="1"/>
  <c r="AH102" i="1"/>
  <c r="AI102" i="1"/>
  <c r="AJ102" i="1"/>
  <c r="CQ102" i="1"/>
  <c r="CR102" i="1"/>
  <c r="CT102" i="1"/>
  <c r="CU102" i="1"/>
  <c r="T102" i="1" s="1"/>
  <c r="CV102" i="1"/>
  <c r="CW102" i="1"/>
  <c r="CX102" i="1"/>
  <c r="GL102" i="1"/>
  <c r="GO102" i="1"/>
  <c r="GP102" i="1"/>
  <c r="GV102" i="1"/>
  <c r="HC102" i="1"/>
  <c r="GX102" i="1" s="1"/>
  <c r="C103" i="1"/>
  <c r="D103" i="1"/>
  <c r="I103" i="1"/>
  <c r="K103" i="1"/>
  <c r="P103" i="1"/>
  <c r="AC103" i="1"/>
  <c r="AE103" i="1"/>
  <c r="AF103" i="1"/>
  <c r="S103" i="1" s="1"/>
  <c r="AG103" i="1"/>
  <c r="AH103" i="1"/>
  <c r="CV103" i="1" s="1"/>
  <c r="U103" i="1" s="1"/>
  <c r="AI103" i="1"/>
  <c r="CW103" i="1" s="1"/>
  <c r="V103" i="1" s="1"/>
  <c r="AJ103" i="1"/>
  <c r="CX103" i="1" s="1"/>
  <c r="W103" i="1" s="1"/>
  <c r="CQ103" i="1"/>
  <c r="CU103" i="1"/>
  <c r="T103" i="1" s="1"/>
  <c r="GL103" i="1"/>
  <c r="GO103" i="1"/>
  <c r="GP103" i="1"/>
  <c r="GV103" i="1"/>
  <c r="HC103" i="1"/>
  <c r="GX103" i="1" s="1"/>
  <c r="C104" i="1"/>
  <c r="D104" i="1"/>
  <c r="I104" i="1"/>
  <c r="K104" i="1"/>
  <c r="V104" i="1"/>
  <c r="AC104" i="1"/>
  <c r="AE104" i="1"/>
  <c r="AF104" i="1"/>
  <c r="S104" i="1" s="1"/>
  <c r="AG104" i="1"/>
  <c r="AH104" i="1"/>
  <c r="AI104" i="1"/>
  <c r="CW104" i="1" s="1"/>
  <c r="AJ104" i="1"/>
  <c r="CT104" i="1"/>
  <c r="CU104" i="1"/>
  <c r="T104" i="1" s="1"/>
  <c r="CV104" i="1"/>
  <c r="U104" i="1" s="1"/>
  <c r="CX104" i="1"/>
  <c r="W104" i="1" s="1"/>
  <c r="GL104" i="1"/>
  <c r="GO104" i="1"/>
  <c r="GP104" i="1"/>
  <c r="GV104" i="1"/>
  <c r="HC104" i="1" s="1"/>
  <c r="GX104" i="1" s="1"/>
  <c r="I105" i="1"/>
  <c r="Q105" i="1" s="1"/>
  <c r="R105" i="1"/>
  <c r="U105" i="1"/>
  <c r="AC105" i="1"/>
  <c r="AB105" i="1" s="1"/>
  <c r="AE105" i="1"/>
  <c r="AD105" i="1" s="1"/>
  <c r="AF105" i="1"/>
  <c r="AG105" i="1"/>
  <c r="AH105" i="1"/>
  <c r="AI105" i="1"/>
  <c r="AJ105" i="1"/>
  <c r="CQ105" i="1"/>
  <c r="CR105" i="1"/>
  <c r="CT105" i="1"/>
  <c r="CU105" i="1"/>
  <c r="T105" i="1" s="1"/>
  <c r="CV105" i="1"/>
  <c r="CW105" i="1"/>
  <c r="V105" i="1" s="1"/>
  <c r="CX105" i="1"/>
  <c r="W105" i="1" s="1"/>
  <c r="GL105" i="1"/>
  <c r="GO105" i="1"/>
  <c r="GP105" i="1"/>
  <c r="GV105" i="1"/>
  <c r="HC105" i="1"/>
  <c r="GX105" i="1" s="1"/>
  <c r="I106" i="1"/>
  <c r="P106" i="1" s="1"/>
  <c r="Q106" i="1"/>
  <c r="R106" i="1"/>
  <c r="AC106" i="1"/>
  <c r="AB106" i="1" s="1"/>
  <c r="AD106" i="1"/>
  <c r="AE106" i="1"/>
  <c r="AF106" i="1"/>
  <c r="AG106" i="1"/>
  <c r="CU106" i="1" s="1"/>
  <c r="T106" i="1" s="1"/>
  <c r="AH106" i="1"/>
  <c r="CV106" i="1" s="1"/>
  <c r="U106" i="1" s="1"/>
  <c r="AI106" i="1"/>
  <c r="CW106" i="1" s="1"/>
  <c r="V106" i="1" s="1"/>
  <c r="AJ106" i="1"/>
  <c r="CQ106" i="1"/>
  <c r="CR106" i="1"/>
  <c r="CS106" i="1"/>
  <c r="CT106" i="1"/>
  <c r="CX106" i="1"/>
  <c r="W106" i="1" s="1"/>
  <c r="GL106" i="1"/>
  <c r="GO106" i="1"/>
  <c r="GP106" i="1"/>
  <c r="GV106" i="1"/>
  <c r="HC106" i="1"/>
  <c r="GX106" i="1" s="1"/>
  <c r="I107" i="1"/>
  <c r="K107" i="1"/>
  <c r="AC107" i="1"/>
  <c r="AD107" i="1"/>
  <c r="AE107" i="1"/>
  <c r="CR107" i="1" s="1"/>
  <c r="AF107" i="1"/>
  <c r="AG107" i="1"/>
  <c r="CU107" i="1" s="1"/>
  <c r="AH107" i="1"/>
  <c r="CV107" i="1" s="1"/>
  <c r="AI107" i="1"/>
  <c r="CW107" i="1" s="1"/>
  <c r="AJ107" i="1"/>
  <c r="CX107" i="1" s="1"/>
  <c r="CS107" i="1"/>
  <c r="GL107" i="1"/>
  <c r="GO107" i="1"/>
  <c r="GP107" i="1"/>
  <c r="GV107" i="1"/>
  <c r="HC107" i="1" s="1"/>
  <c r="GX107" i="1"/>
  <c r="I108" i="1"/>
  <c r="Q108" i="1" s="1"/>
  <c r="K108" i="1"/>
  <c r="V108" i="1"/>
  <c r="Y108" i="1"/>
  <c r="AC108" i="1"/>
  <c r="AE108" i="1"/>
  <c r="AF108" i="1"/>
  <c r="S108" i="1" s="1"/>
  <c r="X108" i="1" s="1"/>
  <c r="AG108" i="1"/>
  <c r="AH108" i="1"/>
  <c r="AI108" i="1"/>
  <c r="CW108" i="1" s="1"/>
  <c r="AJ108" i="1"/>
  <c r="CT108" i="1"/>
  <c r="CU108" i="1"/>
  <c r="T108" i="1" s="1"/>
  <c r="CV108" i="1"/>
  <c r="U108" i="1" s="1"/>
  <c r="CX108" i="1"/>
  <c r="W108" i="1" s="1"/>
  <c r="CY108" i="1"/>
  <c r="CZ108" i="1"/>
  <c r="GL108" i="1"/>
  <c r="GO108" i="1"/>
  <c r="GP108" i="1"/>
  <c r="GV108" i="1"/>
  <c r="HC108" i="1" s="1"/>
  <c r="GX108" i="1" s="1"/>
  <c r="C109" i="1"/>
  <c r="D109" i="1"/>
  <c r="I109" i="1"/>
  <c r="K109" i="1"/>
  <c r="P109" i="1"/>
  <c r="R109" i="1"/>
  <c r="S109" i="1"/>
  <c r="T109" i="1"/>
  <c r="V109" i="1"/>
  <c r="AC109" i="1"/>
  <c r="AE109" i="1"/>
  <c r="AD109" i="1" s="1"/>
  <c r="AB109" i="1" s="1"/>
  <c r="AF109" i="1"/>
  <c r="AG109" i="1"/>
  <c r="AH109" i="1"/>
  <c r="CV109" i="1" s="1"/>
  <c r="U109" i="1" s="1"/>
  <c r="AI109" i="1"/>
  <c r="CW109" i="1" s="1"/>
  <c r="AJ109" i="1"/>
  <c r="CX109" i="1" s="1"/>
  <c r="W109" i="1" s="1"/>
  <c r="CQ109" i="1"/>
  <c r="CR109" i="1"/>
  <c r="CS109" i="1"/>
  <c r="CT109" i="1"/>
  <c r="CU109" i="1"/>
  <c r="GL109" i="1"/>
  <c r="GO109" i="1"/>
  <c r="GP109" i="1"/>
  <c r="GV109" i="1"/>
  <c r="HC109" i="1" s="1"/>
  <c r="GX109" i="1" s="1"/>
  <c r="C110" i="1"/>
  <c r="D110" i="1"/>
  <c r="I110" i="1"/>
  <c r="K110" i="1"/>
  <c r="AC110" i="1"/>
  <c r="P110" i="1" s="1"/>
  <c r="AE110" i="1"/>
  <c r="AF110" i="1"/>
  <c r="AG110" i="1"/>
  <c r="CU110" i="1" s="1"/>
  <c r="AH110" i="1"/>
  <c r="CV110" i="1" s="1"/>
  <c r="AI110" i="1"/>
  <c r="CW110" i="1" s="1"/>
  <c r="AJ110" i="1"/>
  <c r="CX110" i="1"/>
  <c r="GL110" i="1"/>
  <c r="GO110" i="1"/>
  <c r="GP110" i="1"/>
  <c r="GV110" i="1"/>
  <c r="HC110" i="1" s="1"/>
  <c r="GX110" i="1" s="1"/>
  <c r="C111" i="1"/>
  <c r="D111" i="1"/>
  <c r="I111" i="1"/>
  <c r="Q111" i="1" s="1"/>
  <c r="K111" i="1"/>
  <c r="R111" i="1"/>
  <c r="S111" i="1"/>
  <c r="CZ111" i="1" s="1"/>
  <c r="W111" i="1"/>
  <c r="X111" i="1"/>
  <c r="AC111" i="1"/>
  <c r="P111" i="1" s="1"/>
  <c r="AE111" i="1"/>
  <c r="AD111" i="1" s="1"/>
  <c r="AB111" i="1" s="1"/>
  <c r="AF111" i="1"/>
  <c r="CT111" i="1" s="1"/>
  <c r="AG111" i="1"/>
  <c r="AH111" i="1"/>
  <c r="AI111" i="1"/>
  <c r="AJ111" i="1"/>
  <c r="CQ111" i="1"/>
  <c r="CR111" i="1"/>
  <c r="CS111" i="1"/>
  <c r="CU111" i="1"/>
  <c r="T111" i="1" s="1"/>
  <c r="CV111" i="1"/>
  <c r="U111" i="1" s="1"/>
  <c r="CW111" i="1"/>
  <c r="V111" i="1" s="1"/>
  <c r="CX111" i="1"/>
  <c r="CY111" i="1"/>
  <c r="GL111" i="1"/>
  <c r="GO111" i="1"/>
  <c r="GP111" i="1"/>
  <c r="GV111" i="1"/>
  <c r="HC111" i="1" s="1"/>
  <c r="GX111" i="1" s="1"/>
  <c r="C112" i="1"/>
  <c r="D112" i="1"/>
  <c r="I112" i="1"/>
  <c r="K112" i="1"/>
  <c r="P112" i="1"/>
  <c r="Q112" i="1"/>
  <c r="R112" i="1"/>
  <c r="S112" i="1"/>
  <c r="AC112" i="1"/>
  <c r="AE112" i="1"/>
  <c r="CS112" i="1" s="1"/>
  <c r="AF112" i="1"/>
  <c r="CT112" i="1" s="1"/>
  <c r="AG112" i="1"/>
  <c r="CU112" i="1" s="1"/>
  <c r="T112" i="1" s="1"/>
  <c r="AH112" i="1"/>
  <c r="AI112" i="1"/>
  <c r="CW112" i="1" s="1"/>
  <c r="V112" i="1" s="1"/>
  <c r="AJ112" i="1"/>
  <c r="CX112" i="1" s="1"/>
  <c r="W112" i="1" s="1"/>
  <c r="CQ112" i="1"/>
  <c r="CR112" i="1"/>
  <c r="CV112" i="1"/>
  <c r="U112" i="1" s="1"/>
  <c r="GL112" i="1"/>
  <c r="GO112" i="1"/>
  <c r="GP112" i="1"/>
  <c r="GV112" i="1"/>
  <c r="HC112" i="1"/>
  <c r="GX112" i="1" s="1"/>
  <c r="C113" i="1"/>
  <c r="D113" i="1"/>
  <c r="I113" i="1"/>
  <c r="Q113" i="1" s="1"/>
  <c r="K113" i="1"/>
  <c r="AB113" i="1"/>
  <c r="AC113" i="1"/>
  <c r="AD113" i="1"/>
  <c r="AE113" i="1"/>
  <c r="AF113" i="1"/>
  <c r="AG113" i="1"/>
  <c r="AH113" i="1"/>
  <c r="AI113" i="1"/>
  <c r="AJ113" i="1"/>
  <c r="CX113" i="1" s="1"/>
  <c r="W113" i="1" s="1"/>
  <c r="CU113" i="1"/>
  <c r="T113" i="1" s="1"/>
  <c r="CV113" i="1"/>
  <c r="U113" i="1" s="1"/>
  <c r="CW113" i="1"/>
  <c r="V113" i="1" s="1"/>
  <c r="GL113" i="1"/>
  <c r="GO113" i="1"/>
  <c r="GP113" i="1"/>
  <c r="GV113" i="1"/>
  <c r="GX113" i="1"/>
  <c r="HC113" i="1"/>
  <c r="C114" i="1"/>
  <c r="D114" i="1"/>
  <c r="I114" i="1"/>
  <c r="R114" i="1" s="1"/>
  <c r="K114" i="1"/>
  <c r="P114" i="1"/>
  <c r="Q114" i="1"/>
  <c r="S114" i="1"/>
  <c r="T114" i="1"/>
  <c r="U114" i="1"/>
  <c r="V114" i="1"/>
  <c r="W114" i="1"/>
  <c r="AC114" i="1"/>
  <c r="AB114" i="1" s="1"/>
  <c r="AE114" i="1"/>
  <c r="AD114" i="1" s="1"/>
  <c r="AF114" i="1"/>
  <c r="AG114" i="1"/>
  <c r="AH114" i="1"/>
  <c r="AI114" i="1"/>
  <c r="CW114" i="1" s="1"/>
  <c r="AJ114" i="1"/>
  <c r="CX114" i="1" s="1"/>
  <c r="CR114" i="1"/>
  <c r="CS114" i="1"/>
  <c r="CT114" i="1"/>
  <c r="CU114" i="1"/>
  <c r="CV114" i="1"/>
  <c r="GL114" i="1"/>
  <c r="GO114" i="1"/>
  <c r="GP114" i="1"/>
  <c r="GV114" i="1"/>
  <c r="GX114" i="1"/>
  <c r="HC114" i="1"/>
  <c r="C115" i="1"/>
  <c r="D115" i="1"/>
  <c r="I115" i="1"/>
  <c r="K115" i="1"/>
  <c r="AC115" i="1"/>
  <c r="AD115" i="1"/>
  <c r="AE115" i="1"/>
  <c r="AF115" i="1"/>
  <c r="AG115" i="1"/>
  <c r="CU115" i="1" s="1"/>
  <c r="T115" i="1" s="1"/>
  <c r="AH115" i="1"/>
  <c r="CV115" i="1" s="1"/>
  <c r="U115" i="1" s="1"/>
  <c r="AI115" i="1"/>
  <c r="CW115" i="1" s="1"/>
  <c r="V115" i="1" s="1"/>
  <c r="AJ115" i="1"/>
  <c r="CX115" i="1" s="1"/>
  <c r="W115" i="1" s="1"/>
  <c r="CR115" i="1"/>
  <c r="CS115" i="1"/>
  <c r="GL115" i="1"/>
  <c r="GO115" i="1"/>
  <c r="GP115" i="1"/>
  <c r="GV115" i="1"/>
  <c r="HC115" i="1" s="1"/>
  <c r="GX115" i="1" s="1"/>
  <c r="C116" i="1"/>
  <c r="D116" i="1"/>
  <c r="AC116" i="1"/>
  <c r="AE116" i="1"/>
  <c r="AD116" i="1" s="1"/>
  <c r="AF116" i="1"/>
  <c r="AG116" i="1"/>
  <c r="CU116" i="1" s="1"/>
  <c r="AH116" i="1"/>
  <c r="AI116" i="1"/>
  <c r="AJ116" i="1"/>
  <c r="CR116" i="1"/>
  <c r="CS116" i="1"/>
  <c r="CT116" i="1"/>
  <c r="CV116" i="1"/>
  <c r="CW116" i="1"/>
  <c r="CX116" i="1"/>
  <c r="GL116" i="1"/>
  <c r="GO116" i="1"/>
  <c r="GP116" i="1"/>
  <c r="GV116" i="1"/>
  <c r="HC116" i="1"/>
  <c r="AC117" i="1"/>
  <c r="AE117" i="1"/>
  <c r="AD117" i="1" s="1"/>
  <c r="AF117" i="1"/>
  <c r="AG117" i="1"/>
  <c r="AH117" i="1"/>
  <c r="AI117" i="1"/>
  <c r="AJ117" i="1"/>
  <c r="CX117" i="1" s="1"/>
  <c r="CQ117" i="1"/>
  <c r="CR117" i="1"/>
  <c r="CS117" i="1"/>
  <c r="CT117" i="1"/>
  <c r="CU117" i="1"/>
  <c r="CV117" i="1"/>
  <c r="CW117" i="1"/>
  <c r="GL117" i="1"/>
  <c r="GO117" i="1"/>
  <c r="GP117" i="1"/>
  <c r="GV117" i="1"/>
  <c r="HC117" i="1"/>
  <c r="AC118" i="1"/>
  <c r="AE118" i="1"/>
  <c r="AD118" i="1" s="1"/>
  <c r="AF118" i="1"/>
  <c r="CT118" i="1" s="1"/>
  <c r="AG118" i="1"/>
  <c r="CU118" i="1" s="1"/>
  <c r="AH118" i="1"/>
  <c r="AI118" i="1"/>
  <c r="CW118" i="1" s="1"/>
  <c r="AJ118" i="1"/>
  <c r="CX118" i="1" s="1"/>
  <c r="CQ118" i="1"/>
  <c r="CR118" i="1"/>
  <c r="CS118" i="1"/>
  <c r="CV118" i="1"/>
  <c r="GL118" i="1"/>
  <c r="GO118" i="1"/>
  <c r="GP118" i="1"/>
  <c r="GV118" i="1"/>
  <c r="HC118" i="1"/>
  <c r="C119" i="1"/>
  <c r="D119" i="1"/>
  <c r="I119" i="1"/>
  <c r="Q119" i="1" s="1"/>
  <c r="K119" i="1"/>
  <c r="W119" i="1"/>
  <c r="AC119" i="1"/>
  <c r="AE119" i="1"/>
  <c r="AF119" i="1"/>
  <c r="AG119" i="1"/>
  <c r="CU119" i="1" s="1"/>
  <c r="T119" i="1" s="1"/>
  <c r="AH119" i="1"/>
  <c r="AI119" i="1"/>
  <c r="AJ119" i="1"/>
  <c r="CV119" i="1"/>
  <c r="U119" i="1" s="1"/>
  <c r="CW119" i="1"/>
  <c r="V119" i="1" s="1"/>
  <c r="CX119" i="1"/>
  <c r="GL119" i="1"/>
  <c r="GO119" i="1"/>
  <c r="GP119" i="1"/>
  <c r="GV119" i="1"/>
  <c r="HC119" i="1" s="1"/>
  <c r="GX119" i="1" s="1"/>
  <c r="C120" i="1"/>
  <c r="D120" i="1"/>
  <c r="I120" i="1"/>
  <c r="R120" i="1" s="1"/>
  <c r="K120" i="1"/>
  <c r="P120" i="1"/>
  <c r="CP120" i="1" s="1"/>
  <c r="O120" i="1" s="1"/>
  <c r="Q120" i="1"/>
  <c r="S120" i="1"/>
  <c r="V120" i="1"/>
  <c r="AC120" i="1"/>
  <c r="AE120" i="1"/>
  <c r="AD120" i="1" s="1"/>
  <c r="AF120" i="1"/>
  <c r="AG120" i="1"/>
  <c r="AH120" i="1"/>
  <c r="AI120" i="1"/>
  <c r="AJ120" i="1"/>
  <c r="CX120" i="1" s="1"/>
  <c r="W120" i="1" s="1"/>
  <c r="CR120" i="1"/>
  <c r="CS120" i="1"/>
  <c r="CT120" i="1"/>
  <c r="CU120" i="1"/>
  <c r="T120" i="1" s="1"/>
  <c r="CV120" i="1"/>
  <c r="U120" i="1" s="1"/>
  <c r="CW120" i="1"/>
  <c r="GL120" i="1"/>
  <c r="GO120" i="1"/>
  <c r="GP120" i="1"/>
  <c r="GV120" i="1"/>
  <c r="GX120" i="1"/>
  <c r="HC120" i="1"/>
  <c r="I121" i="1"/>
  <c r="P121" i="1"/>
  <c r="CP121" i="1" s="1"/>
  <c r="O121" i="1" s="1"/>
  <c r="Q121" i="1"/>
  <c r="R121" i="1"/>
  <c r="S121" i="1"/>
  <c r="AC121" i="1"/>
  <c r="AE121" i="1"/>
  <c r="AD121" i="1" s="1"/>
  <c r="AB121" i="1" s="1"/>
  <c r="AF121" i="1"/>
  <c r="CT121" i="1" s="1"/>
  <c r="AG121" i="1"/>
  <c r="CU121" i="1" s="1"/>
  <c r="T121" i="1" s="1"/>
  <c r="AH121" i="1"/>
  <c r="AI121" i="1"/>
  <c r="CW121" i="1" s="1"/>
  <c r="V121" i="1" s="1"/>
  <c r="AJ121" i="1"/>
  <c r="CX121" i="1" s="1"/>
  <c r="W121" i="1" s="1"/>
  <c r="CQ121" i="1"/>
  <c r="CR121" i="1"/>
  <c r="CS121" i="1"/>
  <c r="CV121" i="1"/>
  <c r="U121" i="1" s="1"/>
  <c r="GL121" i="1"/>
  <c r="GO121" i="1"/>
  <c r="GP121" i="1"/>
  <c r="GV121" i="1"/>
  <c r="HC121" i="1" s="1"/>
  <c r="GX121" i="1" s="1"/>
  <c r="I122" i="1"/>
  <c r="AC122" i="1"/>
  <c r="AE122" i="1"/>
  <c r="AF122" i="1"/>
  <c r="AG122" i="1"/>
  <c r="CU122" i="1" s="1"/>
  <c r="AH122" i="1"/>
  <c r="CV122" i="1" s="1"/>
  <c r="AI122" i="1"/>
  <c r="CW122" i="1" s="1"/>
  <c r="AJ122" i="1"/>
  <c r="CX122" i="1"/>
  <c r="GL122" i="1"/>
  <c r="GO122" i="1"/>
  <c r="GP122" i="1"/>
  <c r="GV122" i="1"/>
  <c r="HC122" i="1" s="1"/>
  <c r="C123" i="1"/>
  <c r="D123" i="1"/>
  <c r="I123" i="1"/>
  <c r="CU233" i="3" s="1"/>
  <c r="K123" i="1"/>
  <c r="S123" i="1"/>
  <c r="CZ123" i="1" s="1"/>
  <c r="X123" i="1"/>
  <c r="Y123" i="1"/>
  <c r="AC123" i="1"/>
  <c r="P123" i="1" s="1"/>
  <c r="AE123" i="1"/>
  <c r="AD123" i="1" s="1"/>
  <c r="AB123" i="1" s="1"/>
  <c r="AF123" i="1"/>
  <c r="CT123" i="1" s="1"/>
  <c r="AG123" i="1"/>
  <c r="AH123" i="1"/>
  <c r="AI123" i="1"/>
  <c r="AJ123" i="1"/>
  <c r="CQ123" i="1"/>
  <c r="CR123" i="1"/>
  <c r="CS123" i="1"/>
  <c r="CU123" i="1"/>
  <c r="T123" i="1" s="1"/>
  <c r="CV123" i="1"/>
  <c r="U123" i="1" s="1"/>
  <c r="CW123" i="1"/>
  <c r="V123" i="1" s="1"/>
  <c r="CX123" i="1"/>
  <c r="W123" i="1" s="1"/>
  <c r="CY123" i="1"/>
  <c r="GL123" i="1"/>
  <c r="GO123" i="1"/>
  <c r="GP123" i="1"/>
  <c r="GV123" i="1"/>
  <c r="HC123" i="1" s="1"/>
  <c r="GX123" i="1" s="1"/>
  <c r="C124" i="1"/>
  <c r="D124" i="1"/>
  <c r="I124" i="1"/>
  <c r="K124" i="1"/>
  <c r="P124" i="1"/>
  <c r="Q124" i="1"/>
  <c r="R124" i="1"/>
  <c r="AC124" i="1"/>
  <c r="AE124" i="1"/>
  <c r="AD124" i="1" s="1"/>
  <c r="AF124" i="1"/>
  <c r="CT124" i="1" s="1"/>
  <c r="AG124" i="1"/>
  <c r="CU124" i="1" s="1"/>
  <c r="T124" i="1" s="1"/>
  <c r="AH124" i="1"/>
  <c r="AI124" i="1"/>
  <c r="CW124" i="1" s="1"/>
  <c r="V124" i="1" s="1"/>
  <c r="AJ124" i="1"/>
  <c r="CX124" i="1" s="1"/>
  <c r="W124" i="1" s="1"/>
  <c r="CQ124" i="1"/>
  <c r="CR124" i="1"/>
  <c r="CS124" i="1"/>
  <c r="CV124" i="1"/>
  <c r="U124" i="1" s="1"/>
  <c r="GL124" i="1"/>
  <c r="GO124" i="1"/>
  <c r="GP124" i="1"/>
  <c r="GV124" i="1"/>
  <c r="HC124" i="1" s="1"/>
  <c r="GX124" i="1" s="1"/>
  <c r="C125" i="1"/>
  <c r="D125" i="1"/>
  <c r="I125" i="1"/>
  <c r="K125" i="1"/>
  <c r="W125" i="1"/>
  <c r="AC125" i="1"/>
  <c r="AE125" i="1"/>
  <c r="AF125" i="1"/>
  <c r="AG125" i="1"/>
  <c r="CU125" i="1" s="1"/>
  <c r="T125" i="1" s="1"/>
  <c r="AH125" i="1"/>
  <c r="AI125" i="1"/>
  <c r="AJ125" i="1"/>
  <c r="CV125" i="1"/>
  <c r="U125" i="1" s="1"/>
  <c r="CW125" i="1"/>
  <c r="V125" i="1" s="1"/>
  <c r="CX125" i="1"/>
  <c r="GL125" i="1"/>
  <c r="GO125" i="1"/>
  <c r="GP125" i="1"/>
  <c r="GV125" i="1"/>
  <c r="HC125" i="1"/>
  <c r="GX125" i="1" s="1"/>
  <c r="C126" i="1"/>
  <c r="D126" i="1"/>
  <c r="AC126" i="1"/>
  <c r="AE126" i="1"/>
  <c r="AD126" i="1" s="1"/>
  <c r="AF126" i="1"/>
  <c r="AG126" i="1"/>
  <c r="AH126" i="1"/>
  <c r="AI126" i="1"/>
  <c r="AJ126" i="1"/>
  <c r="CX126" i="1" s="1"/>
  <c r="CR126" i="1"/>
  <c r="CS126" i="1"/>
  <c r="CT126" i="1"/>
  <c r="CU126" i="1"/>
  <c r="CV126" i="1"/>
  <c r="CW126" i="1"/>
  <c r="GL126" i="1"/>
  <c r="GO126" i="1"/>
  <c r="GP126" i="1"/>
  <c r="GV126" i="1"/>
  <c r="HC126" i="1"/>
  <c r="I127" i="1"/>
  <c r="P127" i="1"/>
  <c r="Q127" i="1"/>
  <c r="R127" i="1"/>
  <c r="S127" i="1"/>
  <c r="AC127" i="1"/>
  <c r="AE127" i="1"/>
  <c r="AD127" i="1" s="1"/>
  <c r="AB127" i="1" s="1"/>
  <c r="AF127" i="1"/>
  <c r="CT127" i="1" s="1"/>
  <c r="AG127" i="1"/>
  <c r="CU127" i="1" s="1"/>
  <c r="T127" i="1" s="1"/>
  <c r="AH127" i="1"/>
  <c r="AI127" i="1"/>
  <c r="CW127" i="1" s="1"/>
  <c r="V127" i="1" s="1"/>
  <c r="AJ127" i="1"/>
  <c r="CX127" i="1" s="1"/>
  <c r="W127" i="1" s="1"/>
  <c r="CP127" i="1"/>
  <c r="O127" i="1" s="1"/>
  <c r="CQ127" i="1"/>
  <c r="CR127" i="1"/>
  <c r="CS127" i="1"/>
  <c r="CV127" i="1"/>
  <c r="U127" i="1" s="1"/>
  <c r="GL127" i="1"/>
  <c r="GO127" i="1"/>
  <c r="GP127" i="1"/>
  <c r="GV127" i="1"/>
  <c r="HC127" i="1"/>
  <c r="GX127" i="1" s="1"/>
  <c r="AC128" i="1"/>
  <c r="AE128" i="1"/>
  <c r="AF128" i="1"/>
  <c r="AG128" i="1"/>
  <c r="CU128" i="1" s="1"/>
  <c r="AH128" i="1"/>
  <c r="CV128" i="1" s="1"/>
  <c r="AI128" i="1"/>
  <c r="CW128" i="1" s="1"/>
  <c r="AJ128" i="1"/>
  <c r="CX128" i="1" s="1"/>
  <c r="GL128" i="1"/>
  <c r="GO128" i="1"/>
  <c r="GP128" i="1"/>
  <c r="GV128" i="1"/>
  <c r="HC128" i="1" s="1"/>
  <c r="C129" i="1"/>
  <c r="D129" i="1"/>
  <c r="I129" i="1"/>
  <c r="K129" i="1"/>
  <c r="O129" i="1"/>
  <c r="Q129" i="1"/>
  <c r="S129" i="1"/>
  <c r="CZ129" i="1" s="1"/>
  <c r="AB129" i="1"/>
  <c r="AC129" i="1"/>
  <c r="P129" i="1" s="1"/>
  <c r="CP129" i="1" s="1"/>
  <c r="AE129" i="1"/>
  <c r="AD129" i="1" s="1"/>
  <c r="AF129" i="1"/>
  <c r="CT129" i="1" s="1"/>
  <c r="AG129" i="1"/>
  <c r="AH129" i="1"/>
  <c r="AI129" i="1"/>
  <c r="AJ129" i="1"/>
  <c r="CR129" i="1"/>
  <c r="CS129" i="1"/>
  <c r="CU129" i="1"/>
  <c r="T129" i="1" s="1"/>
  <c r="CV129" i="1"/>
  <c r="U129" i="1" s="1"/>
  <c r="CW129" i="1"/>
  <c r="V129" i="1" s="1"/>
  <c r="CX129" i="1"/>
  <c r="W129" i="1" s="1"/>
  <c r="CY129" i="1"/>
  <c r="GL129" i="1"/>
  <c r="GO129" i="1"/>
  <c r="GP129" i="1"/>
  <c r="GV129" i="1"/>
  <c r="HC129" i="1" s="1"/>
  <c r="GX129" i="1" s="1"/>
  <c r="C130" i="1"/>
  <c r="D130" i="1"/>
  <c r="I130" i="1"/>
  <c r="K130" i="1"/>
  <c r="P130" i="1"/>
  <c r="CP130" i="1" s="1"/>
  <c r="O130" i="1" s="1"/>
  <c r="Q130" i="1"/>
  <c r="R130" i="1"/>
  <c r="S130" i="1"/>
  <c r="AB130" i="1"/>
  <c r="AC130" i="1"/>
  <c r="AD130" i="1"/>
  <c r="AE130" i="1"/>
  <c r="AF130" i="1"/>
  <c r="CT130" i="1" s="1"/>
  <c r="AG130" i="1"/>
  <c r="AH130" i="1"/>
  <c r="AI130" i="1"/>
  <c r="CW130" i="1" s="1"/>
  <c r="V130" i="1" s="1"/>
  <c r="AJ130" i="1"/>
  <c r="CQ130" i="1"/>
  <c r="CR130" i="1"/>
  <c r="CS130" i="1"/>
  <c r="CU130" i="1"/>
  <c r="T130" i="1" s="1"/>
  <c r="CV130" i="1"/>
  <c r="U130" i="1" s="1"/>
  <c r="CX130" i="1"/>
  <c r="W130" i="1" s="1"/>
  <c r="CY130" i="1"/>
  <c r="GL130" i="1"/>
  <c r="GO130" i="1"/>
  <c r="GP130" i="1"/>
  <c r="GV130" i="1"/>
  <c r="HC130" i="1" s="1"/>
  <c r="GX130" i="1" s="1"/>
  <c r="I131" i="1"/>
  <c r="AC131" i="1"/>
  <c r="AD131" i="1"/>
  <c r="AE131" i="1"/>
  <c r="Q131" i="1" s="1"/>
  <c r="AF131" i="1"/>
  <c r="S131" i="1" s="1"/>
  <c r="CZ131" i="1" s="1"/>
  <c r="AG131" i="1"/>
  <c r="AH131" i="1"/>
  <c r="AI131" i="1"/>
  <c r="AJ131" i="1"/>
  <c r="CR131" i="1"/>
  <c r="CU131" i="1"/>
  <c r="T131" i="1" s="1"/>
  <c r="CV131" i="1"/>
  <c r="U131" i="1" s="1"/>
  <c r="CW131" i="1"/>
  <c r="V131" i="1" s="1"/>
  <c r="CX131" i="1"/>
  <c r="W131" i="1" s="1"/>
  <c r="GL131" i="1"/>
  <c r="GO131" i="1"/>
  <c r="GP131" i="1"/>
  <c r="GV131" i="1"/>
  <c r="HC131" i="1"/>
  <c r="GX131" i="1" s="1"/>
  <c r="I132" i="1"/>
  <c r="Q132" i="1"/>
  <c r="R132" i="1"/>
  <c r="S132" i="1"/>
  <c r="Y132" i="1" s="1"/>
  <c r="T132" i="1"/>
  <c r="W132" i="1"/>
  <c r="X132" i="1"/>
  <c r="AC132" i="1"/>
  <c r="P132" i="1" s="1"/>
  <c r="CP132" i="1" s="1"/>
  <c r="O132" i="1" s="1"/>
  <c r="AE132" i="1"/>
  <c r="AD132" i="1" s="1"/>
  <c r="AB132" i="1" s="1"/>
  <c r="AF132" i="1"/>
  <c r="AG132" i="1"/>
  <c r="AH132" i="1"/>
  <c r="AI132" i="1"/>
  <c r="AJ132" i="1"/>
  <c r="CQ132" i="1"/>
  <c r="CR132" i="1"/>
  <c r="CS132" i="1"/>
  <c r="CT132" i="1"/>
  <c r="CU132" i="1"/>
  <c r="CV132" i="1"/>
  <c r="U132" i="1" s="1"/>
  <c r="CW132" i="1"/>
  <c r="V132" i="1" s="1"/>
  <c r="CX132" i="1"/>
  <c r="GL132" i="1"/>
  <c r="GO132" i="1"/>
  <c r="GP132" i="1"/>
  <c r="GV132" i="1"/>
  <c r="HC132" i="1"/>
  <c r="GX132" i="1" s="1"/>
  <c r="C133" i="1"/>
  <c r="D133" i="1"/>
  <c r="I133" i="1"/>
  <c r="Q133" i="1" s="1"/>
  <c r="K133" i="1"/>
  <c r="P133" i="1"/>
  <c r="AC133" i="1"/>
  <c r="AD133" i="1"/>
  <c r="AB133" i="1" s="1"/>
  <c r="AE133" i="1"/>
  <c r="CS133" i="1" s="1"/>
  <c r="AF133" i="1"/>
  <c r="S133" i="1" s="1"/>
  <c r="AG133" i="1"/>
  <c r="CU133" i="1" s="1"/>
  <c r="T133" i="1" s="1"/>
  <c r="AH133" i="1"/>
  <c r="CV133" i="1" s="1"/>
  <c r="U133" i="1" s="1"/>
  <c r="AI133" i="1"/>
  <c r="CW133" i="1" s="1"/>
  <c r="V133" i="1" s="1"/>
  <c r="AJ133" i="1"/>
  <c r="CX133" i="1" s="1"/>
  <c r="W133" i="1" s="1"/>
  <c r="CQ133" i="1"/>
  <c r="CR133" i="1"/>
  <c r="GL133" i="1"/>
  <c r="GO133" i="1"/>
  <c r="GP133" i="1"/>
  <c r="GV133" i="1"/>
  <c r="GX133" i="1"/>
  <c r="HC133" i="1"/>
  <c r="C134" i="1"/>
  <c r="D134" i="1"/>
  <c r="I134" i="1"/>
  <c r="R134" i="1" s="1"/>
  <c r="K134" i="1"/>
  <c r="AC134" i="1"/>
  <c r="AD134" i="1"/>
  <c r="AE134" i="1"/>
  <c r="Q134" i="1" s="1"/>
  <c r="AF134" i="1"/>
  <c r="S134" i="1" s="1"/>
  <c r="AG134" i="1"/>
  <c r="AH134" i="1"/>
  <c r="AI134" i="1"/>
  <c r="AJ134" i="1"/>
  <c r="CR134" i="1"/>
  <c r="CT134" i="1"/>
  <c r="CU134" i="1"/>
  <c r="T134" i="1" s="1"/>
  <c r="CV134" i="1"/>
  <c r="U134" i="1" s="1"/>
  <c r="CW134" i="1"/>
  <c r="V134" i="1" s="1"/>
  <c r="CX134" i="1"/>
  <c r="W134" i="1" s="1"/>
  <c r="GL134" i="1"/>
  <c r="GO134" i="1"/>
  <c r="GP134" i="1"/>
  <c r="GV134" i="1"/>
  <c r="HC134" i="1"/>
  <c r="GX134" i="1" s="1"/>
  <c r="AC135" i="1"/>
  <c r="AE135" i="1"/>
  <c r="AD135" i="1" s="1"/>
  <c r="AB135" i="1" s="1"/>
  <c r="AF135" i="1"/>
  <c r="AG135" i="1"/>
  <c r="AH135" i="1"/>
  <c r="AI135" i="1"/>
  <c r="AJ135" i="1"/>
  <c r="CQ135" i="1"/>
  <c r="CR135" i="1"/>
  <c r="CS135" i="1"/>
  <c r="CT135" i="1"/>
  <c r="CU135" i="1"/>
  <c r="CV135" i="1"/>
  <c r="CW135" i="1"/>
  <c r="CX135" i="1"/>
  <c r="GL135" i="1"/>
  <c r="GO135" i="1"/>
  <c r="GP135" i="1"/>
  <c r="GV135" i="1"/>
  <c r="HC135" i="1"/>
  <c r="I136" i="1"/>
  <c r="P136" i="1"/>
  <c r="CP136" i="1" s="1"/>
  <c r="O136" i="1" s="1"/>
  <c r="Q136" i="1"/>
  <c r="R136" i="1"/>
  <c r="S136" i="1"/>
  <c r="AC136" i="1"/>
  <c r="AE136" i="1"/>
  <c r="AD136" i="1" s="1"/>
  <c r="AF136" i="1"/>
  <c r="CT136" i="1" s="1"/>
  <c r="AG136" i="1"/>
  <c r="CU136" i="1" s="1"/>
  <c r="T136" i="1" s="1"/>
  <c r="AH136" i="1"/>
  <c r="CV136" i="1" s="1"/>
  <c r="U136" i="1" s="1"/>
  <c r="AI136" i="1"/>
  <c r="CW136" i="1" s="1"/>
  <c r="V136" i="1" s="1"/>
  <c r="AJ136" i="1"/>
  <c r="CX136" i="1" s="1"/>
  <c r="W136" i="1" s="1"/>
  <c r="CQ136" i="1"/>
  <c r="CR136" i="1"/>
  <c r="CS136" i="1"/>
  <c r="GL136" i="1"/>
  <c r="GO136" i="1"/>
  <c r="GP136" i="1"/>
  <c r="GV136" i="1"/>
  <c r="GX136" i="1"/>
  <c r="HC136" i="1"/>
  <c r="B138" i="1"/>
  <c r="B26" i="1" s="1"/>
  <c r="C138" i="1"/>
  <c r="C26" i="1" s="1"/>
  <c r="D138" i="1"/>
  <c r="D26" i="1" s="1"/>
  <c r="F138" i="1"/>
  <c r="F26" i="1" s="1"/>
  <c r="G138" i="1"/>
  <c r="G26" i="1" s="1"/>
  <c r="AZ138" i="1"/>
  <c r="BX138" i="1"/>
  <c r="BX26" i="1" s="1"/>
  <c r="BY138" i="1"/>
  <c r="BY26" i="1" s="1"/>
  <c r="BZ138" i="1"/>
  <c r="BZ26" i="1" s="1"/>
  <c r="CC138" i="1"/>
  <c r="CC26" i="1" s="1"/>
  <c r="CD138" i="1"/>
  <c r="CD26" i="1" s="1"/>
  <c r="CG138" i="1"/>
  <c r="CI138" i="1"/>
  <c r="CI26" i="1" s="1"/>
  <c r="CK138" i="1"/>
  <c r="CL138" i="1"/>
  <c r="CM138" i="1"/>
  <c r="CM26" i="1" s="1"/>
  <c r="ER138" i="1"/>
  <c r="FP138" i="1"/>
  <c r="FP26" i="1" s="1"/>
  <c r="FQ138" i="1"/>
  <c r="FQ26" i="1" s="1"/>
  <c r="FR138" i="1"/>
  <c r="FR26" i="1" s="1"/>
  <c r="FU138" i="1"/>
  <c r="FU26" i="1" s="1"/>
  <c r="FV138" i="1"/>
  <c r="FV26" i="1" s="1"/>
  <c r="FY138" i="1"/>
  <c r="GA138" i="1"/>
  <c r="GA26" i="1" s="1"/>
  <c r="GC138" i="1"/>
  <c r="GC26" i="1" s="1"/>
  <c r="GD138" i="1"/>
  <c r="GE138" i="1"/>
  <c r="D168" i="1"/>
  <c r="E170" i="1"/>
  <c r="Z170" i="1"/>
  <c r="AA170" i="1"/>
  <c r="AM170" i="1"/>
  <c r="AN170" i="1"/>
  <c r="BE170" i="1"/>
  <c r="BF170" i="1"/>
  <c r="BG170" i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BV170" i="1"/>
  <c r="BW170" i="1"/>
  <c r="CN170" i="1"/>
  <c r="CO170" i="1"/>
  <c r="CP170" i="1"/>
  <c r="CQ170" i="1"/>
  <c r="CR170" i="1"/>
  <c r="CS170" i="1"/>
  <c r="CT170" i="1"/>
  <c r="CU170" i="1"/>
  <c r="CV170" i="1"/>
  <c r="CW170" i="1"/>
  <c r="CX170" i="1"/>
  <c r="CY170" i="1"/>
  <c r="CZ170" i="1"/>
  <c r="DA170" i="1"/>
  <c r="DB170" i="1"/>
  <c r="DC170" i="1"/>
  <c r="DD170" i="1"/>
  <c r="DE170" i="1"/>
  <c r="DF170" i="1"/>
  <c r="DR170" i="1"/>
  <c r="DS170" i="1"/>
  <c r="EE170" i="1"/>
  <c r="EF170" i="1"/>
  <c r="EW170" i="1"/>
  <c r="EX170" i="1"/>
  <c r="EY170" i="1"/>
  <c r="EZ170" i="1"/>
  <c r="FA170" i="1"/>
  <c r="FB170" i="1"/>
  <c r="FC170" i="1"/>
  <c r="FD170" i="1"/>
  <c r="FE170" i="1"/>
  <c r="FF170" i="1"/>
  <c r="FG170" i="1"/>
  <c r="FH170" i="1"/>
  <c r="FI170" i="1"/>
  <c r="FJ170" i="1"/>
  <c r="FK170" i="1"/>
  <c r="FL170" i="1"/>
  <c r="FM170" i="1"/>
  <c r="FN170" i="1"/>
  <c r="FO170" i="1"/>
  <c r="GF170" i="1"/>
  <c r="GG170" i="1"/>
  <c r="GH170" i="1"/>
  <c r="GI170" i="1"/>
  <c r="GJ170" i="1"/>
  <c r="GK170" i="1"/>
  <c r="GL170" i="1"/>
  <c r="GM170" i="1"/>
  <c r="GN170" i="1"/>
  <c r="GO170" i="1"/>
  <c r="GP170" i="1"/>
  <c r="GQ170" i="1"/>
  <c r="GR170" i="1"/>
  <c r="GS170" i="1"/>
  <c r="GT170" i="1"/>
  <c r="GU170" i="1"/>
  <c r="GV170" i="1"/>
  <c r="GW170" i="1"/>
  <c r="GX170" i="1"/>
  <c r="C172" i="1"/>
  <c r="D172" i="1"/>
  <c r="S172" i="1"/>
  <c r="T172" i="1"/>
  <c r="W172" i="1"/>
  <c r="AC172" i="1"/>
  <c r="CQ172" i="1" s="1"/>
  <c r="AE172" i="1"/>
  <c r="AF172" i="1"/>
  <c r="CT172" i="1" s="1"/>
  <c r="AG172" i="1"/>
  <c r="CU172" i="1" s="1"/>
  <c r="AH172" i="1"/>
  <c r="AI172" i="1"/>
  <c r="CW172" i="1" s="1"/>
  <c r="V172" i="1" s="1"/>
  <c r="AJ172" i="1"/>
  <c r="CV172" i="1"/>
  <c r="U172" i="1" s="1"/>
  <c r="CX172" i="1"/>
  <c r="GL172" i="1"/>
  <c r="GN172" i="1"/>
  <c r="GP172" i="1"/>
  <c r="GV172" i="1"/>
  <c r="HC172" i="1" s="1"/>
  <c r="GX172" i="1"/>
  <c r="C173" i="1"/>
  <c r="D173" i="1"/>
  <c r="AC173" i="1"/>
  <c r="AD173" i="1"/>
  <c r="AE173" i="1"/>
  <c r="AF173" i="1"/>
  <c r="S173" i="1" s="1"/>
  <c r="AG173" i="1"/>
  <c r="CU173" i="1" s="1"/>
  <c r="T173" i="1" s="1"/>
  <c r="AH173" i="1"/>
  <c r="CV173" i="1" s="1"/>
  <c r="U173" i="1" s="1"/>
  <c r="AI173" i="1"/>
  <c r="CW173" i="1" s="1"/>
  <c r="V173" i="1" s="1"/>
  <c r="AJ173" i="1"/>
  <c r="CQ173" i="1"/>
  <c r="CS173" i="1"/>
  <c r="CT173" i="1"/>
  <c r="CX173" i="1"/>
  <c r="W173" i="1" s="1"/>
  <c r="GL173" i="1"/>
  <c r="GN173" i="1"/>
  <c r="GP173" i="1"/>
  <c r="GV173" i="1"/>
  <c r="HC173" i="1" s="1"/>
  <c r="GX173" i="1" s="1"/>
  <c r="C174" i="1"/>
  <c r="D174" i="1"/>
  <c r="I174" i="1"/>
  <c r="K174" i="1"/>
  <c r="AC174" i="1"/>
  <c r="AE174" i="1"/>
  <c r="AD174" i="1" s="1"/>
  <c r="AF174" i="1"/>
  <c r="AG174" i="1"/>
  <c r="CU174" i="1" s="1"/>
  <c r="AH174" i="1"/>
  <c r="CV174" i="1" s="1"/>
  <c r="U174" i="1" s="1"/>
  <c r="AI174" i="1"/>
  <c r="CW174" i="1" s="1"/>
  <c r="V174" i="1" s="1"/>
  <c r="AJ174" i="1"/>
  <c r="CX174" i="1" s="1"/>
  <c r="W174" i="1" s="1"/>
  <c r="CQ174" i="1"/>
  <c r="CR174" i="1"/>
  <c r="GL174" i="1"/>
  <c r="GN174" i="1"/>
  <c r="GP174" i="1"/>
  <c r="GV174" i="1"/>
  <c r="GX174" i="1"/>
  <c r="HC174" i="1"/>
  <c r="C175" i="1"/>
  <c r="D175" i="1"/>
  <c r="I175" i="1"/>
  <c r="K175" i="1"/>
  <c r="AC175" i="1"/>
  <c r="P175" i="1" s="1"/>
  <c r="AE175" i="1"/>
  <c r="AF175" i="1"/>
  <c r="CT175" i="1" s="1"/>
  <c r="AG175" i="1"/>
  <c r="CU175" i="1" s="1"/>
  <c r="T175" i="1" s="1"/>
  <c r="AH175" i="1"/>
  <c r="CV175" i="1" s="1"/>
  <c r="U175" i="1" s="1"/>
  <c r="AI175" i="1"/>
  <c r="CW175" i="1" s="1"/>
  <c r="V175" i="1" s="1"/>
  <c r="AJ175" i="1"/>
  <c r="CX175" i="1"/>
  <c r="W175" i="1" s="1"/>
  <c r="GL175" i="1"/>
  <c r="GN175" i="1"/>
  <c r="GP175" i="1"/>
  <c r="GV175" i="1"/>
  <c r="HC175" i="1"/>
  <c r="GX175" i="1" s="1"/>
  <c r="AC176" i="1"/>
  <c r="AE176" i="1"/>
  <c r="AF176" i="1"/>
  <c r="AG176" i="1"/>
  <c r="CU176" i="1" s="1"/>
  <c r="AH176" i="1"/>
  <c r="CV176" i="1" s="1"/>
  <c r="AI176" i="1"/>
  <c r="CW176" i="1" s="1"/>
  <c r="AJ176" i="1"/>
  <c r="CX176" i="1"/>
  <c r="GL176" i="1"/>
  <c r="GN176" i="1"/>
  <c r="GP176" i="1"/>
  <c r="GV176" i="1"/>
  <c r="HC176" i="1" s="1"/>
  <c r="I177" i="1"/>
  <c r="AC177" i="1"/>
  <c r="P177" i="1" s="1"/>
  <c r="AD177" i="1"/>
  <c r="AB177" i="1" s="1"/>
  <c r="AE177" i="1"/>
  <c r="CR177" i="1" s="1"/>
  <c r="AF177" i="1"/>
  <c r="AG177" i="1"/>
  <c r="AH177" i="1"/>
  <c r="CV177" i="1" s="1"/>
  <c r="AI177" i="1"/>
  <c r="CW177" i="1" s="1"/>
  <c r="AJ177" i="1"/>
  <c r="CT177" i="1"/>
  <c r="CU177" i="1"/>
  <c r="CX177" i="1"/>
  <c r="GL177" i="1"/>
  <c r="GN177" i="1"/>
  <c r="GP177" i="1"/>
  <c r="GV177" i="1"/>
  <c r="HC177" i="1" s="1"/>
  <c r="GX177" i="1" s="1"/>
  <c r="AC178" i="1"/>
  <c r="AE178" i="1"/>
  <c r="CR178" i="1" s="1"/>
  <c r="AF178" i="1"/>
  <c r="AG178" i="1"/>
  <c r="AH178" i="1"/>
  <c r="AI178" i="1"/>
  <c r="AJ178" i="1"/>
  <c r="CQ178" i="1"/>
  <c r="CU178" i="1"/>
  <c r="CV178" i="1"/>
  <c r="CW178" i="1"/>
  <c r="CX178" i="1"/>
  <c r="GL178" i="1"/>
  <c r="GN178" i="1"/>
  <c r="GP178" i="1"/>
  <c r="GV178" i="1"/>
  <c r="HC178" i="1" s="1"/>
  <c r="AC179" i="1"/>
  <c r="AE179" i="1"/>
  <c r="CR179" i="1" s="1"/>
  <c r="AF179" i="1"/>
  <c r="AG179" i="1"/>
  <c r="CU179" i="1" s="1"/>
  <c r="AH179" i="1"/>
  <c r="CV179" i="1" s="1"/>
  <c r="AI179" i="1"/>
  <c r="AJ179" i="1"/>
  <c r="CW179" i="1"/>
  <c r="CX179" i="1"/>
  <c r="GL179" i="1"/>
  <c r="GN179" i="1"/>
  <c r="GP179" i="1"/>
  <c r="GV179" i="1"/>
  <c r="HC179" i="1" s="1"/>
  <c r="I180" i="1"/>
  <c r="K180" i="1"/>
  <c r="S180" i="1"/>
  <c r="AC180" i="1"/>
  <c r="CQ180" i="1" s="1"/>
  <c r="AE180" i="1"/>
  <c r="AF180" i="1"/>
  <c r="AG180" i="1"/>
  <c r="AH180" i="1"/>
  <c r="AI180" i="1"/>
  <c r="AJ180" i="1"/>
  <c r="CT180" i="1"/>
  <c r="CU180" i="1"/>
  <c r="T180" i="1" s="1"/>
  <c r="CV180" i="1"/>
  <c r="U180" i="1" s="1"/>
  <c r="CW180" i="1"/>
  <c r="V180" i="1" s="1"/>
  <c r="CX180" i="1"/>
  <c r="W180" i="1" s="1"/>
  <c r="GL180" i="1"/>
  <c r="GN180" i="1"/>
  <c r="GP180" i="1"/>
  <c r="GV180" i="1"/>
  <c r="HC180" i="1" s="1"/>
  <c r="GX180" i="1" s="1"/>
  <c r="I181" i="1"/>
  <c r="K181" i="1"/>
  <c r="R181" i="1"/>
  <c r="S181" i="1"/>
  <c r="W181" i="1"/>
  <c r="X181" i="1"/>
  <c r="Y181" i="1"/>
  <c r="AC181" i="1"/>
  <c r="AD181" i="1"/>
  <c r="AE181" i="1"/>
  <c r="Q181" i="1" s="1"/>
  <c r="AF181" i="1"/>
  <c r="AG181" i="1"/>
  <c r="AH181" i="1"/>
  <c r="AI181" i="1"/>
  <c r="AJ181" i="1"/>
  <c r="CR181" i="1"/>
  <c r="CS181" i="1"/>
  <c r="CT181" i="1"/>
  <c r="CU181" i="1"/>
  <c r="T181" i="1" s="1"/>
  <c r="CV181" i="1"/>
  <c r="U181" i="1" s="1"/>
  <c r="CW181" i="1"/>
  <c r="V181" i="1" s="1"/>
  <c r="CX181" i="1"/>
  <c r="CY181" i="1"/>
  <c r="CZ181" i="1"/>
  <c r="GL181" i="1"/>
  <c r="GN181" i="1"/>
  <c r="GP181" i="1"/>
  <c r="GV181" i="1"/>
  <c r="HC181" i="1"/>
  <c r="GX181" i="1" s="1"/>
  <c r="C182" i="1"/>
  <c r="D182" i="1"/>
  <c r="I182" i="1"/>
  <c r="CU299" i="3" s="1"/>
  <c r="K182" i="1"/>
  <c r="P182" i="1"/>
  <c r="Q182" i="1"/>
  <c r="CP182" i="1" s="1"/>
  <c r="O182" i="1" s="1"/>
  <c r="R182" i="1"/>
  <c r="S182" i="1"/>
  <c r="X182" i="1" s="1"/>
  <c r="U182" i="1"/>
  <c r="AC182" i="1"/>
  <c r="AE182" i="1"/>
  <c r="AD182" i="1" s="1"/>
  <c r="AF182" i="1"/>
  <c r="AG182" i="1"/>
  <c r="AH182" i="1"/>
  <c r="CV182" i="1" s="1"/>
  <c r="AI182" i="1"/>
  <c r="CW182" i="1" s="1"/>
  <c r="V182" i="1" s="1"/>
  <c r="AJ182" i="1"/>
  <c r="CQ182" i="1"/>
  <c r="CR182" i="1"/>
  <c r="CS182" i="1"/>
  <c r="CT182" i="1"/>
  <c r="CU182" i="1"/>
  <c r="T182" i="1" s="1"/>
  <c r="CX182" i="1"/>
  <c r="W182" i="1" s="1"/>
  <c r="GL182" i="1"/>
  <c r="GN182" i="1"/>
  <c r="GP182" i="1"/>
  <c r="GV182" i="1"/>
  <c r="GX182" i="1"/>
  <c r="HC182" i="1"/>
  <c r="C183" i="1"/>
  <c r="D183" i="1"/>
  <c r="I183" i="1"/>
  <c r="K183" i="1"/>
  <c r="R183" i="1"/>
  <c r="S183" i="1"/>
  <c r="X183" i="1" s="1"/>
  <c r="AC183" i="1"/>
  <c r="AE183" i="1"/>
  <c r="AD183" i="1" s="1"/>
  <c r="AF183" i="1"/>
  <c r="AG183" i="1"/>
  <c r="CU183" i="1" s="1"/>
  <c r="T183" i="1" s="1"/>
  <c r="AH183" i="1"/>
  <c r="CV183" i="1" s="1"/>
  <c r="U183" i="1" s="1"/>
  <c r="AI183" i="1"/>
  <c r="CW183" i="1" s="1"/>
  <c r="V183" i="1" s="1"/>
  <c r="AJ183" i="1"/>
  <c r="CQ183" i="1"/>
  <c r="CR183" i="1"/>
  <c r="CS183" i="1"/>
  <c r="CT183" i="1"/>
  <c r="CX183" i="1"/>
  <c r="W183" i="1" s="1"/>
  <c r="GL183" i="1"/>
  <c r="GN183" i="1"/>
  <c r="GP183" i="1"/>
  <c r="GV183" i="1"/>
  <c r="HC183" i="1" s="1"/>
  <c r="GX183" i="1" s="1"/>
  <c r="I184" i="1"/>
  <c r="T184" i="1" s="1"/>
  <c r="P184" i="1"/>
  <c r="Q184" i="1"/>
  <c r="R184" i="1"/>
  <c r="S184" i="1"/>
  <c r="AC184" i="1"/>
  <c r="AD184" i="1"/>
  <c r="AB184" i="1" s="1"/>
  <c r="AE184" i="1"/>
  <c r="CS184" i="1" s="1"/>
  <c r="AF184" i="1"/>
  <c r="AG184" i="1"/>
  <c r="AH184" i="1"/>
  <c r="CV184" i="1" s="1"/>
  <c r="U184" i="1" s="1"/>
  <c r="AI184" i="1"/>
  <c r="CW184" i="1" s="1"/>
  <c r="V184" i="1" s="1"/>
  <c r="AJ184" i="1"/>
  <c r="CX184" i="1" s="1"/>
  <c r="W184" i="1" s="1"/>
  <c r="CQ184" i="1"/>
  <c r="CR184" i="1"/>
  <c r="CT184" i="1"/>
  <c r="CU184" i="1"/>
  <c r="GL184" i="1"/>
  <c r="GN184" i="1"/>
  <c r="GP184" i="1"/>
  <c r="GV184" i="1"/>
  <c r="GX184" i="1"/>
  <c r="HC184" i="1"/>
  <c r="I185" i="1"/>
  <c r="Q185" i="1" s="1"/>
  <c r="P185" i="1"/>
  <c r="AC185" i="1"/>
  <c r="AE185" i="1"/>
  <c r="CR185" i="1" s="1"/>
  <c r="AF185" i="1"/>
  <c r="S185" i="1" s="1"/>
  <c r="CP185" i="1" s="1"/>
  <c r="O185" i="1" s="1"/>
  <c r="AG185" i="1"/>
  <c r="CU185" i="1" s="1"/>
  <c r="T185" i="1" s="1"/>
  <c r="AH185" i="1"/>
  <c r="CV185" i="1" s="1"/>
  <c r="U185" i="1" s="1"/>
  <c r="AI185" i="1"/>
  <c r="CW185" i="1" s="1"/>
  <c r="V185" i="1" s="1"/>
  <c r="AJ185" i="1"/>
  <c r="CX185" i="1" s="1"/>
  <c r="W185" i="1" s="1"/>
  <c r="CQ185" i="1"/>
  <c r="GL185" i="1"/>
  <c r="GN185" i="1"/>
  <c r="GP185" i="1"/>
  <c r="GV185" i="1"/>
  <c r="HC185" i="1" s="1"/>
  <c r="GX185" i="1" s="1"/>
  <c r="C186" i="1"/>
  <c r="D186" i="1"/>
  <c r="I186" i="1"/>
  <c r="Q186" i="1" s="1"/>
  <c r="K186" i="1"/>
  <c r="AC186" i="1"/>
  <c r="P186" i="1" s="1"/>
  <c r="AD186" i="1"/>
  <c r="AB186" i="1" s="1"/>
  <c r="AE186" i="1"/>
  <c r="AF186" i="1"/>
  <c r="S186" i="1" s="1"/>
  <c r="X186" i="1" s="1"/>
  <c r="AG186" i="1"/>
  <c r="CU186" i="1" s="1"/>
  <c r="T186" i="1" s="1"/>
  <c r="AH186" i="1"/>
  <c r="CV186" i="1" s="1"/>
  <c r="U186" i="1" s="1"/>
  <c r="AI186" i="1"/>
  <c r="CW186" i="1" s="1"/>
  <c r="V186" i="1" s="1"/>
  <c r="AJ186" i="1"/>
  <c r="CX186" i="1"/>
  <c r="W186" i="1" s="1"/>
  <c r="GL186" i="1"/>
  <c r="GO186" i="1"/>
  <c r="GP186" i="1"/>
  <c r="GV186" i="1"/>
  <c r="HC186" i="1" s="1"/>
  <c r="GX186" i="1" s="1"/>
  <c r="C187" i="1"/>
  <c r="D187" i="1"/>
  <c r="I187" i="1"/>
  <c r="K187" i="1"/>
  <c r="R187" i="1"/>
  <c r="S187" i="1"/>
  <c r="W187" i="1"/>
  <c r="X187" i="1"/>
  <c r="Y187" i="1"/>
  <c r="AC187" i="1"/>
  <c r="AD187" i="1"/>
  <c r="AE187" i="1"/>
  <c r="Q187" i="1" s="1"/>
  <c r="AF187" i="1"/>
  <c r="AG187" i="1"/>
  <c r="AH187" i="1"/>
  <c r="AI187" i="1"/>
  <c r="AJ187" i="1"/>
  <c r="CR187" i="1"/>
  <c r="CS187" i="1"/>
  <c r="CT187" i="1"/>
  <c r="CU187" i="1"/>
  <c r="T187" i="1" s="1"/>
  <c r="CV187" i="1"/>
  <c r="U187" i="1" s="1"/>
  <c r="CW187" i="1"/>
  <c r="V187" i="1" s="1"/>
  <c r="CX187" i="1"/>
  <c r="CY187" i="1"/>
  <c r="CZ187" i="1"/>
  <c r="GL187" i="1"/>
  <c r="GO187" i="1"/>
  <c r="GP187" i="1"/>
  <c r="GV187" i="1"/>
  <c r="HC187" i="1"/>
  <c r="GX187" i="1" s="1"/>
  <c r="K188" i="1"/>
  <c r="AC188" i="1"/>
  <c r="AB188" i="1" s="1"/>
  <c r="AD188" i="1"/>
  <c r="AE188" i="1"/>
  <c r="AF188" i="1"/>
  <c r="AG188" i="1"/>
  <c r="AH188" i="1"/>
  <c r="AI188" i="1"/>
  <c r="AJ188" i="1"/>
  <c r="CX188" i="1" s="1"/>
  <c r="CQ188" i="1"/>
  <c r="CR188" i="1"/>
  <c r="CS188" i="1"/>
  <c r="CT188" i="1"/>
  <c r="CU188" i="1"/>
  <c r="CV188" i="1"/>
  <c r="CW188" i="1"/>
  <c r="GL188" i="1"/>
  <c r="GO188" i="1"/>
  <c r="GP188" i="1"/>
  <c r="GV188" i="1"/>
  <c r="HC188" i="1" s="1"/>
  <c r="I189" i="1"/>
  <c r="K189" i="1"/>
  <c r="P189" i="1"/>
  <c r="CP189" i="1" s="1"/>
  <c r="O189" i="1" s="1"/>
  <c r="Q189" i="1"/>
  <c r="R189" i="1"/>
  <c r="S189" i="1"/>
  <c r="Y189" i="1" s="1"/>
  <c r="X189" i="1"/>
  <c r="AC189" i="1"/>
  <c r="AE189" i="1"/>
  <c r="CS189" i="1" s="1"/>
  <c r="AF189" i="1"/>
  <c r="CT189" i="1" s="1"/>
  <c r="AG189" i="1"/>
  <c r="AH189" i="1"/>
  <c r="AI189" i="1"/>
  <c r="AJ189" i="1"/>
  <c r="CQ189" i="1"/>
  <c r="CR189" i="1"/>
  <c r="CU189" i="1"/>
  <c r="T189" i="1" s="1"/>
  <c r="CV189" i="1"/>
  <c r="U189" i="1" s="1"/>
  <c r="CW189" i="1"/>
  <c r="V189" i="1" s="1"/>
  <c r="CX189" i="1"/>
  <c r="W189" i="1" s="1"/>
  <c r="CY189" i="1"/>
  <c r="GL189" i="1"/>
  <c r="GO189" i="1"/>
  <c r="GP189" i="1"/>
  <c r="GV189" i="1"/>
  <c r="HC189" i="1"/>
  <c r="GX189" i="1" s="1"/>
  <c r="I190" i="1"/>
  <c r="K190" i="1"/>
  <c r="Q190" i="1"/>
  <c r="R190" i="1"/>
  <c r="S190" i="1"/>
  <c r="V190" i="1"/>
  <c r="W190" i="1"/>
  <c r="AC190" i="1"/>
  <c r="AD190" i="1"/>
  <c r="AE190" i="1"/>
  <c r="AF190" i="1"/>
  <c r="AG190" i="1"/>
  <c r="AH190" i="1"/>
  <c r="AI190" i="1"/>
  <c r="AJ190" i="1"/>
  <c r="CQ190" i="1"/>
  <c r="CR190" i="1"/>
  <c r="CS190" i="1"/>
  <c r="CT190" i="1"/>
  <c r="CU190" i="1"/>
  <c r="T190" i="1" s="1"/>
  <c r="CV190" i="1"/>
  <c r="U190" i="1" s="1"/>
  <c r="CW190" i="1"/>
  <c r="CX190" i="1"/>
  <c r="GL190" i="1"/>
  <c r="GO190" i="1"/>
  <c r="GP190" i="1"/>
  <c r="GV190" i="1"/>
  <c r="HC190" i="1"/>
  <c r="GX190" i="1" s="1"/>
  <c r="I191" i="1"/>
  <c r="K191" i="1"/>
  <c r="P191" i="1"/>
  <c r="Q191" i="1"/>
  <c r="R191" i="1"/>
  <c r="S191" i="1"/>
  <c r="AC191" i="1"/>
  <c r="AD191" i="1"/>
  <c r="AE191" i="1"/>
  <c r="AF191" i="1"/>
  <c r="CT191" i="1" s="1"/>
  <c r="AG191" i="1"/>
  <c r="CU191" i="1" s="1"/>
  <c r="T191" i="1" s="1"/>
  <c r="AH191" i="1"/>
  <c r="CV191" i="1" s="1"/>
  <c r="U191" i="1" s="1"/>
  <c r="AI191" i="1"/>
  <c r="CW191" i="1" s="1"/>
  <c r="V191" i="1" s="1"/>
  <c r="AJ191" i="1"/>
  <c r="CX191" i="1" s="1"/>
  <c r="W191" i="1" s="1"/>
  <c r="CQ191" i="1"/>
  <c r="CR191" i="1"/>
  <c r="CS191" i="1"/>
  <c r="GL191" i="1"/>
  <c r="GO191" i="1"/>
  <c r="GP191" i="1"/>
  <c r="GV191" i="1"/>
  <c r="GX191" i="1"/>
  <c r="HC191" i="1"/>
  <c r="I192" i="1"/>
  <c r="Q192" i="1" s="1"/>
  <c r="K192" i="1"/>
  <c r="AC192" i="1"/>
  <c r="P192" i="1" s="1"/>
  <c r="CP192" i="1" s="1"/>
  <c r="O192" i="1" s="1"/>
  <c r="AE192" i="1"/>
  <c r="CR192" i="1" s="1"/>
  <c r="AF192" i="1"/>
  <c r="S192" i="1" s="1"/>
  <c r="AG192" i="1"/>
  <c r="CU192" i="1" s="1"/>
  <c r="T192" i="1" s="1"/>
  <c r="AH192" i="1"/>
  <c r="CV192" i="1" s="1"/>
  <c r="U192" i="1" s="1"/>
  <c r="AI192" i="1"/>
  <c r="CW192" i="1" s="1"/>
  <c r="V192" i="1" s="1"/>
  <c r="AJ192" i="1"/>
  <c r="CX192" i="1" s="1"/>
  <c r="W192" i="1" s="1"/>
  <c r="CQ192" i="1"/>
  <c r="GL192" i="1"/>
  <c r="GN192" i="1"/>
  <c r="GP192" i="1"/>
  <c r="GV192" i="1"/>
  <c r="HC192" i="1" s="1"/>
  <c r="GX192" i="1" s="1"/>
  <c r="I193" i="1"/>
  <c r="R193" i="1" s="1"/>
  <c r="K193" i="1"/>
  <c r="AC193" i="1"/>
  <c r="CQ193" i="1" s="1"/>
  <c r="AD193" i="1"/>
  <c r="AE193" i="1"/>
  <c r="CR193" i="1" s="1"/>
  <c r="AF193" i="1"/>
  <c r="AG193" i="1"/>
  <c r="CU193" i="1" s="1"/>
  <c r="T193" i="1" s="1"/>
  <c r="AH193" i="1"/>
  <c r="CV193" i="1" s="1"/>
  <c r="U193" i="1" s="1"/>
  <c r="AI193" i="1"/>
  <c r="CW193" i="1" s="1"/>
  <c r="V193" i="1" s="1"/>
  <c r="AJ193" i="1"/>
  <c r="CX193" i="1" s="1"/>
  <c r="W193" i="1" s="1"/>
  <c r="GL193" i="1"/>
  <c r="GN193" i="1"/>
  <c r="GP193" i="1"/>
  <c r="GV193" i="1"/>
  <c r="GX193" i="1"/>
  <c r="HC193" i="1"/>
  <c r="I194" i="1"/>
  <c r="K194" i="1"/>
  <c r="AC194" i="1"/>
  <c r="AE194" i="1"/>
  <c r="AF194" i="1"/>
  <c r="S194" i="1" s="1"/>
  <c r="AG194" i="1"/>
  <c r="AH194" i="1"/>
  <c r="AI194" i="1"/>
  <c r="AJ194" i="1"/>
  <c r="CU194" i="1"/>
  <c r="T194" i="1" s="1"/>
  <c r="CV194" i="1"/>
  <c r="U194" i="1" s="1"/>
  <c r="CW194" i="1"/>
  <c r="V194" i="1" s="1"/>
  <c r="CX194" i="1"/>
  <c r="W194" i="1" s="1"/>
  <c r="GL194" i="1"/>
  <c r="GN194" i="1"/>
  <c r="GO194" i="1"/>
  <c r="GP194" i="1"/>
  <c r="GV194" i="1"/>
  <c r="HC194" i="1"/>
  <c r="GX194" i="1" s="1"/>
  <c r="I195" i="1"/>
  <c r="K195" i="1"/>
  <c r="Q195" i="1"/>
  <c r="R195" i="1"/>
  <c r="S195" i="1"/>
  <c r="W195" i="1"/>
  <c r="X195" i="1"/>
  <c r="AC195" i="1"/>
  <c r="AD195" i="1"/>
  <c r="AE195" i="1"/>
  <c r="AF195" i="1"/>
  <c r="AG195" i="1"/>
  <c r="AH195" i="1"/>
  <c r="AI195" i="1"/>
  <c r="AJ195" i="1"/>
  <c r="CX195" i="1" s="1"/>
  <c r="CR195" i="1"/>
  <c r="CS195" i="1"/>
  <c r="CT195" i="1"/>
  <c r="CU195" i="1"/>
  <c r="T195" i="1" s="1"/>
  <c r="CV195" i="1"/>
  <c r="U195" i="1" s="1"/>
  <c r="CW195" i="1"/>
  <c r="V195" i="1" s="1"/>
  <c r="CZ195" i="1"/>
  <c r="GL195" i="1"/>
  <c r="GN195" i="1"/>
  <c r="GO195" i="1"/>
  <c r="GP195" i="1"/>
  <c r="GV195" i="1"/>
  <c r="HC195" i="1" s="1"/>
  <c r="GX195" i="1" s="1"/>
  <c r="C196" i="1"/>
  <c r="D196" i="1"/>
  <c r="I196" i="1"/>
  <c r="K196" i="1"/>
  <c r="P196" i="1"/>
  <c r="S196" i="1"/>
  <c r="U196" i="1"/>
  <c r="AC196" i="1"/>
  <c r="CQ196" i="1" s="1"/>
  <c r="AD196" i="1"/>
  <c r="AE196" i="1"/>
  <c r="AF196" i="1"/>
  <c r="AG196" i="1"/>
  <c r="AH196" i="1"/>
  <c r="AI196" i="1"/>
  <c r="AJ196" i="1"/>
  <c r="CR196" i="1"/>
  <c r="CS196" i="1"/>
  <c r="CT196" i="1"/>
  <c r="CU196" i="1"/>
  <c r="T196" i="1" s="1"/>
  <c r="CV196" i="1"/>
  <c r="CW196" i="1"/>
  <c r="V196" i="1" s="1"/>
  <c r="CX196" i="1"/>
  <c r="W196" i="1" s="1"/>
  <c r="GL196" i="1"/>
  <c r="GN196" i="1"/>
  <c r="GP196" i="1"/>
  <c r="GV196" i="1"/>
  <c r="HC196" i="1" s="1"/>
  <c r="C197" i="1"/>
  <c r="D197" i="1"/>
  <c r="I197" i="1"/>
  <c r="CU322" i="3" s="1"/>
  <c r="K197" i="1"/>
  <c r="P197" i="1"/>
  <c r="Q197" i="1"/>
  <c r="CP197" i="1" s="1"/>
  <c r="O197" i="1" s="1"/>
  <c r="R197" i="1"/>
  <c r="S197" i="1"/>
  <c r="AC197" i="1"/>
  <c r="AB197" i="1" s="1"/>
  <c r="AE197" i="1"/>
  <c r="AD197" i="1" s="1"/>
  <c r="AF197" i="1"/>
  <c r="AG197" i="1"/>
  <c r="CU197" i="1" s="1"/>
  <c r="T197" i="1" s="1"/>
  <c r="AH197" i="1"/>
  <c r="CV197" i="1" s="1"/>
  <c r="U197" i="1" s="1"/>
  <c r="AI197" i="1"/>
  <c r="CW197" i="1" s="1"/>
  <c r="V197" i="1" s="1"/>
  <c r="AJ197" i="1"/>
  <c r="CX197" i="1" s="1"/>
  <c r="W197" i="1" s="1"/>
  <c r="CQ197" i="1"/>
  <c r="CR197" i="1"/>
  <c r="CS197" i="1"/>
  <c r="CT197" i="1"/>
  <c r="GL197" i="1"/>
  <c r="GN197" i="1"/>
  <c r="GP197" i="1"/>
  <c r="GV197" i="1"/>
  <c r="HC197" i="1"/>
  <c r="GX197" i="1" s="1"/>
  <c r="I198" i="1"/>
  <c r="Q198" i="1" s="1"/>
  <c r="K198" i="1"/>
  <c r="P198" i="1"/>
  <c r="CP198" i="1" s="1"/>
  <c r="O198" i="1" s="1"/>
  <c r="AC198" i="1"/>
  <c r="AE198" i="1"/>
  <c r="CS198" i="1" s="1"/>
  <c r="AF198" i="1"/>
  <c r="S198" i="1" s="1"/>
  <c r="AG198" i="1"/>
  <c r="CU198" i="1" s="1"/>
  <c r="T198" i="1" s="1"/>
  <c r="AH198" i="1"/>
  <c r="CV198" i="1" s="1"/>
  <c r="U198" i="1" s="1"/>
  <c r="AI198" i="1"/>
  <c r="CW198" i="1" s="1"/>
  <c r="V198" i="1" s="1"/>
  <c r="AJ198" i="1"/>
  <c r="CX198" i="1" s="1"/>
  <c r="W198" i="1" s="1"/>
  <c r="CQ198" i="1"/>
  <c r="CR198" i="1"/>
  <c r="GL198" i="1"/>
  <c r="GO198" i="1"/>
  <c r="GP198" i="1"/>
  <c r="GV198" i="1"/>
  <c r="GX198" i="1"/>
  <c r="HC198" i="1"/>
  <c r="I199" i="1"/>
  <c r="K199" i="1"/>
  <c r="AC199" i="1"/>
  <c r="CQ199" i="1" s="1"/>
  <c r="AE199" i="1"/>
  <c r="CR199" i="1" s="1"/>
  <c r="AF199" i="1"/>
  <c r="AG199" i="1"/>
  <c r="CU199" i="1" s="1"/>
  <c r="T199" i="1" s="1"/>
  <c r="AH199" i="1"/>
  <c r="CV199" i="1" s="1"/>
  <c r="AI199" i="1"/>
  <c r="CW199" i="1" s="1"/>
  <c r="V199" i="1" s="1"/>
  <c r="AJ199" i="1"/>
  <c r="CX199" i="1" s="1"/>
  <c r="W199" i="1" s="1"/>
  <c r="GL199" i="1"/>
  <c r="GO199" i="1"/>
  <c r="GP199" i="1"/>
  <c r="GV199" i="1"/>
  <c r="HC199" i="1"/>
  <c r="GX199" i="1" s="1"/>
  <c r="C200" i="1"/>
  <c r="D200" i="1"/>
  <c r="I200" i="1"/>
  <c r="Q200" i="1" s="1"/>
  <c r="K200" i="1"/>
  <c r="AC200" i="1"/>
  <c r="P200" i="1" s="1"/>
  <c r="AD200" i="1"/>
  <c r="AB200" i="1" s="1"/>
  <c r="AE200" i="1"/>
  <c r="AF200" i="1"/>
  <c r="AG200" i="1"/>
  <c r="CU200" i="1" s="1"/>
  <c r="T200" i="1" s="1"/>
  <c r="AH200" i="1"/>
  <c r="AI200" i="1"/>
  <c r="AJ200" i="1"/>
  <c r="CR200" i="1"/>
  <c r="CS200" i="1"/>
  <c r="CT200" i="1"/>
  <c r="CV200" i="1"/>
  <c r="U200" i="1" s="1"/>
  <c r="CW200" i="1"/>
  <c r="V200" i="1" s="1"/>
  <c r="CX200" i="1"/>
  <c r="W200" i="1" s="1"/>
  <c r="GL200" i="1"/>
  <c r="GN200" i="1"/>
  <c r="GP200" i="1"/>
  <c r="GV200" i="1"/>
  <c r="HC200" i="1" s="1"/>
  <c r="GX200" i="1" s="1"/>
  <c r="C201" i="1"/>
  <c r="D201" i="1"/>
  <c r="I201" i="1"/>
  <c r="K201" i="1"/>
  <c r="Q201" i="1"/>
  <c r="R201" i="1"/>
  <c r="S201" i="1"/>
  <c r="T201" i="1"/>
  <c r="U201" i="1"/>
  <c r="X201" i="1"/>
  <c r="Y201" i="1"/>
  <c r="AB201" i="1"/>
  <c r="AC201" i="1"/>
  <c r="P201" i="1" s="1"/>
  <c r="CP201" i="1" s="1"/>
  <c r="O201" i="1" s="1"/>
  <c r="AD201" i="1"/>
  <c r="AE201" i="1"/>
  <c r="AF201" i="1"/>
  <c r="AG201" i="1"/>
  <c r="CU201" i="1" s="1"/>
  <c r="AH201" i="1"/>
  <c r="CV201" i="1" s="1"/>
  <c r="AI201" i="1"/>
  <c r="AJ201" i="1"/>
  <c r="CR201" i="1"/>
  <c r="CS201" i="1"/>
  <c r="CT201" i="1"/>
  <c r="CW201" i="1"/>
  <c r="V201" i="1" s="1"/>
  <c r="CX201" i="1"/>
  <c r="W201" i="1" s="1"/>
  <c r="CY201" i="1"/>
  <c r="CZ201" i="1"/>
  <c r="GL201" i="1"/>
  <c r="GN201" i="1"/>
  <c r="GP201" i="1"/>
  <c r="GV201" i="1"/>
  <c r="HC201" i="1"/>
  <c r="GX201" i="1" s="1"/>
  <c r="AC202" i="1"/>
  <c r="AE202" i="1"/>
  <c r="AD202" i="1" s="1"/>
  <c r="AB202" i="1" s="1"/>
  <c r="AF202" i="1"/>
  <c r="AG202" i="1"/>
  <c r="AH202" i="1"/>
  <c r="AI202" i="1"/>
  <c r="AJ202" i="1"/>
  <c r="CQ202" i="1"/>
  <c r="CR202" i="1"/>
  <c r="CS202" i="1"/>
  <c r="CT202" i="1"/>
  <c r="CU202" i="1"/>
  <c r="CV202" i="1"/>
  <c r="CW202" i="1"/>
  <c r="CX202" i="1"/>
  <c r="GL202" i="1"/>
  <c r="GO202" i="1"/>
  <c r="GP202" i="1"/>
  <c r="GV202" i="1"/>
  <c r="HC202" i="1"/>
  <c r="I203" i="1"/>
  <c r="P203" i="1" s="1"/>
  <c r="CP203" i="1" s="1"/>
  <c r="O203" i="1" s="1"/>
  <c r="K203" i="1"/>
  <c r="Q203" i="1"/>
  <c r="R203" i="1"/>
  <c r="S203" i="1"/>
  <c r="AC203" i="1"/>
  <c r="AE203" i="1"/>
  <c r="AD203" i="1" s="1"/>
  <c r="AB203" i="1" s="1"/>
  <c r="AF203" i="1"/>
  <c r="CT203" i="1" s="1"/>
  <c r="AG203" i="1"/>
  <c r="CU203" i="1" s="1"/>
  <c r="T203" i="1" s="1"/>
  <c r="AH203" i="1"/>
  <c r="CV203" i="1" s="1"/>
  <c r="U203" i="1" s="1"/>
  <c r="AI203" i="1"/>
  <c r="CW203" i="1" s="1"/>
  <c r="V203" i="1" s="1"/>
  <c r="AJ203" i="1"/>
  <c r="CX203" i="1" s="1"/>
  <c r="W203" i="1" s="1"/>
  <c r="CQ203" i="1"/>
  <c r="CR203" i="1"/>
  <c r="CS203" i="1"/>
  <c r="GL203" i="1"/>
  <c r="GO203" i="1"/>
  <c r="GP203" i="1"/>
  <c r="GV203" i="1"/>
  <c r="HC203" i="1"/>
  <c r="GX203" i="1" s="1"/>
  <c r="C204" i="1"/>
  <c r="D204" i="1"/>
  <c r="I204" i="1"/>
  <c r="Q204" i="1" s="1"/>
  <c r="K204" i="1"/>
  <c r="AB204" i="1"/>
  <c r="AC204" i="1"/>
  <c r="AD204" i="1"/>
  <c r="AE204" i="1"/>
  <c r="AF204" i="1"/>
  <c r="AG204" i="1"/>
  <c r="CU204" i="1" s="1"/>
  <c r="T204" i="1" s="1"/>
  <c r="AH204" i="1"/>
  <c r="AI204" i="1"/>
  <c r="AJ204" i="1"/>
  <c r="CV204" i="1"/>
  <c r="U204" i="1" s="1"/>
  <c r="CW204" i="1"/>
  <c r="V204" i="1" s="1"/>
  <c r="CX204" i="1"/>
  <c r="W204" i="1" s="1"/>
  <c r="GL204" i="1"/>
  <c r="GN204" i="1"/>
  <c r="GP204" i="1"/>
  <c r="GV204" i="1"/>
  <c r="HC204" i="1"/>
  <c r="GX204" i="1" s="1"/>
  <c r="C205" i="1"/>
  <c r="D205" i="1"/>
  <c r="I205" i="1"/>
  <c r="K205" i="1"/>
  <c r="P205" i="1"/>
  <c r="Q205" i="1"/>
  <c r="CP205" i="1" s="1"/>
  <c r="O205" i="1" s="1"/>
  <c r="R205" i="1"/>
  <c r="S205" i="1"/>
  <c r="U205" i="1"/>
  <c r="V205" i="1"/>
  <c r="W205" i="1"/>
  <c r="AC205" i="1"/>
  <c r="AB205" i="1" s="1"/>
  <c r="AD205" i="1"/>
  <c r="AE205" i="1"/>
  <c r="AF205" i="1"/>
  <c r="AG205" i="1"/>
  <c r="AH205" i="1"/>
  <c r="AI205" i="1"/>
  <c r="AJ205" i="1"/>
  <c r="CX205" i="1" s="1"/>
  <c r="CQ205" i="1"/>
  <c r="CR205" i="1"/>
  <c r="CS205" i="1"/>
  <c r="CT205" i="1"/>
  <c r="CU205" i="1"/>
  <c r="T205" i="1" s="1"/>
  <c r="CV205" i="1"/>
  <c r="CW205" i="1"/>
  <c r="GL205" i="1"/>
  <c r="GN205" i="1"/>
  <c r="GP205" i="1"/>
  <c r="GV205" i="1"/>
  <c r="HC205" i="1"/>
  <c r="GX205" i="1" s="1"/>
  <c r="I206" i="1"/>
  <c r="P206" i="1"/>
  <c r="Q206" i="1"/>
  <c r="R206" i="1"/>
  <c r="S206" i="1"/>
  <c r="AC206" i="1"/>
  <c r="AB206" i="1" s="1"/>
  <c r="AE206" i="1"/>
  <c r="AD206" i="1" s="1"/>
  <c r="AF206" i="1"/>
  <c r="CT206" i="1" s="1"/>
  <c r="AG206" i="1"/>
  <c r="CU206" i="1" s="1"/>
  <c r="T206" i="1" s="1"/>
  <c r="AH206" i="1"/>
  <c r="CV206" i="1" s="1"/>
  <c r="U206" i="1" s="1"/>
  <c r="AI206" i="1"/>
  <c r="CW206" i="1" s="1"/>
  <c r="V206" i="1" s="1"/>
  <c r="AJ206" i="1"/>
  <c r="CX206" i="1" s="1"/>
  <c r="W206" i="1" s="1"/>
  <c r="CP206" i="1"/>
  <c r="O206" i="1" s="1"/>
  <c r="CQ206" i="1"/>
  <c r="CR206" i="1"/>
  <c r="CS206" i="1"/>
  <c r="GL206" i="1"/>
  <c r="GN206" i="1"/>
  <c r="GP206" i="1"/>
  <c r="GV206" i="1"/>
  <c r="HC206" i="1" s="1"/>
  <c r="GX206" i="1" s="1"/>
  <c r="I207" i="1"/>
  <c r="AC207" i="1"/>
  <c r="AE207" i="1"/>
  <c r="AF207" i="1"/>
  <c r="AG207" i="1"/>
  <c r="CU207" i="1" s="1"/>
  <c r="AH207" i="1"/>
  <c r="CV207" i="1" s="1"/>
  <c r="U207" i="1" s="1"/>
  <c r="AI207" i="1"/>
  <c r="CW207" i="1" s="1"/>
  <c r="V207" i="1" s="1"/>
  <c r="AJ207" i="1"/>
  <c r="CX207" i="1" s="1"/>
  <c r="W207" i="1" s="1"/>
  <c r="GL207" i="1"/>
  <c r="GN207" i="1"/>
  <c r="GP207" i="1"/>
  <c r="GV207" i="1"/>
  <c r="HC207" i="1" s="1"/>
  <c r="I208" i="1"/>
  <c r="K208" i="1"/>
  <c r="AC208" i="1"/>
  <c r="AD208" i="1"/>
  <c r="AE208" i="1"/>
  <c r="Q208" i="1" s="1"/>
  <c r="AF208" i="1"/>
  <c r="S208" i="1" s="1"/>
  <c r="CY208" i="1" s="1"/>
  <c r="AG208" i="1"/>
  <c r="AH208" i="1"/>
  <c r="AI208" i="1"/>
  <c r="AJ208" i="1"/>
  <c r="CT208" i="1"/>
  <c r="CU208" i="1"/>
  <c r="T208" i="1" s="1"/>
  <c r="CV208" i="1"/>
  <c r="U208" i="1" s="1"/>
  <c r="CW208" i="1"/>
  <c r="V208" i="1" s="1"/>
  <c r="CX208" i="1"/>
  <c r="W208" i="1" s="1"/>
  <c r="GL208" i="1"/>
  <c r="GN208" i="1"/>
  <c r="GP208" i="1"/>
  <c r="GV208" i="1"/>
  <c r="HC208" i="1"/>
  <c r="GX208" i="1" s="1"/>
  <c r="I209" i="1"/>
  <c r="K209" i="1"/>
  <c r="P209" i="1"/>
  <c r="Q209" i="1"/>
  <c r="CP209" i="1" s="1"/>
  <c r="O209" i="1" s="1"/>
  <c r="R209" i="1"/>
  <c r="S209" i="1"/>
  <c r="V209" i="1"/>
  <c r="AC209" i="1"/>
  <c r="AB209" i="1" s="1"/>
  <c r="AD209" i="1"/>
  <c r="AE209" i="1"/>
  <c r="AF209" i="1"/>
  <c r="AG209" i="1"/>
  <c r="AH209" i="1"/>
  <c r="AI209" i="1"/>
  <c r="AJ209" i="1"/>
  <c r="CX209" i="1" s="1"/>
  <c r="W209" i="1" s="1"/>
  <c r="CQ209" i="1"/>
  <c r="CR209" i="1"/>
  <c r="CS209" i="1"/>
  <c r="CT209" i="1"/>
  <c r="CU209" i="1"/>
  <c r="T209" i="1" s="1"/>
  <c r="CV209" i="1"/>
  <c r="U209" i="1" s="1"/>
  <c r="CW209" i="1"/>
  <c r="GL209" i="1"/>
  <c r="GN209" i="1"/>
  <c r="GP209" i="1"/>
  <c r="GV209" i="1"/>
  <c r="HC209" i="1"/>
  <c r="GX209" i="1" s="1"/>
  <c r="P210" i="1"/>
  <c r="CP210" i="1" s="1"/>
  <c r="O210" i="1" s="1"/>
  <c r="Q210" i="1"/>
  <c r="R210" i="1"/>
  <c r="S210" i="1"/>
  <c r="AC210" i="1"/>
  <c r="AE210" i="1"/>
  <c r="AD210" i="1" s="1"/>
  <c r="AF210" i="1"/>
  <c r="AG210" i="1"/>
  <c r="CU210" i="1" s="1"/>
  <c r="T210" i="1" s="1"/>
  <c r="AH210" i="1"/>
  <c r="CV210" i="1" s="1"/>
  <c r="U210" i="1" s="1"/>
  <c r="AI210" i="1"/>
  <c r="CW210" i="1" s="1"/>
  <c r="V210" i="1" s="1"/>
  <c r="AJ210" i="1"/>
  <c r="CX210" i="1" s="1"/>
  <c r="W210" i="1" s="1"/>
  <c r="CQ210" i="1"/>
  <c r="CR210" i="1"/>
  <c r="CS210" i="1"/>
  <c r="CT210" i="1"/>
  <c r="GL210" i="1"/>
  <c r="GN210" i="1"/>
  <c r="GP210" i="1"/>
  <c r="GV210" i="1"/>
  <c r="HC210" i="1"/>
  <c r="GX210" i="1" s="1"/>
  <c r="P211" i="1"/>
  <c r="AC211" i="1"/>
  <c r="AE211" i="1"/>
  <c r="AF211" i="1"/>
  <c r="AG211" i="1"/>
  <c r="CU211" i="1" s="1"/>
  <c r="T211" i="1" s="1"/>
  <c r="AH211" i="1"/>
  <c r="CV211" i="1" s="1"/>
  <c r="U211" i="1" s="1"/>
  <c r="AI211" i="1"/>
  <c r="CW211" i="1" s="1"/>
  <c r="V211" i="1" s="1"/>
  <c r="AJ211" i="1"/>
  <c r="CX211" i="1" s="1"/>
  <c r="W211" i="1" s="1"/>
  <c r="CQ211" i="1"/>
  <c r="GL211" i="1"/>
  <c r="GN211" i="1"/>
  <c r="GP211" i="1"/>
  <c r="GV211" i="1"/>
  <c r="HC211" i="1"/>
  <c r="GX211" i="1" s="1"/>
  <c r="C212" i="1"/>
  <c r="D212" i="1"/>
  <c r="I212" i="1"/>
  <c r="Q212" i="1" s="1"/>
  <c r="K212" i="1"/>
  <c r="AC212" i="1"/>
  <c r="AD212" i="1"/>
  <c r="AE212" i="1"/>
  <c r="CR212" i="1" s="1"/>
  <c r="AF212" i="1"/>
  <c r="S212" i="1" s="1"/>
  <c r="CZ212" i="1" s="1"/>
  <c r="AG212" i="1"/>
  <c r="AH212" i="1"/>
  <c r="AI212" i="1"/>
  <c r="AJ212" i="1"/>
  <c r="CT212" i="1"/>
  <c r="CU212" i="1"/>
  <c r="T212" i="1" s="1"/>
  <c r="CV212" i="1"/>
  <c r="U212" i="1" s="1"/>
  <c r="CW212" i="1"/>
  <c r="V212" i="1" s="1"/>
  <c r="CX212" i="1"/>
  <c r="W212" i="1" s="1"/>
  <c r="CY212" i="1"/>
  <c r="GL212" i="1"/>
  <c r="GN212" i="1"/>
  <c r="GP212" i="1"/>
  <c r="GV212" i="1"/>
  <c r="HC212" i="1" s="1"/>
  <c r="GX212" i="1" s="1"/>
  <c r="C213" i="1"/>
  <c r="D213" i="1"/>
  <c r="I213" i="1"/>
  <c r="K213" i="1"/>
  <c r="P213" i="1"/>
  <c r="CP213" i="1" s="1"/>
  <c r="O213" i="1" s="1"/>
  <c r="Q213" i="1"/>
  <c r="R213" i="1"/>
  <c r="S213" i="1"/>
  <c r="T213" i="1"/>
  <c r="U213" i="1"/>
  <c r="AC213" i="1"/>
  <c r="AB213" i="1" s="1"/>
  <c r="AE213" i="1"/>
  <c r="AD213" i="1" s="1"/>
  <c r="AF213" i="1"/>
  <c r="AG213" i="1"/>
  <c r="AH213" i="1"/>
  <c r="CV213" i="1" s="1"/>
  <c r="AI213" i="1"/>
  <c r="CW213" i="1" s="1"/>
  <c r="V213" i="1" s="1"/>
  <c r="AJ213" i="1"/>
  <c r="CX213" i="1" s="1"/>
  <c r="W213" i="1" s="1"/>
  <c r="CQ213" i="1"/>
  <c r="CR213" i="1"/>
  <c r="CS213" i="1"/>
  <c r="CT213" i="1"/>
  <c r="CU213" i="1"/>
  <c r="GL213" i="1"/>
  <c r="GN213" i="1"/>
  <c r="GP213" i="1"/>
  <c r="GV213" i="1"/>
  <c r="HC213" i="1" s="1"/>
  <c r="GX213" i="1" s="1"/>
  <c r="I214" i="1"/>
  <c r="R214" i="1" s="1"/>
  <c r="AC214" i="1"/>
  <c r="AE214" i="1"/>
  <c r="AF214" i="1"/>
  <c r="AG214" i="1"/>
  <c r="CU214" i="1" s="1"/>
  <c r="T214" i="1" s="1"/>
  <c r="AH214" i="1"/>
  <c r="CV214" i="1" s="1"/>
  <c r="AI214" i="1"/>
  <c r="CW214" i="1" s="1"/>
  <c r="AJ214" i="1"/>
  <c r="CX214" i="1" s="1"/>
  <c r="CQ214" i="1"/>
  <c r="GL214" i="1"/>
  <c r="GN214" i="1"/>
  <c r="GP214" i="1"/>
  <c r="GV214" i="1"/>
  <c r="HC214" i="1" s="1"/>
  <c r="GX214" i="1" s="1"/>
  <c r="I215" i="1"/>
  <c r="AC215" i="1"/>
  <c r="AD215" i="1"/>
  <c r="AE215" i="1"/>
  <c r="AF215" i="1"/>
  <c r="AG215" i="1"/>
  <c r="CU215" i="1" s="1"/>
  <c r="T215" i="1" s="1"/>
  <c r="AH215" i="1"/>
  <c r="CV215" i="1" s="1"/>
  <c r="U215" i="1" s="1"/>
  <c r="AI215" i="1"/>
  <c r="AJ215" i="1"/>
  <c r="CW215" i="1"/>
  <c r="V215" i="1" s="1"/>
  <c r="CX215" i="1"/>
  <c r="W215" i="1" s="1"/>
  <c r="GL215" i="1"/>
  <c r="GN215" i="1"/>
  <c r="GP215" i="1"/>
  <c r="GV215" i="1"/>
  <c r="HC215" i="1" s="1"/>
  <c r="GX215" i="1" s="1"/>
  <c r="I216" i="1"/>
  <c r="Q216" i="1" s="1"/>
  <c r="AC216" i="1"/>
  <c r="AD216" i="1"/>
  <c r="AE216" i="1"/>
  <c r="AF216" i="1"/>
  <c r="S216" i="1" s="1"/>
  <c r="X216" i="1" s="1"/>
  <c r="AG216" i="1"/>
  <c r="AH216" i="1"/>
  <c r="AI216" i="1"/>
  <c r="AJ216" i="1"/>
  <c r="CR216" i="1"/>
  <c r="CS216" i="1"/>
  <c r="CT216" i="1"/>
  <c r="CU216" i="1"/>
  <c r="T216" i="1" s="1"/>
  <c r="CV216" i="1"/>
  <c r="U216" i="1" s="1"/>
  <c r="CW216" i="1"/>
  <c r="V216" i="1" s="1"/>
  <c r="CX216" i="1"/>
  <c r="W216" i="1" s="1"/>
  <c r="GL216" i="1"/>
  <c r="GN216" i="1"/>
  <c r="GP216" i="1"/>
  <c r="GV216" i="1"/>
  <c r="HC216" i="1" s="1"/>
  <c r="GX216" i="1" s="1"/>
  <c r="I217" i="1"/>
  <c r="P217" i="1"/>
  <c r="Q217" i="1"/>
  <c r="R217" i="1"/>
  <c r="S217" i="1"/>
  <c r="V217" i="1"/>
  <c r="AC217" i="1"/>
  <c r="AE217" i="1"/>
  <c r="AD217" i="1" s="1"/>
  <c r="AB217" i="1" s="1"/>
  <c r="AF217" i="1"/>
  <c r="AG217" i="1"/>
  <c r="AH217" i="1"/>
  <c r="AI217" i="1"/>
  <c r="AJ217" i="1"/>
  <c r="CX217" i="1" s="1"/>
  <c r="W217" i="1" s="1"/>
  <c r="CP217" i="1"/>
  <c r="O217" i="1" s="1"/>
  <c r="CQ217" i="1"/>
  <c r="CR217" i="1"/>
  <c r="CS217" i="1"/>
  <c r="CT217" i="1"/>
  <c r="CU217" i="1"/>
  <c r="T217" i="1" s="1"/>
  <c r="CV217" i="1"/>
  <c r="U217" i="1" s="1"/>
  <c r="CW217" i="1"/>
  <c r="GL217" i="1"/>
  <c r="GN217" i="1"/>
  <c r="GP217" i="1"/>
  <c r="GV217" i="1"/>
  <c r="HC217" i="1"/>
  <c r="GX217" i="1" s="1"/>
  <c r="I218" i="1"/>
  <c r="P218" i="1"/>
  <c r="CP218" i="1" s="1"/>
  <c r="O218" i="1" s="1"/>
  <c r="Q218" i="1"/>
  <c r="R218" i="1"/>
  <c r="S218" i="1"/>
  <c r="AC218" i="1"/>
  <c r="AE218" i="1"/>
  <c r="AD218" i="1" s="1"/>
  <c r="AF218" i="1"/>
  <c r="CT218" i="1" s="1"/>
  <c r="AG218" i="1"/>
  <c r="CU218" i="1" s="1"/>
  <c r="T218" i="1" s="1"/>
  <c r="AH218" i="1"/>
  <c r="CV218" i="1" s="1"/>
  <c r="U218" i="1" s="1"/>
  <c r="AI218" i="1"/>
  <c r="CW218" i="1" s="1"/>
  <c r="V218" i="1" s="1"/>
  <c r="AJ218" i="1"/>
  <c r="CX218" i="1" s="1"/>
  <c r="W218" i="1" s="1"/>
  <c r="CQ218" i="1"/>
  <c r="CR218" i="1"/>
  <c r="CS218" i="1"/>
  <c r="GL218" i="1"/>
  <c r="GN218" i="1"/>
  <c r="GP218" i="1"/>
  <c r="GV218" i="1"/>
  <c r="HC218" i="1"/>
  <c r="GX218" i="1" s="1"/>
  <c r="I219" i="1"/>
  <c r="AC219" i="1"/>
  <c r="AD219" i="1"/>
  <c r="AE219" i="1"/>
  <c r="AF219" i="1"/>
  <c r="AG219" i="1"/>
  <c r="CU219" i="1" s="1"/>
  <c r="AH219" i="1"/>
  <c r="CV219" i="1" s="1"/>
  <c r="AI219" i="1"/>
  <c r="CW219" i="1" s="1"/>
  <c r="AJ219" i="1"/>
  <c r="CX219" i="1" s="1"/>
  <c r="GL219" i="1"/>
  <c r="GN219" i="1"/>
  <c r="GP219" i="1"/>
  <c r="GV219" i="1"/>
  <c r="HC219" i="1" s="1"/>
  <c r="C220" i="1"/>
  <c r="D220" i="1"/>
  <c r="I220" i="1"/>
  <c r="Q220" i="1" s="1"/>
  <c r="K220" i="1"/>
  <c r="S220" i="1"/>
  <c r="CZ220" i="1" s="1"/>
  <c r="X220" i="1"/>
  <c r="Y220" i="1"/>
  <c r="AB220" i="1"/>
  <c r="AC220" i="1"/>
  <c r="P220" i="1" s="1"/>
  <c r="AE220" i="1"/>
  <c r="AD220" i="1" s="1"/>
  <c r="AF220" i="1"/>
  <c r="AG220" i="1"/>
  <c r="AH220" i="1"/>
  <c r="AI220" i="1"/>
  <c r="AJ220" i="1"/>
  <c r="CQ220" i="1"/>
  <c r="CR220" i="1"/>
  <c r="CS220" i="1"/>
  <c r="CT220" i="1"/>
  <c r="CU220" i="1"/>
  <c r="T220" i="1" s="1"/>
  <c r="CV220" i="1"/>
  <c r="U220" i="1" s="1"/>
  <c r="CW220" i="1"/>
  <c r="V220" i="1" s="1"/>
  <c r="CX220" i="1"/>
  <c r="W220" i="1" s="1"/>
  <c r="CY220" i="1"/>
  <c r="GL220" i="1"/>
  <c r="GN220" i="1"/>
  <c r="GP220" i="1"/>
  <c r="GV220" i="1"/>
  <c r="HC220" i="1" s="1"/>
  <c r="GX220" i="1" s="1"/>
  <c r="C221" i="1"/>
  <c r="D221" i="1"/>
  <c r="I221" i="1"/>
  <c r="K221" i="1"/>
  <c r="P221" i="1"/>
  <c r="Q221" i="1"/>
  <c r="R221" i="1"/>
  <c r="AC221" i="1"/>
  <c r="AE221" i="1"/>
  <c r="AF221" i="1"/>
  <c r="CT221" i="1" s="1"/>
  <c r="AG221" i="1"/>
  <c r="AH221" i="1"/>
  <c r="CV221" i="1" s="1"/>
  <c r="AI221" i="1"/>
  <c r="CW221" i="1" s="1"/>
  <c r="AJ221" i="1"/>
  <c r="CQ221" i="1"/>
  <c r="CR221" i="1"/>
  <c r="CU221" i="1"/>
  <c r="T221" i="1" s="1"/>
  <c r="CX221" i="1"/>
  <c r="W221" i="1" s="1"/>
  <c r="GL221" i="1"/>
  <c r="GN221" i="1"/>
  <c r="GP221" i="1"/>
  <c r="GV221" i="1"/>
  <c r="HC221" i="1"/>
  <c r="GX221" i="1" s="1"/>
  <c r="I222" i="1"/>
  <c r="Q222" i="1" s="1"/>
  <c r="S222" i="1"/>
  <c r="CY222" i="1" s="1"/>
  <c r="X222" i="1"/>
  <c r="Y222" i="1"/>
  <c r="AB222" i="1"/>
  <c r="AC222" i="1"/>
  <c r="P222" i="1" s="1"/>
  <c r="AD222" i="1"/>
  <c r="AE222" i="1"/>
  <c r="AF222" i="1"/>
  <c r="AG222" i="1"/>
  <c r="AH222" i="1"/>
  <c r="AI222" i="1"/>
  <c r="AJ222" i="1"/>
  <c r="CQ222" i="1"/>
  <c r="CR222" i="1"/>
  <c r="CS222" i="1"/>
  <c r="CT222" i="1"/>
  <c r="CU222" i="1"/>
  <c r="T222" i="1" s="1"/>
  <c r="CV222" i="1"/>
  <c r="U222" i="1" s="1"/>
  <c r="CW222" i="1"/>
  <c r="V222" i="1" s="1"/>
  <c r="CX222" i="1"/>
  <c r="W222" i="1" s="1"/>
  <c r="GL222" i="1"/>
  <c r="GN222" i="1"/>
  <c r="GP222" i="1"/>
  <c r="GV222" i="1"/>
  <c r="HC222" i="1" s="1"/>
  <c r="GX222" i="1" s="1"/>
  <c r="AC223" i="1"/>
  <c r="AE223" i="1"/>
  <c r="AD223" i="1" s="1"/>
  <c r="AF223" i="1"/>
  <c r="AG223" i="1"/>
  <c r="AH223" i="1"/>
  <c r="AI223" i="1"/>
  <c r="CW223" i="1" s="1"/>
  <c r="AJ223" i="1"/>
  <c r="CX223" i="1" s="1"/>
  <c r="CQ223" i="1"/>
  <c r="CR223" i="1"/>
  <c r="CS223" i="1"/>
  <c r="CT223" i="1"/>
  <c r="CU223" i="1"/>
  <c r="CV223" i="1"/>
  <c r="GL223" i="1"/>
  <c r="GN223" i="1"/>
  <c r="GP223" i="1"/>
  <c r="GV223" i="1"/>
  <c r="HC223" i="1"/>
  <c r="C224" i="1"/>
  <c r="D224" i="1"/>
  <c r="I224" i="1"/>
  <c r="K224" i="1"/>
  <c r="AC224" i="1"/>
  <c r="P224" i="1" s="1"/>
  <c r="AE224" i="1"/>
  <c r="CR224" i="1" s="1"/>
  <c r="AF224" i="1"/>
  <c r="S224" i="1" s="1"/>
  <c r="AG224" i="1"/>
  <c r="CU224" i="1" s="1"/>
  <c r="T224" i="1" s="1"/>
  <c r="AH224" i="1"/>
  <c r="CV224" i="1" s="1"/>
  <c r="U224" i="1" s="1"/>
  <c r="AI224" i="1"/>
  <c r="CW224" i="1" s="1"/>
  <c r="V224" i="1" s="1"/>
  <c r="AJ224" i="1"/>
  <c r="CX224" i="1"/>
  <c r="W224" i="1" s="1"/>
  <c r="GL224" i="1"/>
  <c r="GN224" i="1"/>
  <c r="GP224" i="1"/>
  <c r="GV224" i="1"/>
  <c r="HC224" i="1" s="1"/>
  <c r="GX224" i="1" s="1"/>
  <c r="C225" i="1"/>
  <c r="D225" i="1"/>
  <c r="I225" i="1"/>
  <c r="Q225" i="1" s="1"/>
  <c r="K225" i="1"/>
  <c r="S225" i="1"/>
  <c r="CY225" i="1" s="1"/>
  <c r="X225" i="1"/>
  <c r="Y225" i="1"/>
  <c r="AC225" i="1"/>
  <c r="P225" i="1" s="1"/>
  <c r="CP225" i="1" s="1"/>
  <c r="O225" i="1" s="1"/>
  <c r="AE225" i="1"/>
  <c r="AD225" i="1" s="1"/>
  <c r="AB225" i="1" s="1"/>
  <c r="AF225" i="1"/>
  <c r="AG225" i="1"/>
  <c r="AH225" i="1"/>
  <c r="AI225" i="1"/>
  <c r="AJ225" i="1"/>
  <c r="CQ225" i="1"/>
  <c r="CR225" i="1"/>
  <c r="CS225" i="1"/>
  <c r="CT225" i="1"/>
  <c r="CU225" i="1"/>
  <c r="T225" i="1" s="1"/>
  <c r="CV225" i="1"/>
  <c r="U225" i="1" s="1"/>
  <c r="CW225" i="1"/>
  <c r="V225" i="1" s="1"/>
  <c r="CX225" i="1"/>
  <c r="W225" i="1" s="1"/>
  <c r="GL225" i="1"/>
  <c r="GN225" i="1"/>
  <c r="GP225" i="1"/>
  <c r="GV225" i="1"/>
  <c r="HC225" i="1" s="1"/>
  <c r="GX225" i="1" s="1"/>
  <c r="AC226" i="1"/>
  <c r="AE226" i="1"/>
  <c r="AD226" i="1" s="1"/>
  <c r="AF226" i="1"/>
  <c r="AG226" i="1"/>
  <c r="AH226" i="1"/>
  <c r="CV226" i="1" s="1"/>
  <c r="AI226" i="1"/>
  <c r="CW226" i="1" s="1"/>
  <c r="AJ226" i="1"/>
  <c r="CX226" i="1" s="1"/>
  <c r="CQ226" i="1"/>
  <c r="CR226" i="1"/>
  <c r="CS226" i="1"/>
  <c r="CT226" i="1"/>
  <c r="CU226" i="1"/>
  <c r="GL226" i="1"/>
  <c r="GN226" i="1"/>
  <c r="GP226" i="1"/>
  <c r="GV226" i="1"/>
  <c r="HC226" i="1"/>
  <c r="I227" i="1"/>
  <c r="R227" i="1" s="1"/>
  <c r="P227" i="1"/>
  <c r="Q227" i="1"/>
  <c r="AC227" i="1"/>
  <c r="AE227" i="1"/>
  <c r="CR227" i="1" s="1"/>
  <c r="AF227" i="1"/>
  <c r="S227" i="1" s="1"/>
  <c r="AG227" i="1"/>
  <c r="CU227" i="1" s="1"/>
  <c r="T227" i="1" s="1"/>
  <c r="AH227" i="1"/>
  <c r="CV227" i="1" s="1"/>
  <c r="U227" i="1" s="1"/>
  <c r="AI227" i="1"/>
  <c r="CW227" i="1" s="1"/>
  <c r="V227" i="1" s="1"/>
  <c r="AJ227" i="1"/>
  <c r="CX227" i="1" s="1"/>
  <c r="W227" i="1" s="1"/>
  <c r="CP227" i="1"/>
  <c r="O227" i="1" s="1"/>
  <c r="CQ227" i="1"/>
  <c r="GL227" i="1"/>
  <c r="GN227" i="1"/>
  <c r="GP227" i="1"/>
  <c r="GV227" i="1"/>
  <c r="HC227" i="1" s="1"/>
  <c r="GX227" i="1" s="1"/>
  <c r="AC228" i="1"/>
  <c r="AD228" i="1"/>
  <c r="AB228" i="1" s="1"/>
  <c r="AE228" i="1"/>
  <c r="AF228" i="1"/>
  <c r="AG228" i="1"/>
  <c r="CU228" i="1" s="1"/>
  <c r="AH228" i="1"/>
  <c r="AI228" i="1"/>
  <c r="AJ228" i="1"/>
  <c r="CV228" i="1"/>
  <c r="CW228" i="1"/>
  <c r="CX228" i="1"/>
  <c r="GL228" i="1"/>
  <c r="GO228" i="1"/>
  <c r="GP228" i="1"/>
  <c r="GV228" i="1"/>
  <c r="HC228" i="1" s="1"/>
  <c r="I229" i="1"/>
  <c r="K229" i="1"/>
  <c r="Q229" i="1"/>
  <c r="R229" i="1"/>
  <c r="S229" i="1"/>
  <c r="CY229" i="1" s="1"/>
  <c r="V229" i="1"/>
  <c r="X229" i="1"/>
  <c r="Y229" i="1"/>
  <c r="AC229" i="1"/>
  <c r="P229" i="1" s="1"/>
  <c r="CP229" i="1" s="1"/>
  <c r="O229" i="1" s="1"/>
  <c r="AE229" i="1"/>
  <c r="AD229" i="1" s="1"/>
  <c r="AB229" i="1" s="1"/>
  <c r="AF229" i="1"/>
  <c r="AG229" i="1"/>
  <c r="AH229" i="1"/>
  <c r="AI229" i="1"/>
  <c r="AJ229" i="1"/>
  <c r="CQ229" i="1"/>
  <c r="CR229" i="1"/>
  <c r="CS229" i="1"/>
  <c r="CT229" i="1"/>
  <c r="CU229" i="1"/>
  <c r="T229" i="1" s="1"/>
  <c r="CV229" i="1"/>
  <c r="U229" i="1" s="1"/>
  <c r="CW229" i="1"/>
  <c r="CX229" i="1"/>
  <c r="W229" i="1" s="1"/>
  <c r="GL229" i="1"/>
  <c r="GO229" i="1"/>
  <c r="GP229" i="1"/>
  <c r="GV229" i="1"/>
  <c r="HC229" i="1" s="1"/>
  <c r="GX229" i="1" s="1"/>
  <c r="AC230" i="1"/>
  <c r="AB230" i="1" s="1"/>
  <c r="AD230" i="1"/>
  <c r="AE230" i="1"/>
  <c r="AF230" i="1"/>
  <c r="CT230" i="1" s="1"/>
  <c r="AG230" i="1"/>
  <c r="CU230" i="1" s="1"/>
  <c r="AH230" i="1"/>
  <c r="CV230" i="1" s="1"/>
  <c r="AI230" i="1"/>
  <c r="CW230" i="1" s="1"/>
  <c r="AJ230" i="1"/>
  <c r="CX230" i="1" s="1"/>
  <c r="CQ230" i="1"/>
  <c r="CR230" i="1"/>
  <c r="CS230" i="1"/>
  <c r="GL230" i="1"/>
  <c r="GO230" i="1"/>
  <c r="GP230" i="1"/>
  <c r="GV230" i="1"/>
  <c r="HC230" i="1"/>
  <c r="I231" i="1"/>
  <c r="K231" i="1"/>
  <c r="AC231" i="1"/>
  <c r="AE231" i="1"/>
  <c r="AF231" i="1"/>
  <c r="AG231" i="1"/>
  <c r="CU231" i="1" s="1"/>
  <c r="T231" i="1" s="1"/>
  <c r="AH231" i="1"/>
  <c r="CV231" i="1" s="1"/>
  <c r="U231" i="1" s="1"/>
  <c r="AI231" i="1"/>
  <c r="CW231" i="1" s="1"/>
  <c r="V231" i="1" s="1"/>
  <c r="AJ231" i="1"/>
  <c r="CX231" i="1"/>
  <c r="GL231" i="1"/>
  <c r="GO231" i="1"/>
  <c r="GP231" i="1"/>
  <c r="GV231" i="1"/>
  <c r="HC231" i="1" s="1"/>
  <c r="C232" i="1"/>
  <c r="D232" i="1"/>
  <c r="I232" i="1"/>
  <c r="Q232" i="1" s="1"/>
  <c r="K232" i="1"/>
  <c r="P232" i="1"/>
  <c r="AB232" i="1"/>
  <c r="AC232" i="1"/>
  <c r="AE232" i="1"/>
  <c r="AD232" i="1" s="1"/>
  <c r="AF232" i="1"/>
  <c r="S232" i="1" s="1"/>
  <c r="CZ232" i="1" s="1"/>
  <c r="AG232" i="1"/>
  <c r="AH232" i="1"/>
  <c r="AI232" i="1"/>
  <c r="AJ232" i="1"/>
  <c r="CQ232" i="1"/>
  <c r="CR232" i="1"/>
  <c r="CS232" i="1"/>
  <c r="CT232" i="1"/>
  <c r="CU232" i="1"/>
  <c r="T232" i="1" s="1"/>
  <c r="CV232" i="1"/>
  <c r="U232" i="1" s="1"/>
  <c r="CW232" i="1"/>
  <c r="V232" i="1" s="1"/>
  <c r="CX232" i="1"/>
  <c r="W232" i="1" s="1"/>
  <c r="GL232" i="1"/>
  <c r="GO232" i="1"/>
  <c r="GP232" i="1"/>
  <c r="GV232" i="1"/>
  <c r="HC232" i="1" s="1"/>
  <c r="GX232" i="1" s="1"/>
  <c r="C233" i="1"/>
  <c r="D233" i="1"/>
  <c r="I233" i="1"/>
  <c r="K233" i="1"/>
  <c r="P233" i="1"/>
  <c r="Q233" i="1"/>
  <c r="R233" i="1"/>
  <c r="S233" i="1"/>
  <c r="AC233" i="1"/>
  <c r="AB233" i="1" s="1"/>
  <c r="AE233" i="1"/>
  <c r="AD233" i="1" s="1"/>
  <c r="AF233" i="1"/>
  <c r="CT233" i="1" s="1"/>
  <c r="AG233" i="1"/>
  <c r="CU233" i="1" s="1"/>
  <c r="T233" i="1" s="1"/>
  <c r="AH233" i="1"/>
  <c r="CV233" i="1" s="1"/>
  <c r="U233" i="1" s="1"/>
  <c r="AI233" i="1"/>
  <c r="CW233" i="1" s="1"/>
  <c r="V233" i="1" s="1"/>
  <c r="AJ233" i="1"/>
  <c r="CX233" i="1" s="1"/>
  <c r="W233" i="1" s="1"/>
  <c r="CP233" i="1"/>
  <c r="O233" i="1" s="1"/>
  <c r="CQ233" i="1"/>
  <c r="CR233" i="1"/>
  <c r="CS233" i="1"/>
  <c r="GL233" i="1"/>
  <c r="GO233" i="1"/>
  <c r="GP233" i="1"/>
  <c r="GV233" i="1"/>
  <c r="HC233" i="1"/>
  <c r="GX233" i="1" s="1"/>
  <c r="I234" i="1"/>
  <c r="AC234" i="1"/>
  <c r="AE234" i="1"/>
  <c r="AF234" i="1"/>
  <c r="AG234" i="1"/>
  <c r="CU234" i="1" s="1"/>
  <c r="T234" i="1" s="1"/>
  <c r="AH234" i="1"/>
  <c r="CV234" i="1" s="1"/>
  <c r="U234" i="1" s="1"/>
  <c r="AI234" i="1"/>
  <c r="CW234" i="1" s="1"/>
  <c r="V234" i="1" s="1"/>
  <c r="AJ234" i="1"/>
  <c r="CX234" i="1" s="1"/>
  <c r="W234" i="1" s="1"/>
  <c r="GL234" i="1"/>
  <c r="GO234" i="1"/>
  <c r="GP234" i="1"/>
  <c r="GV234" i="1"/>
  <c r="HC234" i="1" s="1"/>
  <c r="AC235" i="1"/>
  <c r="AE235" i="1"/>
  <c r="AF235" i="1"/>
  <c r="AG235" i="1"/>
  <c r="AH235" i="1"/>
  <c r="AI235" i="1"/>
  <c r="AJ235" i="1"/>
  <c r="CT235" i="1"/>
  <c r="CU235" i="1"/>
  <c r="CV235" i="1"/>
  <c r="CW235" i="1"/>
  <c r="CX235" i="1"/>
  <c r="GL235" i="1"/>
  <c r="GO235" i="1"/>
  <c r="GP235" i="1"/>
  <c r="GV235" i="1"/>
  <c r="HC235" i="1" s="1"/>
  <c r="B237" i="1"/>
  <c r="B170" i="1" s="1"/>
  <c r="C237" i="1"/>
  <c r="C170" i="1" s="1"/>
  <c r="D237" i="1"/>
  <c r="D170" i="1" s="1"/>
  <c r="F237" i="1"/>
  <c r="F170" i="1" s="1"/>
  <c r="G237" i="1"/>
  <c r="G170" i="1" s="1"/>
  <c r="BB237" i="1"/>
  <c r="BB170" i="1" s="1"/>
  <c r="BC237" i="1"/>
  <c r="BC170" i="1" s="1"/>
  <c r="BD237" i="1"/>
  <c r="BD170" i="1" s="1"/>
  <c r="BX237" i="1"/>
  <c r="BY237" i="1"/>
  <c r="BZ237" i="1"/>
  <c r="BZ170" i="1" s="1"/>
  <c r="CB237" i="1"/>
  <c r="CD237" i="1"/>
  <c r="CD170" i="1" s="1"/>
  <c r="CK237" i="1"/>
  <c r="CK170" i="1" s="1"/>
  <c r="CL237" i="1"/>
  <c r="CL170" i="1" s="1"/>
  <c r="CM237" i="1"/>
  <c r="CM170" i="1" s="1"/>
  <c r="ET237" i="1"/>
  <c r="ET170" i="1" s="1"/>
  <c r="EU237" i="1"/>
  <c r="EU170" i="1" s="1"/>
  <c r="EV237" i="1"/>
  <c r="EV170" i="1" s="1"/>
  <c r="FP237" i="1"/>
  <c r="FQ237" i="1"/>
  <c r="FR237" i="1"/>
  <c r="FR170" i="1" s="1"/>
  <c r="FT237" i="1"/>
  <c r="FV237" i="1"/>
  <c r="FV170" i="1" s="1"/>
  <c r="GC237" i="1"/>
  <c r="GC170" i="1" s="1"/>
  <c r="GD237" i="1"/>
  <c r="GD170" i="1" s="1"/>
  <c r="GE237" i="1"/>
  <c r="GE170" i="1" s="1"/>
  <c r="F250" i="1"/>
  <c r="P250" i="1"/>
  <c r="D267" i="1"/>
  <c r="E269" i="1"/>
  <c r="Z269" i="1"/>
  <c r="AA269" i="1"/>
  <c r="AM269" i="1"/>
  <c r="AN269" i="1"/>
  <c r="BE269" i="1"/>
  <c r="BF269" i="1"/>
  <c r="BG269" i="1"/>
  <c r="BH269" i="1"/>
  <c r="BI269" i="1"/>
  <c r="BJ269" i="1"/>
  <c r="BK269" i="1"/>
  <c r="BL269" i="1"/>
  <c r="BM269" i="1"/>
  <c r="BN269" i="1"/>
  <c r="BO269" i="1"/>
  <c r="BP269" i="1"/>
  <c r="BQ269" i="1"/>
  <c r="BR269" i="1"/>
  <c r="BS269" i="1"/>
  <c r="BT269" i="1"/>
  <c r="BU269" i="1"/>
  <c r="BV269" i="1"/>
  <c r="BW269" i="1"/>
  <c r="CN269" i="1"/>
  <c r="CO269" i="1"/>
  <c r="CP269" i="1"/>
  <c r="CQ269" i="1"/>
  <c r="CR269" i="1"/>
  <c r="CS269" i="1"/>
  <c r="CT269" i="1"/>
  <c r="CU269" i="1"/>
  <c r="CV269" i="1"/>
  <c r="CW269" i="1"/>
  <c r="CX269" i="1"/>
  <c r="CY269" i="1"/>
  <c r="CZ269" i="1"/>
  <c r="DA269" i="1"/>
  <c r="DB269" i="1"/>
  <c r="DC269" i="1"/>
  <c r="DD269" i="1"/>
  <c r="DE269" i="1"/>
  <c r="DF269" i="1"/>
  <c r="DR269" i="1"/>
  <c r="DS269" i="1"/>
  <c r="EE269" i="1"/>
  <c r="EF269" i="1"/>
  <c r="EW269" i="1"/>
  <c r="EX269" i="1"/>
  <c r="EY269" i="1"/>
  <c r="EZ269" i="1"/>
  <c r="FA269" i="1"/>
  <c r="FB269" i="1"/>
  <c r="FC269" i="1"/>
  <c r="FD269" i="1"/>
  <c r="FE269" i="1"/>
  <c r="FF269" i="1"/>
  <c r="FG269" i="1"/>
  <c r="FH269" i="1"/>
  <c r="FI269" i="1"/>
  <c r="FJ269" i="1"/>
  <c r="FK269" i="1"/>
  <c r="FL269" i="1"/>
  <c r="FM269" i="1"/>
  <c r="FN269" i="1"/>
  <c r="FO269" i="1"/>
  <c r="GF269" i="1"/>
  <c r="GG269" i="1"/>
  <c r="GH269" i="1"/>
  <c r="GI269" i="1"/>
  <c r="GJ269" i="1"/>
  <c r="GK269" i="1"/>
  <c r="GL269" i="1"/>
  <c r="GM269" i="1"/>
  <c r="GN269" i="1"/>
  <c r="GO269" i="1"/>
  <c r="GP269" i="1"/>
  <c r="GQ269" i="1"/>
  <c r="GR269" i="1"/>
  <c r="GS269" i="1"/>
  <c r="GT269" i="1"/>
  <c r="GU269" i="1"/>
  <c r="GV269" i="1"/>
  <c r="GW269" i="1"/>
  <c r="GX269" i="1"/>
  <c r="P271" i="1"/>
  <c r="Q271" i="1"/>
  <c r="R271" i="1"/>
  <c r="S271" i="1"/>
  <c r="T271" i="1"/>
  <c r="AG289" i="1" s="1"/>
  <c r="AC271" i="1"/>
  <c r="AB271" i="1" s="1"/>
  <c r="AD271" i="1"/>
  <c r="AE271" i="1"/>
  <c r="AF271" i="1"/>
  <c r="CT271" i="1" s="1"/>
  <c r="AG271" i="1"/>
  <c r="CU271" i="1" s="1"/>
  <c r="AH271" i="1"/>
  <c r="CV271" i="1" s="1"/>
  <c r="U271" i="1" s="1"/>
  <c r="AI271" i="1"/>
  <c r="CW271" i="1" s="1"/>
  <c r="V271" i="1" s="1"/>
  <c r="AJ271" i="1"/>
  <c r="CX271" i="1" s="1"/>
  <c r="W271" i="1" s="1"/>
  <c r="CQ271" i="1"/>
  <c r="CR271" i="1"/>
  <c r="CS271" i="1"/>
  <c r="GL271" i="1"/>
  <c r="GN271" i="1"/>
  <c r="GO271" i="1"/>
  <c r="GP271" i="1"/>
  <c r="GV271" i="1"/>
  <c r="GX271" i="1"/>
  <c r="CJ289" i="1" s="1"/>
  <c r="HC271" i="1"/>
  <c r="P272" i="1"/>
  <c r="AC272" i="1"/>
  <c r="CQ272" i="1" s="1"/>
  <c r="AE272" i="1"/>
  <c r="Q272" i="1" s="1"/>
  <c r="AF272" i="1"/>
  <c r="AG272" i="1"/>
  <c r="CU272" i="1" s="1"/>
  <c r="T272" i="1" s="1"/>
  <c r="AH272" i="1"/>
  <c r="CV272" i="1" s="1"/>
  <c r="U272" i="1" s="1"/>
  <c r="AI272" i="1"/>
  <c r="CW272" i="1" s="1"/>
  <c r="V272" i="1" s="1"/>
  <c r="AJ272" i="1"/>
  <c r="CX272" i="1" s="1"/>
  <c r="W272" i="1" s="1"/>
  <c r="GL272" i="1"/>
  <c r="GN272" i="1"/>
  <c r="GO272" i="1"/>
  <c r="GP272" i="1"/>
  <c r="GV272" i="1"/>
  <c r="HC272" i="1" s="1"/>
  <c r="GX272" i="1" s="1"/>
  <c r="C274" i="1"/>
  <c r="D274" i="1"/>
  <c r="I274" i="1"/>
  <c r="CW413" i="3" s="1"/>
  <c r="K274" i="1"/>
  <c r="P274" i="1"/>
  <c r="CP274" i="1" s="1"/>
  <c r="O274" i="1" s="1"/>
  <c r="GM274" i="1" s="1"/>
  <c r="GP274" i="1" s="1"/>
  <c r="Q274" i="1"/>
  <c r="R274" i="1"/>
  <c r="S274" i="1"/>
  <c r="CZ274" i="1" s="1"/>
  <c r="U274" i="1"/>
  <c r="X274" i="1"/>
  <c r="Y274" i="1"/>
  <c r="AB274" i="1"/>
  <c r="AC274" i="1"/>
  <c r="AD274" i="1"/>
  <c r="AE274" i="1"/>
  <c r="AF274" i="1"/>
  <c r="AG274" i="1"/>
  <c r="AH274" i="1"/>
  <c r="AI274" i="1"/>
  <c r="AJ274" i="1"/>
  <c r="CQ274" i="1"/>
  <c r="CR274" i="1"/>
  <c r="CS274" i="1"/>
  <c r="CT274" i="1"/>
  <c r="CU274" i="1"/>
  <c r="T274" i="1" s="1"/>
  <c r="CV274" i="1"/>
  <c r="CW274" i="1"/>
  <c r="V274" i="1" s="1"/>
  <c r="CX274" i="1"/>
  <c r="W274" i="1" s="1"/>
  <c r="CY274" i="1"/>
  <c r="GL274" i="1"/>
  <c r="GN274" i="1"/>
  <c r="GO274" i="1"/>
  <c r="GV274" i="1"/>
  <c r="GX274" i="1"/>
  <c r="HC274" i="1"/>
  <c r="C275" i="1"/>
  <c r="D275" i="1"/>
  <c r="AC275" i="1"/>
  <c r="AE275" i="1"/>
  <c r="CS275" i="1" s="1"/>
  <c r="AF275" i="1"/>
  <c r="CT275" i="1" s="1"/>
  <c r="AG275" i="1"/>
  <c r="CU275" i="1" s="1"/>
  <c r="AH275" i="1"/>
  <c r="CV275" i="1" s="1"/>
  <c r="AI275" i="1"/>
  <c r="CW275" i="1" s="1"/>
  <c r="AJ275" i="1"/>
  <c r="CX275" i="1" s="1"/>
  <c r="CQ275" i="1"/>
  <c r="CR275" i="1"/>
  <c r="GL275" i="1"/>
  <c r="GN275" i="1"/>
  <c r="GO275" i="1"/>
  <c r="GV275" i="1"/>
  <c r="HC275" i="1" s="1"/>
  <c r="C276" i="1"/>
  <c r="D276" i="1"/>
  <c r="I276" i="1"/>
  <c r="CW415" i="3" s="1"/>
  <c r="K276" i="1"/>
  <c r="AC276" i="1"/>
  <c r="AE276" i="1"/>
  <c r="AF276" i="1"/>
  <c r="AG276" i="1"/>
  <c r="AH276" i="1"/>
  <c r="AI276" i="1"/>
  <c r="AJ276" i="1"/>
  <c r="CU276" i="1"/>
  <c r="T276" i="1" s="1"/>
  <c r="CV276" i="1"/>
  <c r="U276" i="1" s="1"/>
  <c r="CW276" i="1"/>
  <c r="V276" i="1" s="1"/>
  <c r="CX276" i="1"/>
  <c r="W276" i="1" s="1"/>
  <c r="GL276" i="1"/>
  <c r="GN276" i="1"/>
  <c r="GO276" i="1"/>
  <c r="GV276" i="1"/>
  <c r="HC276" i="1"/>
  <c r="GX276" i="1" s="1"/>
  <c r="C277" i="1"/>
  <c r="D277" i="1"/>
  <c r="AC277" i="1"/>
  <c r="AE277" i="1"/>
  <c r="AD277" i="1" s="1"/>
  <c r="AF277" i="1"/>
  <c r="AG277" i="1"/>
  <c r="AH277" i="1"/>
  <c r="AI277" i="1"/>
  <c r="CW277" i="1" s="1"/>
  <c r="AJ277" i="1"/>
  <c r="CX277" i="1" s="1"/>
  <c r="CQ277" i="1"/>
  <c r="CR277" i="1"/>
  <c r="CS277" i="1"/>
  <c r="CT277" i="1"/>
  <c r="CU277" i="1"/>
  <c r="CV277" i="1"/>
  <c r="GL277" i="1"/>
  <c r="GN277" i="1"/>
  <c r="GO277" i="1"/>
  <c r="GV277" i="1"/>
  <c r="HC277" i="1"/>
  <c r="C278" i="1"/>
  <c r="D278" i="1"/>
  <c r="I278" i="1"/>
  <c r="P278" i="1" s="1"/>
  <c r="K278" i="1"/>
  <c r="AC278" i="1"/>
  <c r="CQ278" i="1" s="1"/>
  <c r="AE278" i="1"/>
  <c r="AF278" i="1"/>
  <c r="AG278" i="1"/>
  <c r="CU278" i="1" s="1"/>
  <c r="T278" i="1" s="1"/>
  <c r="AH278" i="1"/>
  <c r="CV278" i="1" s="1"/>
  <c r="U278" i="1" s="1"/>
  <c r="AI278" i="1"/>
  <c r="CW278" i="1" s="1"/>
  <c r="V278" i="1" s="1"/>
  <c r="AJ278" i="1"/>
  <c r="CX278" i="1" s="1"/>
  <c r="GL278" i="1"/>
  <c r="GN278" i="1"/>
  <c r="GO278" i="1"/>
  <c r="GV278" i="1"/>
  <c r="HC278" i="1" s="1"/>
  <c r="GX278" i="1"/>
  <c r="C279" i="1"/>
  <c r="D279" i="1"/>
  <c r="AC279" i="1"/>
  <c r="AE279" i="1"/>
  <c r="AD279" i="1" s="1"/>
  <c r="AB279" i="1" s="1"/>
  <c r="AF279" i="1"/>
  <c r="AG279" i="1"/>
  <c r="AH279" i="1"/>
  <c r="AI279" i="1"/>
  <c r="AJ279" i="1"/>
  <c r="CR279" i="1"/>
  <c r="CS279" i="1"/>
  <c r="CT279" i="1"/>
  <c r="CU279" i="1"/>
  <c r="CV279" i="1"/>
  <c r="CW279" i="1"/>
  <c r="CX279" i="1"/>
  <c r="GL279" i="1"/>
  <c r="GN279" i="1"/>
  <c r="GO279" i="1"/>
  <c r="GV279" i="1"/>
  <c r="HC279" i="1"/>
  <c r="C280" i="1"/>
  <c r="D280" i="1"/>
  <c r="I280" i="1"/>
  <c r="K280" i="1"/>
  <c r="P280" i="1"/>
  <c r="CP280" i="1" s="1"/>
  <c r="O280" i="1" s="1"/>
  <c r="Q280" i="1"/>
  <c r="R280" i="1"/>
  <c r="S280" i="1"/>
  <c r="AC280" i="1"/>
  <c r="AD280" i="1"/>
  <c r="AE280" i="1"/>
  <c r="AF280" i="1"/>
  <c r="CT280" i="1" s="1"/>
  <c r="AG280" i="1"/>
  <c r="CU280" i="1" s="1"/>
  <c r="T280" i="1" s="1"/>
  <c r="AH280" i="1"/>
  <c r="CV280" i="1" s="1"/>
  <c r="U280" i="1" s="1"/>
  <c r="AI280" i="1"/>
  <c r="CW280" i="1" s="1"/>
  <c r="V280" i="1" s="1"/>
  <c r="AJ280" i="1"/>
  <c r="CX280" i="1" s="1"/>
  <c r="W280" i="1" s="1"/>
  <c r="CQ280" i="1"/>
  <c r="CR280" i="1"/>
  <c r="CS280" i="1"/>
  <c r="GL280" i="1"/>
  <c r="GN280" i="1"/>
  <c r="GO280" i="1"/>
  <c r="GV280" i="1"/>
  <c r="GX280" i="1"/>
  <c r="HC280" i="1"/>
  <c r="C281" i="1"/>
  <c r="D281" i="1"/>
  <c r="I281" i="1"/>
  <c r="K281" i="1"/>
  <c r="U281" i="1"/>
  <c r="AC281" i="1"/>
  <c r="AE281" i="1"/>
  <c r="AF281" i="1"/>
  <c r="CT281" i="1" s="1"/>
  <c r="AG281" i="1"/>
  <c r="CU281" i="1" s="1"/>
  <c r="AH281" i="1"/>
  <c r="AI281" i="1"/>
  <c r="AJ281" i="1"/>
  <c r="CV281" i="1"/>
  <c r="CW281" i="1"/>
  <c r="CX281" i="1"/>
  <c r="W281" i="1" s="1"/>
  <c r="GL281" i="1"/>
  <c r="GN281" i="1"/>
  <c r="GO281" i="1"/>
  <c r="GV281" i="1"/>
  <c r="HC281" i="1" s="1"/>
  <c r="C282" i="1"/>
  <c r="D282" i="1"/>
  <c r="I282" i="1"/>
  <c r="K282" i="1"/>
  <c r="P282" i="1"/>
  <c r="Q282" i="1"/>
  <c r="R282" i="1"/>
  <c r="S282" i="1"/>
  <c r="T282" i="1"/>
  <c r="V282" i="1"/>
  <c r="X282" i="1"/>
  <c r="AC282" i="1"/>
  <c r="AB282" i="1" s="1"/>
  <c r="AD282" i="1"/>
  <c r="AE282" i="1"/>
  <c r="AF282" i="1"/>
  <c r="AG282" i="1"/>
  <c r="AH282" i="1"/>
  <c r="AI282" i="1"/>
  <c r="AJ282" i="1"/>
  <c r="CQ282" i="1"/>
  <c r="CR282" i="1"/>
  <c r="CS282" i="1"/>
  <c r="CT282" i="1"/>
  <c r="CU282" i="1"/>
  <c r="CV282" i="1"/>
  <c r="U282" i="1" s="1"/>
  <c r="CW282" i="1"/>
  <c r="CX282" i="1"/>
  <c r="W282" i="1" s="1"/>
  <c r="GL282" i="1"/>
  <c r="GN282" i="1"/>
  <c r="GO282" i="1"/>
  <c r="GV282" i="1"/>
  <c r="HC282" i="1"/>
  <c r="GX282" i="1" s="1"/>
  <c r="C283" i="1"/>
  <c r="D283" i="1"/>
  <c r="I283" i="1"/>
  <c r="CW422" i="3" s="1"/>
  <c r="K283" i="1"/>
  <c r="P283" i="1"/>
  <c r="AC283" i="1"/>
  <c r="AE283" i="1"/>
  <c r="AF283" i="1"/>
  <c r="AG283" i="1"/>
  <c r="CU283" i="1" s="1"/>
  <c r="T283" i="1" s="1"/>
  <c r="AH283" i="1"/>
  <c r="CV283" i="1" s="1"/>
  <c r="U283" i="1" s="1"/>
  <c r="AI283" i="1"/>
  <c r="CW283" i="1" s="1"/>
  <c r="V283" i="1" s="1"/>
  <c r="AJ283" i="1"/>
  <c r="CX283" i="1" s="1"/>
  <c r="W283" i="1" s="1"/>
  <c r="CQ283" i="1"/>
  <c r="GL283" i="1"/>
  <c r="GN283" i="1"/>
  <c r="GO283" i="1"/>
  <c r="GV283" i="1"/>
  <c r="HC283" i="1" s="1"/>
  <c r="GX283" i="1" s="1"/>
  <c r="C284" i="1"/>
  <c r="D284" i="1"/>
  <c r="I284" i="1"/>
  <c r="Q284" i="1" s="1"/>
  <c r="K284" i="1"/>
  <c r="R284" i="1"/>
  <c r="V284" i="1"/>
  <c r="AC284" i="1"/>
  <c r="P284" i="1" s="1"/>
  <c r="AE284" i="1"/>
  <c r="AF284" i="1"/>
  <c r="S284" i="1" s="1"/>
  <c r="CY284" i="1" s="1"/>
  <c r="AG284" i="1"/>
  <c r="AH284" i="1"/>
  <c r="AI284" i="1"/>
  <c r="AJ284" i="1"/>
  <c r="CQ284" i="1"/>
  <c r="CT284" i="1"/>
  <c r="CU284" i="1"/>
  <c r="T284" i="1" s="1"/>
  <c r="CV284" i="1"/>
  <c r="U284" i="1" s="1"/>
  <c r="CW284" i="1"/>
  <c r="CX284" i="1"/>
  <c r="W284" i="1" s="1"/>
  <c r="GL284" i="1"/>
  <c r="GN284" i="1"/>
  <c r="GO284" i="1"/>
  <c r="GV284" i="1"/>
  <c r="HC284" i="1" s="1"/>
  <c r="GX284" i="1" s="1"/>
  <c r="C285" i="1"/>
  <c r="D285" i="1"/>
  <c r="I285" i="1"/>
  <c r="CW424" i="3" s="1"/>
  <c r="K285" i="1"/>
  <c r="P285" i="1"/>
  <c r="Q285" i="1"/>
  <c r="R285" i="1"/>
  <c r="S285" i="1"/>
  <c r="U285" i="1"/>
  <c r="V285" i="1"/>
  <c r="AC285" i="1"/>
  <c r="AE285" i="1"/>
  <c r="AD285" i="1" s="1"/>
  <c r="AF285" i="1"/>
  <c r="AG285" i="1"/>
  <c r="AH285" i="1"/>
  <c r="CV285" i="1" s="1"/>
  <c r="AI285" i="1"/>
  <c r="CW285" i="1" s="1"/>
  <c r="AJ285" i="1"/>
  <c r="CX285" i="1" s="1"/>
  <c r="W285" i="1" s="1"/>
  <c r="CQ285" i="1"/>
  <c r="CR285" i="1"/>
  <c r="CS285" i="1"/>
  <c r="CT285" i="1"/>
  <c r="CU285" i="1"/>
  <c r="T285" i="1" s="1"/>
  <c r="GL285" i="1"/>
  <c r="GN285" i="1"/>
  <c r="GO285" i="1"/>
  <c r="GV285" i="1"/>
  <c r="HC285" i="1" s="1"/>
  <c r="GX285" i="1" s="1"/>
  <c r="C286" i="1"/>
  <c r="D286" i="1"/>
  <c r="I286" i="1"/>
  <c r="K286" i="1"/>
  <c r="AC286" i="1"/>
  <c r="AD286" i="1"/>
  <c r="AB286" i="1" s="1"/>
  <c r="AE286" i="1"/>
  <c r="AF286" i="1"/>
  <c r="AG286" i="1"/>
  <c r="CU286" i="1" s="1"/>
  <c r="T286" i="1" s="1"/>
  <c r="AH286" i="1"/>
  <c r="CV286" i="1" s="1"/>
  <c r="U286" i="1" s="1"/>
  <c r="AI286" i="1"/>
  <c r="CW286" i="1" s="1"/>
  <c r="V286" i="1" s="1"/>
  <c r="AJ286" i="1"/>
  <c r="CX286" i="1"/>
  <c r="GL286" i="1"/>
  <c r="GN286" i="1"/>
  <c r="GO286" i="1"/>
  <c r="GV286" i="1"/>
  <c r="HC286" i="1" s="1"/>
  <c r="GX286" i="1" s="1"/>
  <c r="C287" i="1"/>
  <c r="D287" i="1"/>
  <c r="I287" i="1"/>
  <c r="Q287" i="1" s="1"/>
  <c r="K287" i="1"/>
  <c r="R287" i="1"/>
  <c r="S287" i="1"/>
  <c r="CZ287" i="1" s="1"/>
  <c r="AB287" i="1"/>
  <c r="AC287" i="1"/>
  <c r="P287" i="1" s="1"/>
  <c r="AE287" i="1"/>
  <c r="AD287" i="1" s="1"/>
  <c r="AF287" i="1"/>
  <c r="AG287" i="1"/>
  <c r="AH287" i="1"/>
  <c r="AI287" i="1"/>
  <c r="CW287" i="1" s="1"/>
  <c r="V287" i="1" s="1"/>
  <c r="AJ287" i="1"/>
  <c r="CQ287" i="1"/>
  <c r="CR287" i="1"/>
  <c r="CS287" i="1"/>
  <c r="CT287" i="1"/>
  <c r="CU287" i="1"/>
  <c r="T287" i="1" s="1"/>
  <c r="CV287" i="1"/>
  <c r="U287" i="1" s="1"/>
  <c r="CX287" i="1"/>
  <c r="W287" i="1" s="1"/>
  <c r="GL287" i="1"/>
  <c r="GN287" i="1"/>
  <c r="GO287" i="1"/>
  <c r="GV287" i="1"/>
  <c r="HC287" i="1" s="1"/>
  <c r="GX287" i="1" s="1"/>
  <c r="B289" i="1"/>
  <c r="B269" i="1" s="1"/>
  <c r="C289" i="1"/>
  <c r="C269" i="1" s="1"/>
  <c r="D289" i="1"/>
  <c r="D269" i="1" s="1"/>
  <c r="F289" i="1"/>
  <c r="F269" i="1" s="1"/>
  <c r="G289" i="1"/>
  <c r="G269" i="1" s="1"/>
  <c r="Q289" i="1"/>
  <c r="R289" i="1"/>
  <c r="R269" i="1" s="1"/>
  <c r="AD289" i="1"/>
  <c r="AD269" i="1" s="1"/>
  <c r="AE289" i="1"/>
  <c r="AE269" i="1" s="1"/>
  <c r="AF289" i="1"/>
  <c r="S289" i="1" s="1"/>
  <c r="S269" i="1" s="1"/>
  <c r="AH289" i="1"/>
  <c r="AI289" i="1"/>
  <c r="AJ289" i="1"/>
  <c r="AS289" i="1"/>
  <c r="AS269" i="1" s="1"/>
  <c r="AT289" i="1"/>
  <c r="AU289" i="1"/>
  <c r="F308" i="1" s="1"/>
  <c r="AX289" i="1"/>
  <c r="BX289" i="1"/>
  <c r="BZ289" i="1"/>
  <c r="AQ289" i="1" s="1"/>
  <c r="AQ269" i="1" s="1"/>
  <c r="CB289" i="1"/>
  <c r="CB269" i="1" s="1"/>
  <c r="CC289" i="1"/>
  <c r="CC269" i="1" s="1"/>
  <c r="CD289" i="1"/>
  <c r="CD269" i="1" s="1"/>
  <c r="CG289" i="1"/>
  <c r="CG269" i="1" s="1"/>
  <c r="CK289" i="1"/>
  <c r="CK269" i="1" s="1"/>
  <c r="CL289" i="1"/>
  <c r="CL269" i="1" s="1"/>
  <c r="CM289" i="1"/>
  <c r="CM269" i="1" s="1"/>
  <c r="DN289" i="1"/>
  <c r="DN269" i="1" s="1"/>
  <c r="DO289" i="1"/>
  <c r="DO269" i="1" s="1"/>
  <c r="DU289" i="1"/>
  <c r="DU269" i="1" s="1"/>
  <c r="DV289" i="1"/>
  <c r="DY289" i="1"/>
  <c r="DY269" i="1" s="1"/>
  <c r="DZ289" i="1"/>
  <c r="DZ269" i="1" s="1"/>
  <c r="EA289" i="1"/>
  <c r="EA269" i="1" s="1"/>
  <c r="EB289" i="1"/>
  <c r="EB269" i="1" s="1"/>
  <c r="EK289" i="1"/>
  <c r="EK269" i="1" s="1"/>
  <c r="EL289" i="1"/>
  <c r="EM289" i="1"/>
  <c r="EM269" i="1" s="1"/>
  <c r="EP289" i="1"/>
  <c r="ET289" i="1"/>
  <c r="ET269" i="1" s="1"/>
  <c r="FP289" i="1"/>
  <c r="FP269" i="1" s="1"/>
  <c r="FR289" i="1"/>
  <c r="FR269" i="1" s="1"/>
  <c r="FT289" i="1"/>
  <c r="FT269" i="1" s="1"/>
  <c r="FU289" i="1"/>
  <c r="FU269" i="1" s="1"/>
  <c r="FV289" i="1"/>
  <c r="FV269" i="1" s="1"/>
  <c r="FW289" i="1"/>
  <c r="FY289" i="1"/>
  <c r="FY269" i="1" s="1"/>
  <c r="GB289" i="1"/>
  <c r="GB269" i="1" s="1"/>
  <c r="GC289" i="1"/>
  <c r="GC269" i="1" s="1"/>
  <c r="GD289" i="1"/>
  <c r="GD269" i="1" s="1"/>
  <c r="GE289" i="1"/>
  <c r="GE269" i="1" s="1"/>
  <c r="F299" i="1"/>
  <c r="F304" i="1"/>
  <c r="F306" i="1"/>
  <c r="P306" i="1"/>
  <c r="P312" i="1"/>
  <c r="P313" i="1"/>
  <c r="B319" i="1"/>
  <c r="B22" i="1" s="1"/>
  <c r="C319" i="1"/>
  <c r="C22" i="1" s="1"/>
  <c r="D319" i="1"/>
  <c r="D22" i="1" s="1"/>
  <c r="F319" i="1"/>
  <c r="F22" i="1" s="1"/>
  <c r="G319" i="1"/>
  <c r="G22" i="1" s="1"/>
  <c r="D349" i="1"/>
  <c r="E351" i="1"/>
  <c r="Z351" i="1"/>
  <c r="AA351" i="1"/>
  <c r="AB351" i="1"/>
  <c r="AC351" i="1"/>
  <c r="AD351" i="1"/>
  <c r="AE351" i="1"/>
  <c r="AF351" i="1"/>
  <c r="AG351" i="1"/>
  <c r="AH351" i="1"/>
  <c r="AI351" i="1"/>
  <c r="AJ351" i="1"/>
  <c r="AK351" i="1"/>
  <c r="AL351" i="1"/>
  <c r="AM351" i="1"/>
  <c r="AN351" i="1"/>
  <c r="BE351" i="1"/>
  <c r="BF351" i="1"/>
  <c r="BG351" i="1"/>
  <c r="BH351" i="1"/>
  <c r="BI351" i="1"/>
  <c r="BJ351" i="1"/>
  <c r="BK351" i="1"/>
  <c r="BL351" i="1"/>
  <c r="BM351" i="1"/>
  <c r="BN351" i="1"/>
  <c r="BO351" i="1"/>
  <c r="BP351" i="1"/>
  <c r="BQ351" i="1"/>
  <c r="BR351" i="1"/>
  <c r="BS351" i="1"/>
  <c r="BT351" i="1"/>
  <c r="BU351" i="1"/>
  <c r="BV351" i="1"/>
  <c r="BW351" i="1"/>
  <c r="BX351" i="1"/>
  <c r="BY351" i="1"/>
  <c r="BZ351" i="1"/>
  <c r="CA351" i="1"/>
  <c r="CB351" i="1"/>
  <c r="CC351" i="1"/>
  <c r="CD351" i="1"/>
  <c r="CE351" i="1"/>
  <c r="CF351" i="1"/>
  <c r="CG351" i="1"/>
  <c r="CH351" i="1"/>
  <c r="CI351" i="1"/>
  <c r="CJ351" i="1"/>
  <c r="CK351" i="1"/>
  <c r="CL351" i="1"/>
  <c r="CM351" i="1"/>
  <c r="CN351" i="1"/>
  <c r="CO351" i="1"/>
  <c r="CP351" i="1"/>
  <c r="CQ351" i="1"/>
  <c r="CR351" i="1"/>
  <c r="CS351" i="1"/>
  <c r="CT351" i="1"/>
  <c r="CU351" i="1"/>
  <c r="CV351" i="1"/>
  <c r="CW351" i="1"/>
  <c r="CX351" i="1"/>
  <c r="CY351" i="1"/>
  <c r="CZ351" i="1"/>
  <c r="DA351" i="1"/>
  <c r="DB351" i="1"/>
  <c r="DC351" i="1"/>
  <c r="DD351" i="1"/>
  <c r="DE351" i="1"/>
  <c r="DF351" i="1"/>
  <c r="DR351" i="1"/>
  <c r="DS351" i="1"/>
  <c r="DT351" i="1"/>
  <c r="DU351" i="1"/>
  <c r="DV351" i="1"/>
  <c r="DW351" i="1"/>
  <c r="DX351" i="1"/>
  <c r="DY351" i="1"/>
  <c r="DZ351" i="1"/>
  <c r="EA351" i="1"/>
  <c r="EB351" i="1"/>
  <c r="EC351" i="1"/>
  <c r="ED351" i="1"/>
  <c r="EE351" i="1"/>
  <c r="EF351" i="1"/>
  <c r="EW351" i="1"/>
  <c r="EX351" i="1"/>
  <c r="EY351" i="1"/>
  <c r="EZ351" i="1"/>
  <c r="FA351" i="1"/>
  <c r="FB351" i="1"/>
  <c r="FC351" i="1"/>
  <c r="FD351" i="1"/>
  <c r="FE351" i="1"/>
  <c r="FF351" i="1"/>
  <c r="FG351" i="1"/>
  <c r="FH351" i="1"/>
  <c r="FI351" i="1"/>
  <c r="FJ351" i="1"/>
  <c r="FK351" i="1"/>
  <c r="FL351" i="1"/>
  <c r="FM351" i="1"/>
  <c r="FN351" i="1"/>
  <c r="FO351" i="1"/>
  <c r="FP351" i="1"/>
  <c r="FQ351" i="1"/>
  <c r="FR351" i="1"/>
  <c r="FS351" i="1"/>
  <c r="FT351" i="1"/>
  <c r="FU351" i="1"/>
  <c r="FV351" i="1"/>
  <c r="FW351" i="1"/>
  <c r="FX351" i="1"/>
  <c r="FY351" i="1"/>
  <c r="FZ351" i="1"/>
  <c r="GA351" i="1"/>
  <c r="GB351" i="1"/>
  <c r="GC351" i="1"/>
  <c r="GD351" i="1"/>
  <c r="GE351" i="1"/>
  <c r="GF351" i="1"/>
  <c r="GG351" i="1"/>
  <c r="GH351" i="1"/>
  <c r="GI351" i="1"/>
  <c r="GJ351" i="1"/>
  <c r="GK351" i="1"/>
  <c r="GL351" i="1"/>
  <c r="GM351" i="1"/>
  <c r="GN351" i="1"/>
  <c r="GO351" i="1"/>
  <c r="GP351" i="1"/>
  <c r="GQ351" i="1"/>
  <c r="GR351" i="1"/>
  <c r="GS351" i="1"/>
  <c r="GT351" i="1"/>
  <c r="GU351" i="1"/>
  <c r="GV351" i="1"/>
  <c r="GW351" i="1"/>
  <c r="GX351" i="1"/>
  <c r="D353" i="1"/>
  <c r="D355" i="1"/>
  <c r="E355" i="1"/>
  <c r="Z355" i="1"/>
  <c r="AA355" i="1"/>
  <c r="AM355" i="1"/>
  <c r="AN355" i="1"/>
  <c r="BE355" i="1"/>
  <c r="BF355" i="1"/>
  <c r="BG355" i="1"/>
  <c r="BH355" i="1"/>
  <c r="BI355" i="1"/>
  <c r="BJ355" i="1"/>
  <c r="BK355" i="1"/>
  <c r="BL355" i="1"/>
  <c r="BM355" i="1"/>
  <c r="BN355" i="1"/>
  <c r="BO355" i="1"/>
  <c r="BP355" i="1"/>
  <c r="BQ355" i="1"/>
  <c r="BR355" i="1"/>
  <c r="BS355" i="1"/>
  <c r="BT355" i="1"/>
  <c r="BU355" i="1"/>
  <c r="BV355" i="1"/>
  <c r="BW355" i="1"/>
  <c r="CN355" i="1"/>
  <c r="CO355" i="1"/>
  <c r="CP355" i="1"/>
  <c r="CQ355" i="1"/>
  <c r="CR355" i="1"/>
  <c r="CS355" i="1"/>
  <c r="CT355" i="1"/>
  <c r="CU355" i="1"/>
  <c r="CV355" i="1"/>
  <c r="CW355" i="1"/>
  <c r="CX355" i="1"/>
  <c r="CY355" i="1"/>
  <c r="CZ355" i="1"/>
  <c r="DA355" i="1"/>
  <c r="DB355" i="1"/>
  <c r="DC355" i="1"/>
  <c r="DD355" i="1"/>
  <c r="DE355" i="1"/>
  <c r="DF355" i="1"/>
  <c r="DR355" i="1"/>
  <c r="DS355" i="1"/>
  <c r="EE355" i="1"/>
  <c r="EF355" i="1"/>
  <c r="EG355" i="1"/>
  <c r="EW355" i="1"/>
  <c r="EX355" i="1"/>
  <c r="EY355" i="1"/>
  <c r="EZ355" i="1"/>
  <c r="FA355" i="1"/>
  <c r="FB355" i="1"/>
  <c r="FC355" i="1"/>
  <c r="FD355" i="1"/>
  <c r="FE355" i="1"/>
  <c r="FF355" i="1"/>
  <c r="FG355" i="1"/>
  <c r="FH355" i="1"/>
  <c r="FI355" i="1"/>
  <c r="FJ355" i="1"/>
  <c r="FK355" i="1"/>
  <c r="FL355" i="1"/>
  <c r="FM355" i="1"/>
  <c r="FN355" i="1"/>
  <c r="FO355" i="1"/>
  <c r="FQ355" i="1"/>
  <c r="GF355" i="1"/>
  <c r="GG355" i="1"/>
  <c r="GH355" i="1"/>
  <c r="GI355" i="1"/>
  <c r="GJ355" i="1"/>
  <c r="GK355" i="1"/>
  <c r="GL355" i="1"/>
  <c r="GM355" i="1"/>
  <c r="GN355" i="1"/>
  <c r="GO355" i="1"/>
  <c r="GP355" i="1"/>
  <c r="GQ355" i="1"/>
  <c r="GR355" i="1"/>
  <c r="GS355" i="1"/>
  <c r="GT355" i="1"/>
  <c r="GU355" i="1"/>
  <c r="GV355" i="1"/>
  <c r="GW355" i="1"/>
  <c r="GX355" i="1"/>
  <c r="C357" i="1"/>
  <c r="D357" i="1"/>
  <c r="P357" i="1"/>
  <c r="Q357" i="1"/>
  <c r="R357" i="1"/>
  <c r="S357" i="1"/>
  <c r="AC357" i="1"/>
  <c r="AE357" i="1"/>
  <c r="AD357" i="1" s="1"/>
  <c r="AF357" i="1"/>
  <c r="CT357" i="1" s="1"/>
  <c r="AG357" i="1"/>
  <c r="CU357" i="1" s="1"/>
  <c r="T357" i="1" s="1"/>
  <c r="AH357" i="1"/>
  <c r="AI357" i="1"/>
  <c r="CW357" i="1" s="1"/>
  <c r="V357" i="1" s="1"/>
  <c r="AI368" i="1" s="1"/>
  <c r="AJ357" i="1"/>
  <c r="CX357" i="1" s="1"/>
  <c r="W357" i="1" s="1"/>
  <c r="AJ368" i="1" s="1"/>
  <c r="CQ357" i="1"/>
  <c r="CR357" i="1"/>
  <c r="CS357" i="1"/>
  <c r="CV357" i="1"/>
  <c r="U357" i="1" s="1"/>
  <c r="GL357" i="1"/>
  <c r="GN357" i="1"/>
  <c r="GO357" i="1"/>
  <c r="GV357" i="1"/>
  <c r="HC357" i="1" s="1"/>
  <c r="GX357" i="1" s="1"/>
  <c r="C358" i="1"/>
  <c r="D358" i="1"/>
  <c r="AC358" i="1"/>
  <c r="P358" i="1" s="1"/>
  <c r="AD358" i="1"/>
  <c r="AE358" i="1"/>
  <c r="Q358" i="1" s="1"/>
  <c r="DV368" i="1" s="1"/>
  <c r="AF358" i="1"/>
  <c r="S358" i="1" s="1"/>
  <c r="AG358" i="1"/>
  <c r="CU358" i="1" s="1"/>
  <c r="T358" i="1" s="1"/>
  <c r="AH358" i="1"/>
  <c r="CV358" i="1" s="1"/>
  <c r="U358" i="1" s="1"/>
  <c r="AI358" i="1"/>
  <c r="CW358" i="1" s="1"/>
  <c r="V358" i="1" s="1"/>
  <c r="AJ358" i="1"/>
  <c r="CQ358" i="1"/>
  <c r="CX358" i="1"/>
  <c r="W358" i="1" s="1"/>
  <c r="GL358" i="1"/>
  <c r="GN358" i="1"/>
  <c r="GO358" i="1"/>
  <c r="FU368" i="1" s="1"/>
  <c r="EL368" i="1" s="1"/>
  <c r="GV358" i="1"/>
  <c r="HC358" i="1" s="1"/>
  <c r="GX358" i="1" s="1"/>
  <c r="C359" i="1"/>
  <c r="D359" i="1"/>
  <c r="Q359" i="1"/>
  <c r="W359" i="1"/>
  <c r="AC359" i="1"/>
  <c r="AD359" i="1"/>
  <c r="AE359" i="1"/>
  <c r="R359" i="1" s="1"/>
  <c r="AF359" i="1"/>
  <c r="S359" i="1" s="1"/>
  <c r="AG359" i="1"/>
  <c r="CU359" i="1" s="1"/>
  <c r="T359" i="1" s="1"/>
  <c r="AH359" i="1"/>
  <c r="AI359" i="1"/>
  <c r="AJ359" i="1"/>
  <c r="CR359" i="1"/>
  <c r="CS359" i="1"/>
  <c r="CT359" i="1"/>
  <c r="CV359" i="1"/>
  <c r="U359" i="1" s="1"/>
  <c r="CW359" i="1"/>
  <c r="V359" i="1" s="1"/>
  <c r="CX359" i="1"/>
  <c r="GL359" i="1"/>
  <c r="GN359" i="1"/>
  <c r="GO359" i="1"/>
  <c r="GV359" i="1"/>
  <c r="HC359" i="1"/>
  <c r="GX359" i="1" s="1"/>
  <c r="C360" i="1"/>
  <c r="D360" i="1"/>
  <c r="Q360" i="1"/>
  <c r="R360" i="1"/>
  <c r="U360" i="1"/>
  <c r="V360" i="1"/>
  <c r="W360" i="1"/>
  <c r="AC360" i="1"/>
  <c r="AB360" i="1" s="1"/>
  <c r="AD360" i="1"/>
  <c r="AE360" i="1"/>
  <c r="AF360" i="1"/>
  <c r="S360" i="1" s="1"/>
  <c r="AG360" i="1"/>
  <c r="AH360" i="1"/>
  <c r="AI360" i="1"/>
  <c r="CW360" i="1" s="1"/>
  <c r="AJ360" i="1"/>
  <c r="CQ360" i="1"/>
  <c r="CR360" i="1"/>
  <c r="CS360" i="1"/>
  <c r="CT360" i="1"/>
  <c r="CU360" i="1"/>
  <c r="T360" i="1" s="1"/>
  <c r="CV360" i="1"/>
  <c r="CX360" i="1"/>
  <c r="GL360" i="1"/>
  <c r="GN360" i="1"/>
  <c r="GO360" i="1"/>
  <c r="GV360" i="1"/>
  <c r="HC360" i="1"/>
  <c r="GX360" i="1" s="1"/>
  <c r="C361" i="1"/>
  <c r="D361" i="1"/>
  <c r="P361" i="1"/>
  <c r="Q361" i="1"/>
  <c r="R361" i="1"/>
  <c r="AC361" i="1"/>
  <c r="AE361" i="1"/>
  <c r="AD361" i="1" s="1"/>
  <c r="AF361" i="1"/>
  <c r="S361" i="1" s="1"/>
  <c r="AG361" i="1"/>
  <c r="CU361" i="1" s="1"/>
  <c r="T361" i="1" s="1"/>
  <c r="AH361" i="1"/>
  <c r="CV361" i="1" s="1"/>
  <c r="U361" i="1" s="1"/>
  <c r="AI361" i="1"/>
  <c r="CW361" i="1" s="1"/>
  <c r="V361" i="1" s="1"/>
  <c r="AJ361" i="1"/>
  <c r="CX361" i="1" s="1"/>
  <c r="W361" i="1" s="1"/>
  <c r="CP361" i="1"/>
  <c r="O361" i="1" s="1"/>
  <c r="CQ361" i="1"/>
  <c r="CR361" i="1"/>
  <c r="CS361" i="1"/>
  <c r="GL361" i="1"/>
  <c r="GN361" i="1"/>
  <c r="GO361" i="1"/>
  <c r="CC368" i="1" s="1"/>
  <c r="GV361" i="1"/>
  <c r="HC361" i="1"/>
  <c r="GX361" i="1" s="1"/>
  <c r="C362" i="1"/>
  <c r="D362" i="1"/>
  <c r="AC362" i="1"/>
  <c r="P362" i="1" s="1"/>
  <c r="AE362" i="1"/>
  <c r="Q362" i="1" s="1"/>
  <c r="AF362" i="1"/>
  <c r="AG362" i="1"/>
  <c r="CU362" i="1" s="1"/>
  <c r="T362" i="1" s="1"/>
  <c r="AH362" i="1"/>
  <c r="CV362" i="1" s="1"/>
  <c r="U362" i="1" s="1"/>
  <c r="AI362" i="1"/>
  <c r="CW362" i="1" s="1"/>
  <c r="V362" i="1" s="1"/>
  <c r="AJ362" i="1"/>
  <c r="CX362" i="1"/>
  <c r="W362" i="1" s="1"/>
  <c r="EB368" i="1" s="1"/>
  <c r="GL362" i="1"/>
  <c r="GN362" i="1"/>
  <c r="FT368" i="1" s="1"/>
  <c r="GO362" i="1"/>
  <c r="GV362" i="1"/>
  <c r="HC362" i="1" s="1"/>
  <c r="GX362" i="1" s="1"/>
  <c r="C363" i="1"/>
  <c r="D363" i="1"/>
  <c r="U363" i="1"/>
  <c r="AC363" i="1"/>
  <c r="P363" i="1" s="1"/>
  <c r="AE363" i="1"/>
  <c r="AD363" i="1" s="1"/>
  <c r="AB363" i="1" s="1"/>
  <c r="AF363" i="1"/>
  <c r="S363" i="1" s="1"/>
  <c r="AG363" i="1"/>
  <c r="AH363" i="1"/>
  <c r="AI363" i="1"/>
  <c r="AJ363" i="1"/>
  <c r="CT363" i="1"/>
  <c r="CU363" i="1"/>
  <c r="T363" i="1" s="1"/>
  <c r="CV363" i="1"/>
  <c r="CW363" i="1"/>
  <c r="V363" i="1" s="1"/>
  <c r="CX363" i="1"/>
  <c r="W363" i="1" s="1"/>
  <c r="GL363" i="1"/>
  <c r="GN363" i="1"/>
  <c r="GO363" i="1"/>
  <c r="GV363" i="1"/>
  <c r="HC363" i="1" s="1"/>
  <c r="GX363" i="1" s="1"/>
  <c r="C364" i="1"/>
  <c r="D364" i="1"/>
  <c r="P364" i="1"/>
  <c r="CP364" i="1" s="1"/>
  <c r="O364" i="1" s="1"/>
  <c r="Q364" i="1"/>
  <c r="R364" i="1"/>
  <c r="S364" i="1"/>
  <c r="X364" i="1" s="1"/>
  <c r="T364" i="1"/>
  <c r="AC364" i="1"/>
  <c r="AB364" i="1" s="1"/>
  <c r="AD364" i="1"/>
  <c r="AE364" i="1"/>
  <c r="AF364" i="1"/>
  <c r="AG364" i="1"/>
  <c r="AH364" i="1"/>
  <c r="AI364" i="1"/>
  <c r="AJ364" i="1"/>
  <c r="CX364" i="1" s="1"/>
  <c r="W364" i="1" s="1"/>
  <c r="CQ364" i="1"/>
  <c r="CR364" i="1"/>
  <c r="CS364" i="1"/>
  <c r="CT364" i="1"/>
  <c r="CU364" i="1"/>
  <c r="CV364" i="1"/>
  <c r="U364" i="1" s="1"/>
  <c r="CW364" i="1"/>
  <c r="V364" i="1" s="1"/>
  <c r="GL364" i="1"/>
  <c r="GN364" i="1"/>
  <c r="GO364" i="1"/>
  <c r="GV364" i="1"/>
  <c r="GX364" i="1"/>
  <c r="HC364" i="1"/>
  <c r="C365" i="1"/>
  <c r="D365" i="1"/>
  <c r="W365" i="1"/>
  <c r="AC365" i="1"/>
  <c r="P365" i="1" s="1"/>
  <c r="AE365" i="1"/>
  <c r="AF365" i="1"/>
  <c r="S365" i="1" s="1"/>
  <c r="AG365" i="1"/>
  <c r="CU365" i="1" s="1"/>
  <c r="T365" i="1" s="1"/>
  <c r="AH365" i="1"/>
  <c r="CV365" i="1" s="1"/>
  <c r="U365" i="1" s="1"/>
  <c r="AI365" i="1"/>
  <c r="CW365" i="1" s="1"/>
  <c r="V365" i="1" s="1"/>
  <c r="AJ365" i="1"/>
  <c r="CQ365" i="1"/>
  <c r="CX365" i="1"/>
  <c r="GL365" i="1"/>
  <c r="GN365" i="1"/>
  <c r="CB368" i="1" s="1"/>
  <c r="GO365" i="1"/>
  <c r="GV365" i="1"/>
  <c r="HC365" i="1" s="1"/>
  <c r="GX365" i="1" s="1"/>
  <c r="C366" i="1"/>
  <c r="D366" i="1"/>
  <c r="R366" i="1"/>
  <c r="AC366" i="1"/>
  <c r="P366" i="1" s="1"/>
  <c r="AD366" i="1"/>
  <c r="AE366" i="1"/>
  <c r="Q366" i="1" s="1"/>
  <c r="AF366" i="1"/>
  <c r="S366" i="1" s="1"/>
  <c r="AG366" i="1"/>
  <c r="CU366" i="1" s="1"/>
  <c r="T366" i="1" s="1"/>
  <c r="AH366" i="1"/>
  <c r="AI366" i="1"/>
  <c r="AJ366" i="1"/>
  <c r="CR366" i="1"/>
  <c r="CS366" i="1"/>
  <c r="CV366" i="1"/>
  <c r="U366" i="1" s="1"/>
  <c r="CW366" i="1"/>
  <c r="V366" i="1" s="1"/>
  <c r="CX366" i="1"/>
  <c r="W366" i="1" s="1"/>
  <c r="GL366" i="1"/>
  <c r="GN366" i="1"/>
  <c r="GO366" i="1"/>
  <c r="GV366" i="1"/>
  <c r="GX366" i="1"/>
  <c r="HC366" i="1"/>
  <c r="B368" i="1"/>
  <c r="B355" i="1" s="1"/>
  <c r="C368" i="1"/>
  <c r="C355" i="1" s="1"/>
  <c r="D368" i="1"/>
  <c r="F368" i="1"/>
  <c r="F355" i="1" s="1"/>
  <c r="G368" i="1"/>
  <c r="G355" i="1" s="1"/>
  <c r="AO368" i="1"/>
  <c r="AO355" i="1" s="1"/>
  <c r="AP368" i="1"/>
  <c r="BB368" i="1"/>
  <c r="BB355" i="1" s="1"/>
  <c r="BD368" i="1"/>
  <c r="BX368" i="1"/>
  <c r="CG368" i="1" s="1"/>
  <c r="BY368" i="1"/>
  <c r="BY355" i="1" s="1"/>
  <c r="BZ368" i="1"/>
  <c r="AQ368" i="1" s="1"/>
  <c r="CK368" i="1"/>
  <c r="CK355" i="1" s="1"/>
  <c r="CL368" i="1"/>
  <c r="CL355" i="1" s="1"/>
  <c r="CM368" i="1"/>
  <c r="CM355" i="1" s="1"/>
  <c r="EG368" i="1"/>
  <c r="EG398" i="1" s="1"/>
  <c r="EH368" i="1"/>
  <c r="ET368" i="1"/>
  <c r="ET355" i="1" s="1"/>
  <c r="EV368" i="1"/>
  <c r="FP368" i="1"/>
  <c r="FQ368" i="1"/>
  <c r="GC368" i="1"/>
  <c r="GC355" i="1" s="1"/>
  <c r="GD368" i="1"/>
  <c r="GD355" i="1" s="1"/>
  <c r="GE368" i="1"/>
  <c r="GE355" i="1" s="1"/>
  <c r="F372" i="1"/>
  <c r="P372" i="1"/>
  <c r="F381" i="1"/>
  <c r="P381" i="1"/>
  <c r="B398" i="1"/>
  <c r="B351" i="1" s="1"/>
  <c r="C398" i="1"/>
  <c r="C351" i="1" s="1"/>
  <c r="D398" i="1"/>
  <c r="D351" i="1" s="1"/>
  <c r="F398" i="1"/>
  <c r="F351" i="1" s="1"/>
  <c r="G398" i="1"/>
  <c r="G351" i="1" s="1"/>
  <c r="BB398" i="1"/>
  <c r="BB351" i="1" s="1"/>
  <c r="ET398" i="1"/>
  <c r="P411" i="1" s="1"/>
  <c r="F411" i="1"/>
  <c r="D428" i="1"/>
  <c r="E430" i="1"/>
  <c r="Z430" i="1"/>
  <c r="AA430" i="1"/>
  <c r="AB430" i="1"/>
  <c r="AC430" i="1"/>
  <c r="AD430" i="1"/>
  <c r="AE430" i="1"/>
  <c r="AF430" i="1"/>
  <c r="AG430" i="1"/>
  <c r="AH430" i="1"/>
  <c r="AI430" i="1"/>
  <c r="AJ430" i="1"/>
  <c r="AK430" i="1"/>
  <c r="AL430" i="1"/>
  <c r="AM430" i="1"/>
  <c r="AN430" i="1"/>
  <c r="BE430" i="1"/>
  <c r="BF430" i="1"/>
  <c r="BG430" i="1"/>
  <c r="BH430" i="1"/>
  <c r="BI430" i="1"/>
  <c r="BJ430" i="1"/>
  <c r="BK430" i="1"/>
  <c r="BL430" i="1"/>
  <c r="BM430" i="1"/>
  <c r="BN430" i="1"/>
  <c r="BO430" i="1"/>
  <c r="BP430" i="1"/>
  <c r="BQ430" i="1"/>
  <c r="BR430" i="1"/>
  <c r="BS430" i="1"/>
  <c r="BT430" i="1"/>
  <c r="BU430" i="1"/>
  <c r="BV430" i="1"/>
  <c r="BW430" i="1"/>
  <c r="BX430" i="1"/>
  <c r="BY430" i="1"/>
  <c r="BZ430" i="1"/>
  <c r="CA430" i="1"/>
  <c r="CB430" i="1"/>
  <c r="CC430" i="1"/>
  <c r="CD430" i="1"/>
  <c r="CE430" i="1"/>
  <c r="CF430" i="1"/>
  <c r="CG430" i="1"/>
  <c r="CH430" i="1"/>
  <c r="CI430" i="1"/>
  <c r="CJ430" i="1"/>
  <c r="CK430" i="1"/>
  <c r="CL430" i="1"/>
  <c r="CM430" i="1"/>
  <c r="CN430" i="1"/>
  <c r="CO430" i="1"/>
  <c r="CP430" i="1"/>
  <c r="CQ430" i="1"/>
  <c r="CR430" i="1"/>
  <c r="CS430" i="1"/>
  <c r="CT430" i="1"/>
  <c r="CU430" i="1"/>
  <c r="CV430" i="1"/>
  <c r="CW430" i="1"/>
  <c r="CX430" i="1"/>
  <c r="CY430" i="1"/>
  <c r="CZ430" i="1"/>
  <c r="DA430" i="1"/>
  <c r="DB430" i="1"/>
  <c r="DC430" i="1"/>
  <c r="DD430" i="1"/>
  <c r="DE430" i="1"/>
  <c r="DF430" i="1"/>
  <c r="DR430" i="1"/>
  <c r="DS430" i="1"/>
  <c r="DT430" i="1"/>
  <c r="DU430" i="1"/>
  <c r="DV430" i="1"/>
  <c r="DW430" i="1"/>
  <c r="DX430" i="1"/>
  <c r="DY430" i="1"/>
  <c r="DZ430" i="1"/>
  <c r="EA430" i="1"/>
  <c r="EB430" i="1"/>
  <c r="EC430" i="1"/>
  <c r="ED430" i="1"/>
  <c r="EE430" i="1"/>
  <c r="EF430" i="1"/>
  <c r="EW430" i="1"/>
  <c r="EX430" i="1"/>
  <c r="EY430" i="1"/>
  <c r="EZ430" i="1"/>
  <c r="FA430" i="1"/>
  <c r="FB430" i="1"/>
  <c r="FC430" i="1"/>
  <c r="FD430" i="1"/>
  <c r="FE430" i="1"/>
  <c r="FF430" i="1"/>
  <c r="FG430" i="1"/>
  <c r="FH430" i="1"/>
  <c r="FI430" i="1"/>
  <c r="FJ430" i="1"/>
  <c r="FK430" i="1"/>
  <c r="FL430" i="1"/>
  <c r="FM430" i="1"/>
  <c r="FN430" i="1"/>
  <c r="FO430" i="1"/>
  <c r="FP430" i="1"/>
  <c r="FQ430" i="1"/>
  <c r="FR430" i="1"/>
  <c r="FS430" i="1"/>
  <c r="FT430" i="1"/>
  <c r="FU430" i="1"/>
  <c r="FV430" i="1"/>
  <c r="FW430" i="1"/>
  <c r="FX430" i="1"/>
  <c r="FY430" i="1"/>
  <c r="FZ430" i="1"/>
  <c r="GA430" i="1"/>
  <c r="GB430" i="1"/>
  <c r="GC430" i="1"/>
  <c r="GD430" i="1"/>
  <c r="GE430" i="1"/>
  <c r="GF430" i="1"/>
  <c r="GG430" i="1"/>
  <c r="GH430" i="1"/>
  <c r="GI430" i="1"/>
  <c r="GJ430" i="1"/>
  <c r="GK430" i="1"/>
  <c r="GL430" i="1"/>
  <c r="GM430" i="1"/>
  <c r="GN430" i="1"/>
  <c r="GO430" i="1"/>
  <c r="GP430" i="1"/>
  <c r="GQ430" i="1"/>
  <c r="GR430" i="1"/>
  <c r="GS430" i="1"/>
  <c r="GT430" i="1"/>
  <c r="GU430" i="1"/>
  <c r="GV430" i="1"/>
  <c r="GW430" i="1"/>
  <c r="GX430" i="1"/>
  <c r="D432" i="1"/>
  <c r="E434" i="1"/>
  <c r="Z434" i="1"/>
  <c r="AA434" i="1"/>
  <c r="AM434" i="1"/>
  <c r="AN434" i="1"/>
  <c r="BE434" i="1"/>
  <c r="BF434" i="1"/>
  <c r="BG434" i="1"/>
  <c r="BH434" i="1"/>
  <c r="BI434" i="1"/>
  <c r="BJ434" i="1"/>
  <c r="BK434" i="1"/>
  <c r="BL434" i="1"/>
  <c r="BM434" i="1"/>
  <c r="BN434" i="1"/>
  <c r="BO434" i="1"/>
  <c r="BP434" i="1"/>
  <c r="BQ434" i="1"/>
  <c r="BR434" i="1"/>
  <c r="BS434" i="1"/>
  <c r="BT434" i="1"/>
  <c r="BU434" i="1"/>
  <c r="BV434" i="1"/>
  <c r="BW434" i="1"/>
  <c r="CN434" i="1"/>
  <c r="CO434" i="1"/>
  <c r="CP434" i="1"/>
  <c r="CQ434" i="1"/>
  <c r="CR434" i="1"/>
  <c r="CS434" i="1"/>
  <c r="CT434" i="1"/>
  <c r="CU434" i="1"/>
  <c r="CV434" i="1"/>
  <c r="CW434" i="1"/>
  <c r="CX434" i="1"/>
  <c r="CY434" i="1"/>
  <c r="CZ434" i="1"/>
  <c r="DA434" i="1"/>
  <c r="DB434" i="1"/>
  <c r="DC434" i="1"/>
  <c r="DD434" i="1"/>
  <c r="DE434" i="1"/>
  <c r="DF434" i="1"/>
  <c r="DR434" i="1"/>
  <c r="DS434" i="1"/>
  <c r="EE434" i="1"/>
  <c r="EF434" i="1"/>
  <c r="ET434" i="1"/>
  <c r="EW434" i="1"/>
  <c r="EX434" i="1"/>
  <c r="EY434" i="1"/>
  <c r="EZ434" i="1"/>
  <c r="FA434" i="1"/>
  <c r="FB434" i="1"/>
  <c r="FC434" i="1"/>
  <c r="FD434" i="1"/>
  <c r="FE434" i="1"/>
  <c r="FF434" i="1"/>
  <c r="FG434" i="1"/>
  <c r="FH434" i="1"/>
  <c r="FI434" i="1"/>
  <c r="FJ434" i="1"/>
  <c r="FK434" i="1"/>
  <c r="FL434" i="1"/>
  <c r="FM434" i="1"/>
  <c r="FN434" i="1"/>
  <c r="FO434" i="1"/>
  <c r="GF434" i="1"/>
  <c r="GG434" i="1"/>
  <c r="GH434" i="1"/>
  <c r="GI434" i="1"/>
  <c r="GJ434" i="1"/>
  <c r="GK434" i="1"/>
  <c r="GL434" i="1"/>
  <c r="GM434" i="1"/>
  <c r="GN434" i="1"/>
  <c r="GO434" i="1"/>
  <c r="GP434" i="1"/>
  <c r="GQ434" i="1"/>
  <c r="GR434" i="1"/>
  <c r="GS434" i="1"/>
  <c r="GT434" i="1"/>
  <c r="GU434" i="1"/>
  <c r="GV434" i="1"/>
  <c r="GW434" i="1"/>
  <c r="GX434" i="1"/>
  <c r="C436" i="1"/>
  <c r="D436" i="1"/>
  <c r="AC436" i="1"/>
  <c r="AE436" i="1"/>
  <c r="AF436" i="1"/>
  <c r="S436" i="1" s="1"/>
  <c r="AG436" i="1"/>
  <c r="AH436" i="1"/>
  <c r="CV436" i="1" s="1"/>
  <c r="U436" i="1" s="1"/>
  <c r="AI436" i="1"/>
  <c r="CW436" i="1" s="1"/>
  <c r="V436" i="1" s="1"/>
  <c r="AJ436" i="1"/>
  <c r="CU436" i="1"/>
  <c r="T436" i="1" s="1"/>
  <c r="CX436" i="1"/>
  <c r="W436" i="1" s="1"/>
  <c r="GL436" i="1"/>
  <c r="GN436" i="1"/>
  <c r="GO436" i="1"/>
  <c r="GV436" i="1"/>
  <c r="HC436" i="1" s="1"/>
  <c r="GX436" i="1" s="1"/>
  <c r="C437" i="1"/>
  <c r="D437" i="1"/>
  <c r="Q437" i="1"/>
  <c r="R437" i="1"/>
  <c r="T437" i="1"/>
  <c r="W437" i="1"/>
  <c r="X437" i="1"/>
  <c r="AC437" i="1"/>
  <c r="AB437" i="1" s="1"/>
  <c r="AD437" i="1"/>
  <c r="AE437" i="1"/>
  <c r="AF437" i="1"/>
  <c r="S437" i="1" s="1"/>
  <c r="AG437" i="1"/>
  <c r="AH437" i="1"/>
  <c r="AI437" i="1"/>
  <c r="AJ437" i="1"/>
  <c r="CQ437" i="1"/>
  <c r="CR437" i="1"/>
  <c r="CS437" i="1"/>
  <c r="CT437" i="1"/>
  <c r="CU437" i="1"/>
  <c r="CV437" i="1"/>
  <c r="U437" i="1" s="1"/>
  <c r="CW437" i="1"/>
  <c r="V437" i="1" s="1"/>
  <c r="CX437" i="1"/>
  <c r="GL437" i="1"/>
  <c r="GN437" i="1"/>
  <c r="GO437" i="1"/>
  <c r="GV437" i="1"/>
  <c r="HC437" i="1"/>
  <c r="GX437" i="1" s="1"/>
  <c r="C438" i="1"/>
  <c r="D438" i="1"/>
  <c r="P438" i="1"/>
  <c r="Q438" i="1"/>
  <c r="R438" i="1"/>
  <c r="S438" i="1"/>
  <c r="T438" i="1"/>
  <c r="AC438" i="1"/>
  <c r="AB438" i="1" s="1"/>
  <c r="AD438" i="1"/>
  <c r="AE438" i="1"/>
  <c r="AF438" i="1"/>
  <c r="CT438" i="1" s="1"/>
  <c r="AG438" i="1"/>
  <c r="AH438" i="1"/>
  <c r="AI438" i="1"/>
  <c r="CW438" i="1" s="1"/>
  <c r="V438" i="1" s="1"/>
  <c r="AJ438" i="1"/>
  <c r="CX438" i="1" s="1"/>
  <c r="W438" i="1" s="1"/>
  <c r="CP438" i="1"/>
  <c r="O438" i="1" s="1"/>
  <c r="CQ438" i="1"/>
  <c r="CR438" i="1"/>
  <c r="CS438" i="1"/>
  <c r="CU438" i="1"/>
  <c r="CV438" i="1"/>
  <c r="U438" i="1" s="1"/>
  <c r="GL438" i="1"/>
  <c r="GN438" i="1"/>
  <c r="GO438" i="1"/>
  <c r="GV438" i="1"/>
  <c r="HC438" i="1" s="1"/>
  <c r="GX438" i="1" s="1"/>
  <c r="C439" i="1"/>
  <c r="D439" i="1"/>
  <c r="AC439" i="1"/>
  <c r="P439" i="1" s="1"/>
  <c r="AE439" i="1"/>
  <c r="AF439" i="1"/>
  <c r="AG439" i="1"/>
  <c r="CU439" i="1" s="1"/>
  <c r="T439" i="1" s="1"/>
  <c r="AH439" i="1"/>
  <c r="CV439" i="1" s="1"/>
  <c r="U439" i="1" s="1"/>
  <c r="AI439" i="1"/>
  <c r="CW439" i="1" s="1"/>
  <c r="V439" i="1" s="1"/>
  <c r="AJ439" i="1"/>
  <c r="CQ439" i="1"/>
  <c r="CX439" i="1"/>
  <c r="W439" i="1" s="1"/>
  <c r="GL439" i="1"/>
  <c r="GN439" i="1"/>
  <c r="GO439" i="1"/>
  <c r="GV439" i="1"/>
  <c r="HC439" i="1"/>
  <c r="GX439" i="1" s="1"/>
  <c r="C440" i="1"/>
  <c r="D440" i="1"/>
  <c r="I440" i="1"/>
  <c r="CU441" i="3" s="1"/>
  <c r="K440" i="1"/>
  <c r="P440" i="1"/>
  <c r="AC440" i="1"/>
  <c r="AE440" i="1"/>
  <c r="R440" i="1" s="1"/>
  <c r="AF440" i="1"/>
  <c r="S440" i="1" s="1"/>
  <c r="AG440" i="1"/>
  <c r="CU440" i="1" s="1"/>
  <c r="T440" i="1" s="1"/>
  <c r="AH440" i="1"/>
  <c r="CV440" i="1" s="1"/>
  <c r="U440" i="1" s="1"/>
  <c r="AI440" i="1"/>
  <c r="CW440" i="1" s="1"/>
  <c r="V440" i="1" s="1"/>
  <c r="AJ440" i="1"/>
  <c r="CX440" i="1" s="1"/>
  <c r="W440" i="1" s="1"/>
  <c r="CQ440" i="1"/>
  <c r="GL440" i="1"/>
  <c r="GN440" i="1"/>
  <c r="GO440" i="1"/>
  <c r="GV440" i="1"/>
  <c r="HC440" i="1" s="1"/>
  <c r="GX440" i="1" s="1"/>
  <c r="C441" i="1"/>
  <c r="D441" i="1"/>
  <c r="I441" i="1"/>
  <c r="CU442" i="3" s="1"/>
  <c r="K441" i="1"/>
  <c r="AB441" i="1"/>
  <c r="AC441" i="1"/>
  <c r="P441" i="1" s="1"/>
  <c r="CP441" i="1" s="1"/>
  <c r="O441" i="1" s="1"/>
  <c r="AD441" i="1"/>
  <c r="AE441" i="1"/>
  <c r="Q441" i="1" s="1"/>
  <c r="AF441" i="1"/>
  <c r="S441" i="1" s="1"/>
  <c r="AG441" i="1"/>
  <c r="AH441" i="1"/>
  <c r="AI441" i="1"/>
  <c r="AJ441" i="1"/>
  <c r="CT441" i="1"/>
  <c r="CU441" i="1"/>
  <c r="T441" i="1" s="1"/>
  <c r="CV441" i="1"/>
  <c r="U441" i="1" s="1"/>
  <c r="CW441" i="1"/>
  <c r="V441" i="1" s="1"/>
  <c r="CX441" i="1"/>
  <c r="W441" i="1" s="1"/>
  <c r="GL441" i="1"/>
  <c r="GN441" i="1"/>
  <c r="GO441" i="1"/>
  <c r="GV441" i="1"/>
  <c r="HC441" i="1" s="1"/>
  <c r="GX441" i="1" s="1"/>
  <c r="C442" i="1"/>
  <c r="D442" i="1"/>
  <c r="Q442" i="1"/>
  <c r="R442" i="1"/>
  <c r="S442" i="1"/>
  <c r="X442" i="1" s="1"/>
  <c r="U442" i="1"/>
  <c r="V442" i="1"/>
  <c r="AC442" i="1"/>
  <c r="P442" i="1" s="1"/>
  <c r="AE442" i="1"/>
  <c r="AD442" i="1" s="1"/>
  <c r="AB442" i="1" s="1"/>
  <c r="AF442" i="1"/>
  <c r="AG442" i="1"/>
  <c r="AH442" i="1"/>
  <c r="AI442" i="1"/>
  <c r="AJ442" i="1"/>
  <c r="CX442" i="1" s="1"/>
  <c r="W442" i="1" s="1"/>
  <c r="CQ442" i="1"/>
  <c r="CR442" i="1"/>
  <c r="CS442" i="1"/>
  <c r="CT442" i="1"/>
  <c r="CU442" i="1"/>
  <c r="T442" i="1" s="1"/>
  <c r="AG458" i="1" s="1"/>
  <c r="CV442" i="1"/>
  <c r="CW442" i="1"/>
  <c r="GL442" i="1"/>
  <c r="GN442" i="1"/>
  <c r="GO442" i="1"/>
  <c r="GV442" i="1"/>
  <c r="HC442" i="1"/>
  <c r="GX442" i="1" s="1"/>
  <c r="C443" i="1"/>
  <c r="D443" i="1"/>
  <c r="P443" i="1"/>
  <c r="DU458" i="1" s="1"/>
  <c r="Q443" i="1"/>
  <c r="R443" i="1"/>
  <c r="AC443" i="1"/>
  <c r="AE443" i="1"/>
  <c r="AD443" i="1" s="1"/>
  <c r="AF443" i="1"/>
  <c r="S443" i="1" s="1"/>
  <c r="AG443" i="1"/>
  <c r="CU443" i="1" s="1"/>
  <c r="T443" i="1" s="1"/>
  <c r="DY458" i="1" s="1"/>
  <c r="AH443" i="1"/>
  <c r="CV443" i="1" s="1"/>
  <c r="U443" i="1" s="1"/>
  <c r="DZ458" i="1" s="1"/>
  <c r="AI443" i="1"/>
  <c r="CW443" i="1" s="1"/>
  <c r="V443" i="1" s="1"/>
  <c r="EA458" i="1" s="1"/>
  <c r="AJ443" i="1"/>
  <c r="CX443" i="1" s="1"/>
  <c r="W443" i="1" s="1"/>
  <c r="EB458" i="1" s="1"/>
  <c r="CQ443" i="1"/>
  <c r="CR443" i="1"/>
  <c r="CS443" i="1"/>
  <c r="GL443" i="1"/>
  <c r="GN443" i="1"/>
  <c r="GO443" i="1"/>
  <c r="GV443" i="1"/>
  <c r="GX443" i="1"/>
  <c r="HC443" i="1"/>
  <c r="C444" i="1"/>
  <c r="D444" i="1"/>
  <c r="AC444" i="1"/>
  <c r="P444" i="1" s="1"/>
  <c r="AE444" i="1"/>
  <c r="Q444" i="1" s="1"/>
  <c r="AD458" i="1" s="1"/>
  <c r="AF444" i="1"/>
  <c r="S444" i="1" s="1"/>
  <c r="AG444" i="1"/>
  <c r="CU444" i="1" s="1"/>
  <c r="T444" i="1" s="1"/>
  <c r="AH444" i="1"/>
  <c r="CV444" i="1" s="1"/>
  <c r="U444" i="1" s="1"/>
  <c r="AI444" i="1"/>
  <c r="CW444" i="1" s="1"/>
  <c r="V444" i="1" s="1"/>
  <c r="AJ444" i="1"/>
  <c r="CX444" i="1"/>
  <c r="W444" i="1" s="1"/>
  <c r="GL444" i="1"/>
  <c r="GN444" i="1"/>
  <c r="GO444" i="1"/>
  <c r="GV444" i="1"/>
  <c r="HC444" i="1" s="1"/>
  <c r="GX444" i="1" s="1"/>
  <c r="C445" i="1"/>
  <c r="D445" i="1"/>
  <c r="R445" i="1"/>
  <c r="AB445" i="1"/>
  <c r="AC445" i="1"/>
  <c r="P445" i="1" s="1"/>
  <c r="AD445" i="1"/>
  <c r="AE445" i="1"/>
  <c r="Q445" i="1" s="1"/>
  <c r="AF445" i="1"/>
  <c r="S445" i="1" s="1"/>
  <c r="AG445" i="1"/>
  <c r="AH445" i="1"/>
  <c r="AI445" i="1"/>
  <c r="AJ445" i="1"/>
  <c r="CQ445" i="1"/>
  <c r="CS445" i="1"/>
  <c r="CT445" i="1"/>
  <c r="CU445" i="1"/>
  <c r="T445" i="1" s="1"/>
  <c r="CV445" i="1"/>
  <c r="U445" i="1" s="1"/>
  <c r="CW445" i="1"/>
  <c r="V445" i="1" s="1"/>
  <c r="CX445" i="1"/>
  <c r="W445" i="1" s="1"/>
  <c r="GL445" i="1"/>
  <c r="GN445" i="1"/>
  <c r="GO445" i="1"/>
  <c r="GV445" i="1"/>
  <c r="HC445" i="1"/>
  <c r="GX445" i="1" s="1"/>
  <c r="C446" i="1"/>
  <c r="D446" i="1"/>
  <c r="P446" i="1"/>
  <c r="Q446" i="1"/>
  <c r="R446" i="1"/>
  <c r="S446" i="1"/>
  <c r="X446" i="1" s="1"/>
  <c r="U446" i="1"/>
  <c r="AC446" i="1"/>
  <c r="AE446" i="1"/>
  <c r="AD446" i="1" s="1"/>
  <c r="AB446" i="1" s="1"/>
  <c r="AF446" i="1"/>
  <c r="AG446" i="1"/>
  <c r="CU446" i="1" s="1"/>
  <c r="T446" i="1" s="1"/>
  <c r="AH446" i="1"/>
  <c r="AI446" i="1"/>
  <c r="CW446" i="1" s="1"/>
  <c r="V446" i="1" s="1"/>
  <c r="AJ446" i="1"/>
  <c r="CX446" i="1" s="1"/>
  <c r="W446" i="1" s="1"/>
  <c r="CQ446" i="1"/>
  <c r="CR446" i="1"/>
  <c r="CS446" i="1"/>
  <c r="CT446" i="1"/>
  <c r="CV446" i="1"/>
  <c r="GL446" i="1"/>
  <c r="GN446" i="1"/>
  <c r="GO446" i="1"/>
  <c r="GV446" i="1"/>
  <c r="HC446" i="1"/>
  <c r="GX446" i="1" s="1"/>
  <c r="C447" i="1"/>
  <c r="D447" i="1"/>
  <c r="P447" i="1"/>
  <c r="AC447" i="1"/>
  <c r="AE447" i="1"/>
  <c r="Q447" i="1" s="1"/>
  <c r="AF447" i="1"/>
  <c r="S447" i="1" s="1"/>
  <c r="AG447" i="1"/>
  <c r="CU447" i="1" s="1"/>
  <c r="T447" i="1" s="1"/>
  <c r="AH447" i="1"/>
  <c r="CV447" i="1" s="1"/>
  <c r="U447" i="1" s="1"/>
  <c r="AI447" i="1"/>
  <c r="CW447" i="1" s="1"/>
  <c r="V447" i="1" s="1"/>
  <c r="AJ447" i="1"/>
  <c r="CX447" i="1" s="1"/>
  <c r="W447" i="1" s="1"/>
  <c r="CQ447" i="1"/>
  <c r="GL447" i="1"/>
  <c r="GN447" i="1"/>
  <c r="GO447" i="1"/>
  <c r="GV447" i="1"/>
  <c r="HC447" i="1" s="1"/>
  <c r="GX447" i="1" s="1"/>
  <c r="C449" i="1"/>
  <c r="D449" i="1"/>
  <c r="AC449" i="1"/>
  <c r="P449" i="1" s="1"/>
  <c r="AE449" i="1"/>
  <c r="Q449" i="1" s="1"/>
  <c r="AF449" i="1"/>
  <c r="S449" i="1" s="1"/>
  <c r="AG449" i="1"/>
  <c r="AH449" i="1"/>
  <c r="AI449" i="1"/>
  <c r="AJ449" i="1"/>
  <c r="CT449" i="1"/>
  <c r="CU449" i="1"/>
  <c r="T449" i="1" s="1"/>
  <c r="CV449" i="1"/>
  <c r="U449" i="1" s="1"/>
  <c r="CW449" i="1"/>
  <c r="V449" i="1" s="1"/>
  <c r="CX449" i="1"/>
  <c r="W449" i="1" s="1"/>
  <c r="GL449" i="1"/>
  <c r="GN449" i="1"/>
  <c r="GO449" i="1"/>
  <c r="GV449" i="1"/>
  <c r="HC449" i="1" s="1"/>
  <c r="GX449" i="1" s="1"/>
  <c r="C450" i="1"/>
  <c r="D450" i="1"/>
  <c r="W450" i="1"/>
  <c r="AC450" i="1"/>
  <c r="AB450" i="1" s="1"/>
  <c r="AE450" i="1"/>
  <c r="AD450" i="1" s="1"/>
  <c r="AF450" i="1"/>
  <c r="S450" i="1" s="1"/>
  <c r="AG450" i="1"/>
  <c r="AH450" i="1"/>
  <c r="AI450" i="1"/>
  <c r="AJ450" i="1"/>
  <c r="CQ450" i="1"/>
  <c r="CR450" i="1"/>
  <c r="CS450" i="1"/>
  <c r="CT450" i="1"/>
  <c r="CU450" i="1"/>
  <c r="T450" i="1" s="1"/>
  <c r="CV450" i="1"/>
  <c r="U450" i="1" s="1"/>
  <c r="CW450" i="1"/>
  <c r="V450" i="1" s="1"/>
  <c r="CX450" i="1"/>
  <c r="GL450" i="1"/>
  <c r="GN450" i="1"/>
  <c r="GO450" i="1"/>
  <c r="GV450" i="1"/>
  <c r="HC450" i="1" s="1"/>
  <c r="GX450" i="1" s="1"/>
  <c r="C451" i="1"/>
  <c r="D451" i="1"/>
  <c r="P451" i="1"/>
  <c r="Q451" i="1"/>
  <c r="CP451" i="1" s="1"/>
  <c r="O451" i="1" s="1"/>
  <c r="R451" i="1"/>
  <c r="S451" i="1"/>
  <c r="X451" i="1" s="1"/>
  <c r="AC451" i="1"/>
  <c r="AE451" i="1"/>
  <c r="AD451" i="1" s="1"/>
  <c r="AF451" i="1"/>
  <c r="AG451" i="1"/>
  <c r="AH451" i="1"/>
  <c r="AI451" i="1"/>
  <c r="CW451" i="1" s="1"/>
  <c r="V451" i="1" s="1"/>
  <c r="AJ451" i="1"/>
  <c r="CX451" i="1" s="1"/>
  <c r="W451" i="1" s="1"/>
  <c r="CQ451" i="1"/>
  <c r="CR451" i="1"/>
  <c r="CS451" i="1"/>
  <c r="CT451" i="1"/>
  <c r="CU451" i="1"/>
  <c r="T451" i="1" s="1"/>
  <c r="CV451" i="1"/>
  <c r="U451" i="1" s="1"/>
  <c r="GL451" i="1"/>
  <c r="GN451" i="1"/>
  <c r="GO451" i="1"/>
  <c r="GV451" i="1"/>
  <c r="HC451" i="1"/>
  <c r="GX451" i="1" s="1"/>
  <c r="C452" i="1"/>
  <c r="D452" i="1"/>
  <c r="AC452" i="1"/>
  <c r="P452" i="1" s="1"/>
  <c r="CP452" i="1" s="1"/>
  <c r="O452" i="1" s="1"/>
  <c r="AD452" i="1"/>
  <c r="AE452" i="1"/>
  <c r="Q452" i="1" s="1"/>
  <c r="AF452" i="1"/>
  <c r="S452" i="1" s="1"/>
  <c r="AG452" i="1"/>
  <c r="CU452" i="1" s="1"/>
  <c r="T452" i="1" s="1"/>
  <c r="AH452" i="1"/>
  <c r="CV452" i="1" s="1"/>
  <c r="U452" i="1" s="1"/>
  <c r="AI452" i="1"/>
  <c r="CW452" i="1" s="1"/>
  <c r="V452" i="1" s="1"/>
  <c r="AJ452" i="1"/>
  <c r="CQ452" i="1"/>
  <c r="CX452" i="1"/>
  <c r="W452" i="1" s="1"/>
  <c r="GL452" i="1"/>
  <c r="GN452" i="1"/>
  <c r="GO452" i="1"/>
  <c r="GV452" i="1"/>
  <c r="HC452" i="1"/>
  <c r="GX452" i="1" s="1"/>
  <c r="C453" i="1"/>
  <c r="D453" i="1"/>
  <c r="AC453" i="1"/>
  <c r="AE453" i="1"/>
  <c r="AD453" i="1" s="1"/>
  <c r="AF453" i="1"/>
  <c r="S453" i="1" s="1"/>
  <c r="AG453" i="1"/>
  <c r="CU453" i="1" s="1"/>
  <c r="T453" i="1" s="1"/>
  <c r="AH453" i="1"/>
  <c r="AI453" i="1"/>
  <c r="AJ453" i="1"/>
  <c r="CS453" i="1"/>
  <c r="CT453" i="1"/>
  <c r="CV453" i="1"/>
  <c r="U453" i="1" s="1"/>
  <c r="CW453" i="1"/>
  <c r="V453" i="1" s="1"/>
  <c r="CX453" i="1"/>
  <c r="W453" i="1" s="1"/>
  <c r="GL453" i="1"/>
  <c r="GN453" i="1"/>
  <c r="GO453" i="1"/>
  <c r="GV453" i="1"/>
  <c r="HC453" i="1"/>
  <c r="GX453" i="1" s="1"/>
  <c r="C454" i="1"/>
  <c r="D454" i="1"/>
  <c r="R454" i="1"/>
  <c r="S454" i="1"/>
  <c r="X454" i="1" s="1"/>
  <c r="U454" i="1"/>
  <c r="V454" i="1"/>
  <c r="AC454" i="1"/>
  <c r="AE454" i="1"/>
  <c r="AD454" i="1" s="1"/>
  <c r="AF454" i="1"/>
  <c r="AG454" i="1"/>
  <c r="AH454" i="1"/>
  <c r="AI454" i="1"/>
  <c r="AJ454" i="1"/>
  <c r="CQ454" i="1"/>
  <c r="CR454" i="1"/>
  <c r="CS454" i="1"/>
  <c r="CT454" i="1"/>
  <c r="CU454" i="1"/>
  <c r="T454" i="1" s="1"/>
  <c r="CV454" i="1"/>
  <c r="CW454" i="1"/>
  <c r="CX454" i="1"/>
  <c r="W454" i="1" s="1"/>
  <c r="GL454" i="1"/>
  <c r="GN454" i="1"/>
  <c r="GO454" i="1"/>
  <c r="GV454" i="1"/>
  <c r="HC454" i="1" s="1"/>
  <c r="GX454" i="1" s="1"/>
  <c r="C455" i="1"/>
  <c r="D455" i="1"/>
  <c r="P455" i="1"/>
  <c r="Q455" i="1"/>
  <c r="CP455" i="1" s="1"/>
  <c r="O455" i="1" s="1"/>
  <c r="AC455" i="1"/>
  <c r="AE455" i="1"/>
  <c r="R455" i="1" s="1"/>
  <c r="AF455" i="1"/>
  <c r="S455" i="1" s="1"/>
  <c r="AG455" i="1"/>
  <c r="CU455" i="1" s="1"/>
  <c r="T455" i="1" s="1"/>
  <c r="AH455" i="1"/>
  <c r="CV455" i="1" s="1"/>
  <c r="U455" i="1" s="1"/>
  <c r="AI455" i="1"/>
  <c r="CW455" i="1" s="1"/>
  <c r="V455" i="1" s="1"/>
  <c r="AJ455" i="1"/>
  <c r="CX455" i="1" s="1"/>
  <c r="W455" i="1" s="1"/>
  <c r="CQ455" i="1"/>
  <c r="CR455" i="1"/>
  <c r="CS455" i="1"/>
  <c r="CT455" i="1"/>
  <c r="GL455" i="1"/>
  <c r="GN455" i="1"/>
  <c r="GO455" i="1"/>
  <c r="GV455" i="1"/>
  <c r="HC455" i="1"/>
  <c r="GX455" i="1" s="1"/>
  <c r="C456" i="1"/>
  <c r="D456" i="1"/>
  <c r="AC456" i="1"/>
  <c r="P456" i="1" s="1"/>
  <c r="CP456" i="1" s="1"/>
  <c r="O456" i="1" s="1"/>
  <c r="AE456" i="1"/>
  <c r="Q456" i="1" s="1"/>
  <c r="AF456" i="1"/>
  <c r="S456" i="1" s="1"/>
  <c r="AG456" i="1"/>
  <c r="AH456" i="1"/>
  <c r="AI456" i="1"/>
  <c r="AJ456" i="1"/>
  <c r="CU456" i="1"/>
  <c r="T456" i="1" s="1"/>
  <c r="CV456" i="1"/>
  <c r="U456" i="1" s="1"/>
  <c r="CW456" i="1"/>
  <c r="V456" i="1" s="1"/>
  <c r="CX456" i="1"/>
  <c r="W456" i="1" s="1"/>
  <c r="GL456" i="1"/>
  <c r="GN456" i="1"/>
  <c r="GO456" i="1"/>
  <c r="GV456" i="1"/>
  <c r="HC456" i="1"/>
  <c r="GX456" i="1" s="1"/>
  <c r="B458" i="1"/>
  <c r="B434" i="1" s="1"/>
  <c r="C458" i="1"/>
  <c r="C434" i="1" s="1"/>
  <c r="D458" i="1"/>
  <c r="D434" i="1" s="1"/>
  <c r="F458" i="1"/>
  <c r="F434" i="1" s="1"/>
  <c r="G458" i="1"/>
  <c r="G434" i="1" s="1"/>
  <c r="AO458" i="1"/>
  <c r="AO488" i="1" s="1"/>
  <c r="AP458" i="1"/>
  <c r="F467" i="1" s="1"/>
  <c r="AQ458" i="1"/>
  <c r="F468" i="1" s="1"/>
  <c r="BB458" i="1"/>
  <c r="BB434" i="1" s="1"/>
  <c r="BX458" i="1"/>
  <c r="BX434" i="1" s="1"/>
  <c r="BY458" i="1"/>
  <c r="CI458" i="1" s="1"/>
  <c r="BZ458" i="1"/>
  <c r="BZ434" i="1" s="1"/>
  <c r="CB458" i="1"/>
  <c r="CB434" i="1" s="1"/>
  <c r="CC458" i="1"/>
  <c r="CC434" i="1" s="1"/>
  <c r="CK458" i="1"/>
  <c r="CK434" i="1" s="1"/>
  <c r="CL458" i="1"/>
  <c r="CL434" i="1" s="1"/>
  <c r="CM458" i="1"/>
  <c r="CM434" i="1" s="1"/>
  <c r="EG458" i="1"/>
  <c r="EG434" i="1" s="1"/>
  <c r="EH458" i="1"/>
  <c r="EH434" i="1" s="1"/>
  <c r="EI458" i="1"/>
  <c r="EI434" i="1" s="1"/>
  <c r="ET458" i="1"/>
  <c r="ET488" i="1" s="1"/>
  <c r="FP458" i="1"/>
  <c r="FP434" i="1" s="1"/>
  <c r="FQ458" i="1"/>
  <c r="FQ434" i="1" s="1"/>
  <c r="FR458" i="1"/>
  <c r="FR434" i="1" s="1"/>
  <c r="FT458" i="1"/>
  <c r="FT434" i="1" s="1"/>
  <c r="FU458" i="1"/>
  <c r="FU434" i="1" s="1"/>
  <c r="GC458" i="1"/>
  <c r="GC434" i="1" s="1"/>
  <c r="GD458" i="1"/>
  <c r="GD434" i="1" s="1"/>
  <c r="GE458" i="1"/>
  <c r="GE434" i="1" s="1"/>
  <c r="F462" i="1"/>
  <c r="P462" i="1"/>
  <c r="F471" i="1"/>
  <c r="P471" i="1"/>
  <c r="B488" i="1"/>
  <c r="B430" i="1" s="1"/>
  <c r="C488" i="1"/>
  <c r="C430" i="1" s="1"/>
  <c r="D488" i="1"/>
  <c r="D430" i="1" s="1"/>
  <c r="F488" i="1"/>
  <c r="F430" i="1" s="1"/>
  <c r="G488" i="1"/>
  <c r="G430" i="1" s="1"/>
  <c r="EG488" i="1"/>
  <c r="EG430" i="1" s="1"/>
  <c r="B518" i="1"/>
  <c r="B18" i="1" s="1"/>
  <c r="C518" i="1"/>
  <c r="C18" i="1" s="1"/>
  <c r="D518" i="1"/>
  <c r="D18" i="1" s="1"/>
  <c r="F518" i="1"/>
  <c r="F18" i="1" s="1"/>
  <c r="G518" i="1"/>
  <c r="G18" i="1" s="1"/>
  <c r="F12" i="6"/>
  <c r="G12" i="6"/>
  <c r="J158" i="7" l="1"/>
  <c r="J218" i="7"/>
  <c r="H158" i="7"/>
  <c r="H218" i="7"/>
  <c r="J205" i="7"/>
  <c r="CZ449" i="1"/>
  <c r="Y449" i="1"/>
  <c r="X449" i="1"/>
  <c r="CY449" i="1"/>
  <c r="DO458" i="1"/>
  <c r="EB434" i="1"/>
  <c r="AG434" i="1"/>
  <c r="T458" i="1"/>
  <c r="EA434" i="1"/>
  <c r="DN458" i="1"/>
  <c r="CZ444" i="1"/>
  <c r="X444" i="1"/>
  <c r="AK458" i="1" s="1"/>
  <c r="Y444" i="1"/>
  <c r="CY444" i="1"/>
  <c r="X443" i="1"/>
  <c r="EC458" i="1" s="1"/>
  <c r="Y443" i="1"/>
  <c r="ED458" i="1" s="1"/>
  <c r="CY443" i="1"/>
  <c r="DX458" i="1"/>
  <c r="CZ443" i="1"/>
  <c r="AJ355" i="1"/>
  <c r="W368" i="1"/>
  <c r="AD434" i="1"/>
  <c r="Q458" i="1"/>
  <c r="CP444" i="1"/>
  <c r="O444" i="1" s="1"/>
  <c r="AB443" i="1"/>
  <c r="AB454" i="1"/>
  <c r="CZ445" i="1"/>
  <c r="X445" i="1"/>
  <c r="Y445" i="1"/>
  <c r="CY445" i="1"/>
  <c r="X452" i="1"/>
  <c r="GM452" i="1" s="1"/>
  <c r="GP452" i="1" s="1"/>
  <c r="Y452" i="1"/>
  <c r="CY452" i="1"/>
  <c r="CZ452" i="1"/>
  <c r="AJ458" i="1"/>
  <c r="CY453" i="1"/>
  <c r="CZ453" i="1"/>
  <c r="Y453" i="1"/>
  <c r="X453" i="1"/>
  <c r="CP445" i="1"/>
  <c r="O445" i="1" s="1"/>
  <c r="DV458" i="1"/>
  <c r="DO368" i="1"/>
  <c r="EB355" i="1"/>
  <c r="GM455" i="1"/>
  <c r="GP455" i="1" s="1"/>
  <c r="AB451" i="1"/>
  <c r="P501" i="1"/>
  <c r="ET430" i="1"/>
  <c r="DL458" i="1"/>
  <c r="DY434" i="1"/>
  <c r="CJ458" i="1"/>
  <c r="AC458" i="1"/>
  <c r="CP442" i="1"/>
  <c r="O442" i="1" s="1"/>
  <c r="CP449" i="1"/>
  <c r="O449" i="1" s="1"/>
  <c r="GM449" i="1" s="1"/>
  <c r="GP449" i="1" s="1"/>
  <c r="DU434" i="1"/>
  <c r="FW458" i="1"/>
  <c r="FX458" i="1"/>
  <c r="FZ458" i="1"/>
  <c r="DH458" i="1"/>
  <c r="GB458" i="1"/>
  <c r="X447" i="1"/>
  <c r="Y447" i="1"/>
  <c r="CY447" i="1"/>
  <c r="CZ447" i="1"/>
  <c r="AI458" i="1"/>
  <c r="DZ434" i="1"/>
  <c r="DM458" i="1"/>
  <c r="AH458" i="1"/>
  <c r="AB453" i="1"/>
  <c r="AO430" i="1"/>
  <c r="F492" i="1"/>
  <c r="X441" i="1"/>
  <c r="GM441" i="1" s="1"/>
  <c r="GP441" i="1" s="1"/>
  <c r="Y441" i="1"/>
  <c r="CY441" i="1"/>
  <c r="CZ441" i="1"/>
  <c r="X440" i="1"/>
  <c r="Y440" i="1"/>
  <c r="CY440" i="1"/>
  <c r="CZ440" i="1"/>
  <c r="CI434" i="1"/>
  <c r="AZ458" i="1"/>
  <c r="CY456" i="1"/>
  <c r="X456" i="1"/>
  <c r="GM456" i="1" s="1"/>
  <c r="GP456" i="1" s="1"/>
  <c r="Y456" i="1"/>
  <c r="CZ456" i="1"/>
  <c r="X455" i="1"/>
  <c r="Y455" i="1"/>
  <c r="CY455" i="1"/>
  <c r="CZ455" i="1"/>
  <c r="Y450" i="1"/>
  <c r="CY450" i="1"/>
  <c r="CZ450" i="1"/>
  <c r="X450" i="1"/>
  <c r="CP447" i="1"/>
  <c r="O447" i="1" s="1"/>
  <c r="AQ355" i="1"/>
  <c r="F378" i="1"/>
  <c r="AQ398" i="1"/>
  <c r="AX269" i="1"/>
  <c r="F296" i="1"/>
  <c r="AD449" i="1"/>
  <c r="AB449" i="1" s="1"/>
  <c r="CP443" i="1"/>
  <c r="O443" i="1" s="1"/>
  <c r="S439" i="1"/>
  <c r="CT439" i="1"/>
  <c r="BY434" i="1"/>
  <c r="Q439" i="1"/>
  <c r="R439" i="1"/>
  <c r="CR439" i="1"/>
  <c r="CS439" i="1"/>
  <c r="AX368" i="1"/>
  <c r="CG355" i="1"/>
  <c r="GM361" i="1"/>
  <c r="GP361" i="1" s="1"/>
  <c r="EA368" i="1"/>
  <c r="AI355" i="1"/>
  <c r="V368" i="1"/>
  <c r="DV269" i="1"/>
  <c r="DI289" i="1"/>
  <c r="F307" i="1"/>
  <c r="AT269" i="1"/>
  <c r="CR278" i="1"/>
  <c r="CS278" i="1"/>
  <c r="AD278" i="1"/>
  <c r="AD444" i="1"/>
  <c r="AD439" i="1"/>
  <c r="AQ434" i="1"/>
  <c r="BD355" i="1"/>
  <c r="F393" i="1"/>
  <c r="BD398" i="1"/>
  <c r="DZ368" i="1"/>
  <c r="CP439" i="1"/>
  <c r="O439" i="1" s="1"/>
  <c r="AP434" i="1"/>
  <c r="AS368" i="1"/>
  <c r="CB355" i="1"/>
  <c r="X359" i="1"/>
  <c r="Y359" i="1"/>
  <c r="CY359" i="1"/>
  <c r="DY368" i="1"/>
  <c r="AG368" i="1"/>
  <c r="AG269" i="1"/>
  <c r="T289" i="1"/>
  <c r="Q454" i="1"/>
  <c r="AB444" i="1"/>
  <c r="X436" i="1"/>
  <c r="CY436" i="1"/>
  <c r="AO434" i="1"/>
  <c r="AP355" i="1"/>
  <c r="F377" i="1"/>
  <c r="AP398" i="1"/>
  <c r="X358" i="1"/>
  <c r="DX368" i="1"/>
  <c r="Y358" i="1"/>
  <c r="CY358" i="1"/>
  <c r="CZ358" i="1"/>
  <c r="FW269" i="1"/>
  <c r="EN289" i="1"/>
  <c r="CJ269" i="1"/>
  <c r="BA289" i="1"/>
  <c r="AD456" i="1"/>
  <c r="AB456" i="1" s="1"/>
  <c r="EV458" i="1"/>
  <c r="BD458" i="1"/>
  <c r="P454" i="1"/>
  <c r="CP454" i="1" s="1"/>
  <c r="O454" i="1" s="1"/>
  <c r="AB452" i="1"/>
  <c r="R450" i="1"/>
  <c r="AD447" i="1"/>
  <c r="AB447" i="1" s="1"/>
  <c r="Q436" i="1"/>
  <c r="R436" i="1"/>
  <c r="CR436" i="1"/>
  <c r="CS436" i="1"/>
  <c r="FY368" i="1"/>
  <c r="S362" i="1"/>
  <c r="CT362" i="1"/>
  <c r="DV355" i="1"/>
  <c r="DI368" i="1"/>
  <c r="AQ488" i="1"/>
  <c r="EU458" i="1"/>
  <c r="BC458" i="1"/>
  <c r="AD455" i="1"/>
  <c r="AB455" i="1" s="1"/>
  <c r="Q450" i="1"/>
  <c r="CR445" i="1"/>
  <c r="AD440" i="1"/>
  <c r="AB440" i="1" s="1"/>
  <c r="AD436" i="1"/>
  <c r="AB436" i="1" s="1"/>
  <c r="P393" i="1"/>
  <c r="EV355" i="1"/>
  <c r="EV398" i="1"/>
  <c r="CY363" i="1"/>
  <c r="CZ363" i="1"/>
  <c r="X363" i="1"/>
  <c r="X361" i="1"/>
  <c r="Y361" i="1"/>
  <c r="CY361" i="1"/>
  <c r="CZ361" i="1"/>
  <c r="P359" i="1"/>
  <c r="CQ359" i="1"/>
  <c r="AB359" i="1"/>
  <c r="AB357" i="1"/>
  <c r="CR276" i="1"/>
  <c r="CS276" i="1"/>
  <c r="AD276" i="1"/>
  <c r="AB276" i="1" s="1"/>
  <c r="AP488" i="1"/>
  <c r="P468" i="1"/>
  <c r="CR453" i="1"/>
  <c r="P450" i="1"/>
  <c r="CP450" i="1" s="1"/>
  <c r="O450" i="1" s="1"/>
  <c r="GM450" i="1" s="1"/>
  <c r="GP450" i="1" s="1"/>
  <c r="CS441" i="1"/>
  <c r="P436" i="1"/>
  <c r="CP436" i="1" s="1"/>
  <c r="O436" i="1" s="1"/>
  <c r="GM436" i="1" s="1"/>
  <c r="GP436" i="1" s="1"/>
  <c r="CQ436" i="1"/>
  <c r="CP362" i="1"/>
  <c r="O362" i="1" s="1"/>
  <c r="CP358" i="1"/>
  <c r="O358" i="1" s="1"/>
  <c r="X357" i="1"/>
  <c r="Y357" i="1"/>
  <c r="CY357" i="1"/>
  <c r="CZ357" i="1"/>
  <c r="AF368" i="1"/>
  <c r="CP357" i="1"/>
  <c r="O357" i="1" s="1"/>
  <c r="CP285" i="1"/>
  <c r="O285" i="1" s="1"/>
  <c r="CT456" i="1"/>
  <c r="CQ453" i="1"/>
  <c r="R453" i="1"/>
  <c r="CS449" i="1"/>
  <c r="CR441" i="1"/>
  <c r="Y436" i="1"/>
  <c r="EH398" i="1"/>
  <c r="P377" i="1"/>
  <c r="EH355" i="1"/>
  <c r="AB361" i="1"/>
  <c r="S283" i="1"/>
  <c r="CT283" i="1"/>
  <c r="P467" i="1"/>
  <c r="AF458" i="1"/>
  <c r="CS456" i="1"/>
  <c r="Q453" i="1"/>
  <c r="CZ451" i="1"/>
  <c r="CR449" i="1"/>
  <c r="CT444" i="1"/>
  <c r="CQ441" i="1"/>
  <c r="R441" i="1"/>
  <c r="P402" i="1"/>
  <c r="EG351" i="1"/>
  <c r="Y363" i="1"/>
  <c r="CR456" i="1"/>
  <c r="P453" i="1"/>
  <c r="CT452" i="1"/>
  <c r="CY451" i="1"/>
  <c r="CQ449" i="1"/>
  <c r="R449" i="1"/>
  <c r="CS444" i="1"/>
  <c r="X438" i="1"/>
  <c r="GM438" i="1" s="1"/>
  <c r="GP438" i="1" s="1"/>
  <c r="Y438" i="1"/>
  <c r="CY438" i="1"/>
  <c r="CZ438" i="1"/>
  <c r="CZ359" i="1"/>
  <c r="CJ368" i="1"/>
  <c r="Q269" i="1"/>
  <c r="F301" i="1"/>
  <c r="GA458" i="1"/>
  <c r="CQ456" i="1"/>
  <c r="R456" i="1"/>
  <c r="CS452" i="1"/>
  <c r="Y451" i="1"/>
  <c r="GM451" i="1" s="1"/>
  <c r="GP451" i="1" s="1"/>
  <c r="CZ446" i="1"/>
  <c r="CR444" i="1"/>
  <c r="Y366" i="1"/>
  <c r="CY366" i="1"/>
  <c r="CZ366" i="1"/>
  <c r="GB368" i="1"/>
  <c r="EP269" i="1"/>
  <c r="P296" i="1"/>
  <c r="CP283" i="1"/>
  <c r="O283" i="1" s="1"/>
  <c r="CZ454" i="1"/>
  <c r="CR452" i="1"/>
  <c r="CT447" i="1"/>
  <c r="CY446" i="1"/>
  <c r="CQ444" i="1"/>
  <c r="R444" i="1"/>
  <c r="AE458" i="1" s="1"/>
  <c r="X365" i="1"/>
  <c r="Y365" i="1"/>
  <c r="CY365" i="1"/>
  <c r="CZ365" i="1"/>
  <c r="X360" i="1"/>
  <c r="Y360" i="1"/>
  <c r="CY360" i="1"/>
  <c r="CZ360" i="1"/>
  <c r="U226" i="1"/>
  <c r="BB488" i="1"/>
  <c r="FY458" i="1"/>
  <c r="CG458" i="1"/>
  <c r="CY454" i="1"/>
  <c r="R452" i="1"/>
  <c r="CS447" i="1"/>
  <c r="Y446" i="1"/>
  <c r="CZ442" i="1"/>
  <c r="CT440" i="1"/>
  <c r="Q365" i="1"/>
  <c r="R365" i="1"/>
  <c r="CR365" i="1"/>
  <c r="CS365" i="1"/>
  <c r="AD365" i="1"/>
  <c r="AB365" i="1" s="1"/>
  <c r="AT368" i="1"/>
  <c r="CC355" i="1"/>
  <c r="EL355" i="1"/>
  <c r="EL398" i="1"/>
  <c r="P386" i="1"/>
  <c r="EL269" i="1"/>
  <c r="P307" i="1"/>
  <c r="CP446" i="1"/>
  <c r="O446" i="1" s="1"/>
  <c r="P492" i="1"/>
  <c r="Y454" i="1"/>
  <c r="CR447" i="1"/>
  <c r="CT443" i="1"/>
  <c r="CY442" i="1"/>
  <c r="CS440" i="1"/>
  <c r="CP366" i="1"/>
  <c r="O366" i="1" s="1"/>
  <c r="GM366" i="1" s="1"/>
  <c r="GP366" i="1" s="1"/>
  <c r="CP365" i="1"/>
  <c r="O365" i="1" s="1"/>
  <c r="GM365" i="1" s="1"/>
  <c r="GP365" i="1" s="1"/>
  <c r="AH368" i="1"/>
  <c r="EI488" i="1"/>
  <c r="EL458" i="1"/>
  <c r="AT458" i="1"/>
  <c r="R447" i="1"/>
  <c r="DW458" i="1" s="1"/>
  <c r="Y442" i="1"/>
  <c r="CR440" i="1"/>
  <c r="CZ436" i="1"/>
  <c r="X366" i="1"/>
  <c r="EK368" i="1"/>
  <c r="FT355" i="1"/>
  <c r="FR368" i="1"/>
  <c r="GA368" i="1" s="1"/>
  <c r="FU355" i="1"/>
  <c r="EH488" i="1"/>
  <c r="EK458" i="1"/>
  <c r="AS458" i="1"/>
  <c r="Y437" i="1"/>
  <c r="CY437" i="1"/>
  <c r="CZ437" i="1"/>
  <c r="W235" i="1"/>
  <c r="GM229" i="1"/>
  <c r="GN229" i="1" s="1"/>
  <c r="GM225" i="1"/>
  <c r="GO225" i="1" s="1"/>
  <c r="CQ279" i="1"/>
  <c r="FR272" i="1"/>
  <c r="FQ289" i="1" s="1"/>
  <c r="AB366" i="1"/>
  <c r="AD362" i="1"/>
  <c r="AB362" i="1" s="1"/>
  <c r="S286" i="1"/>
  <c r="CT286" i="1"/>
  <c r="X285" i="1"/>
  <c r="Y285" i="1"/>
  <c r="CY285" i="1"/>
  <c r="CZ285" i="1"/>
  <c r="Q281" i="1"/>
  <c r="R281" i="1"/>
  <c r="AU269" i="1"/>
  <c r="FT170" i="1"/>
  <c r="EK237" i="1"/>
  <c r="FX289" i="1"/>
  <c r="CR286" i="1"/>
  <c r="CS286" i="1"/>
  <c r="S278" i="1"/>
  <c r="CT278" i="1"/>
  <c r="S276" i="1"/>
  <c r="CT276" i="1"/>
  <c r="T235" i="1"/>
  <c r="U228" i="1"/>
  <c r="GM198" i="1"/>
  <c r="GN198" i="1" s="1"/>
  <c r="GM192" i="1"/>
  <c r="GO192" i="1" s="1"/>
  <c r="EU368" i="1"/>
  <c r="BC368" i="1"/>
  <c r="CS363" i="1"/>
  <c r="FP355" i="1"/>
  <c r="P286" i="1"/>
  <c r="CQ286" i="1"/>
  <c r="CR283" i="1"/>
  <c r="CS283" i="1"/>
  <c r="AD283" i="1"/>
  <c r="V281" i="1"/>
  <c r="AB280" i="1"/>
  <c r="X271" i="1"/>
  <c r="AK289" i="1" s="1"/>
  <c r="Y271" i="1"/>
  <c r="AL289" i="1" s="1"/>
  <c r="CY271" i="1"/>
  <c r="CZ271" i="1"/>
  <c r="FQ170" i="1"/>
  <c r="GA237" i="1"/>
  <c r="Y232" i="1"/>
  <c r="W230" i="1"/>
  <c r="AB223" i="1"/>
  <c r="AB439" i="1"/>
  <c r="CR363" i="1"/>
  <c r="P360" i="1"/>
  <c r="CP360" i="1" s="1"/>
  <c r="O360" i="1" s="1"/>
  <c r="AB358" i="1"/>
  <c r="AB283" i="1"/>
  <c r="P276" i="1"/>
  <c r="CQ276" i="1"/>
  <c r="AF269" i="1"/>
  <c r="FP170" i="1"/>
  <c r="FY237" i="1"/>
  <c r="CB170" i="1"/>
  <c r="AS237" i="1"/>
  <c r="CY232" i="1"/>
  <c r="X232" i="1"/>
  <c r="V230" i="1"/>
  <c r="AO398" i="1"/>
  <c r="CT366" i="1"/>
  <c r="CQ363" i="1"/>
  <c r="R363" i="1"/>
  <c r="AE368" i="1" s="1"/>
  <c r="F303" i="1"/>
  <c r="EI289" i="1"/>
  <c r="DM289" i="1"/>
  <c r="Y282" i="1"/>
  <c r="CY282" i="1"/>
  <c r="CZ282" i="1"/>
  <c r="CP282" i="1"/>
  <c r="O282" i="1" s="1"/>
  <c r="GM282" i="1" s="1"/>
  <c r="GP282" i="1" s="1"/>
  <c r="X280" i="1"/>
  <c r="GM280" i="1" s="1"/>
  <c r="GP280" i="1" s="1"/>
  <c r="Y280" i="1"/>
  <c r="CY280" i="1"/>
  <c r="CZ280" i="1"/>
  <c r="S234" i="1"/>
  <c r="CT234" i="1"/>
  <c r="S231" i="1"/>
  <c r="CT231" i="1"/>
  <c r="U230" i="1"/>
  <c r="CP222" i="1"/>
  <c r="O222" i="1" s="1"/>
  <c r="GM222" i="1" s="1"/>
  <c r="GO222" i="1" s="1"/>
  <c r="Q440" i="1"/>
  <c r="CP440" i="1" s="1"/>
  <c r="O440" i="1" s="1"/>
  <c r="GM440" i="1" s="1"/>
  <c r="GP440" i="1" s="1"/>
  <c r="P437" i="1"/>
  <c r="CP437" i="1" s="1"/>
  <c r="O437" i="1" s="1"/>
  <c r="GM437" i="1" s="1"/>
  <c r="GP437" i="1" s="1"/>
  <c r="CT436" i="1"/>
  <c r="Q363" i="1"/>
  <c r="CP363" i="1" s="1"/>
  <c r="O363" i="1" s="1"/>
  <c r="GM363" i="1" s="1"/>
  <c r="GP363" i="1" s="1"/>
  <c r="P302" i="1"/>
  <c r="DL289" i="1"/>
  <c r="R283" i="1"/>
  <c r="FR271" i="1"/>
  <c r="BY289" i="1" s="1"/>
  <c r="AC289" i="1"/>
  <c r="CR234" i="1"/>
  <c r="CS234" i="1"/>
  <c r="AD234" i="1"/>
  <c r="CR231" i="1"/>
  <c r="CS231" i="1"/>
  <c r="AD231" i="1"/>
  <c r="AB231" i="1" s="1"/>
  <c r="CT228" i="1"/>
  <c r="X227" i="1"/>
  <c r="GM227" i="1" s="1"/>
  <c r="GO227" i="1" s="1"/>
  <c r="Y227" i="1"/>
  <c r="CY227" i="1"/>
  <c r="CZ227" i="1"/>
  <c r="W226" i="1"/>
  <c r="BZ355" i="1"/>
  <c r="EG289" i="1"/>
  <c r="AJ269" i="1"/>
  <c r="W289" i="1"/>
  <c r="CP287" i="1"/>
  <c r="O287" i="1" s="1"/>
  <c r="Q283" i="1"/>
  <c r="BY170" i="1"/>
  <c r="CI237" i="1"/>
  <c r="P234" i="1"/>
  <c r="CP232" i="1"/>
  <c r="O232" i="1" s="1"/>
  <c r="P231" i="1"/>
  <c r="CP231" i="1" s="1"/>
  <c r="O231" i="1" s="1"/>
  <c r="CR228" i="1"/>
  <c r="CS228" i="1"/>
  <c r="V226" i="1"/>
  <c r="CI368" i="1"/>
  <c r="CQ366" i="1"/>
  <c r="CS362" i="1"/>
  <c r="ET351" i="1"/>
  <c r="AI269" i="1"/>
  <c r="V289" i="1"/>
  <c r="CW417" i="3"/>
  <c r="CX417" i="3"/>
  <c r="Q278" i="1"/>
  <c r="CP278" i="1" s="1"/>
  <c r="O278" i="1" s="1"/>
  <c r="R278" i="1"/>
  <c r="EI237" i="1"/>
  <c r="BX170" i="1"/>
  <c r="CG237" i="1"/>
  <c r="CR235" i="1"/>
  <c r="CS235" i="1"/>
  <c r="AB227" i="1"/>
  <c r="CZ364" i="1"/>
  <c r="CR362" i="1"/>
  <c r="CT358" i="1"/>
  <c r="BX355" i="1"/>
  <c r="AO289" i="1"/>
  <c r="BX269" i="1"/>
  <c r="AH269" i="1"/>
  <c r="U289" i="1"/>
  <c r="Y287" i="1"/>
  <c r="CW425" i="3"/>
  <c r="CX425" i="3"/>
  <c r="Q286" i="1"/>
  <c r="R286" i="1"/>
  <c r="CR284" i="1"/>
  <c r="CS284" i="1"/>
  <c r="T281" i="1"/>
  <c r="EH237" i="1"/>
  <c r="GX235" i="1"/>
  <c r="AD235" i="1"/>
  <c r="Q234" i="1"/>
  <c r="R234" i="1"/>
  <c r="X233" i="1"/>
  <c r="GM233" i="1" s="1"/>
  <c r="GN233" i="1" s="1"/>
  <c r="Y233" i="1"/>
  <c r="CY233" i="1"/>
  <c r="CZ233" i="1"/>
  <c r="CQ228" i="1"/>
  <c r="CT365" i="1"/>
  <c r="CY364" i="1"/>
  <c r="CQ362" i="1"/>
  <c r="R362" i="1"/>
  <c r="CS358" i="1"/>
  <c r="EV289" i="1"/>
  <c r="DH289" i="1"/>
  <c r="BD289" i="1"/>
  <c r="CY287" i="1"/>
  <c r="X287" i="1"/>
  <c r="AD284" i="1"/>
  <c r="AB284" i="1" s="1"/>
  <c r="S281" i="1"/>
  <c r="AB275" i="1"/>
  <c r="EG237" i="1"/>
  <c r="P235" i="1"/>
  <c r="CQ235" i="1"/>
  <c r="Q231" i="1"/>
  <c r="R231" i="1"/>
  <c r="W231" i="1"/>
  <c r="Y364" i="1"/>
  <c r="GM364" i="1" s="1"/>
  <c r="GP364" i="1" s="1"/>
  <c r="CR358" i="1"/>
  <c r="EU289" i="1"/>
  <c r="BC289" i="1"/>
  <c r="CP284" i="1"/>
  <c r="O284" i="1" s="1"/>
  <c r="CR281" i="1"/>
  <c r="CS281" i="1"/>
  <c r="AB277" i="1"/>
  <c r="CP271" i="1"/>
  <c r="O271" i="1" s="1"/>
  <c r="AB235" i="1"/>
  <c r="CP221" i="1"/>
  <c r="O221" i="1" s="1"/>
  <c r="GM206" i="1"/>
  <c r="GO206" i="1" s="1"/>
  <c r="CT361" i="1"/>
  <c r="R358" i="1"/>
  <c r="P308" i="1"/>
  <c r="BB289" i="1"/>
  <c r="W286" i="1"/>
  <c r="AD281" i="1"/>
  <c r="AB281" i="1" s="1"/>
  <c r="AQ237" i="1"/>
  <c r="GX231" i="1"/>
  <c r="AB226" i="1"/>
  <c r="V202" i="1"/>
  <c r="ES289" i="1"/>
  <c r="Y284" i="1"/>
  <c r="GX281" i="1"/>
  <c r="P281" i="1"/>
  <c r="CP281" i="1" s="1"/>
  <c r="O281" i="1" s="1"/>
  <c r="CQ281" i="1"/>
  <c r="AP237" i="1"/>
  <c r="GX234" i="1"/>
  <c r="AB285" i="1"/>
  <c r="CZ284" i="1"/>
  <c r="X284" i="1"/>
  <c r="S272" i="1"/>
  <c r="CT272" i="1"/>
  <c r="AO237" i="1"/>
  <c r="T202" i="1"/>
  <c r="W278" i="1"/>
  <c r="X224" i="1"/>
  <c r="Y224" i="1"/>
  <c r="CY224" i="1"/>
  <c r="CZ224" i="1"/>
  <c r="W223" i="1"/>
  <c r="P219" i="1"/>
  <c r="CQ219" i="1"/>
  <c r="AB219" i="1"/>
  <c r="S211" i="1"/>
  <c r="CT211" i="1"/>
  <c r="AB195" i="1"/>
  <c r="P195" i="1"/>
  <c r="CQ195" i="1"/>
  <c r="X190" i="1"/>
  <c r="Y190" i="1"/>
  <c r="CY190" i="1"/>
  <c r="CZ190" i="1"/>
  <c r="V188" i="1"/>
  <c r="CU389" i="3"/>
  <c r="CV389" i="3"/>
  <c r="CX389" i="3"/>
  <c r="CX393" i="3"/>
  <c r="CX392" i="3"/>
  <c r="CW391" i="3"/>
  <c r="R211" i="1"/>
  <c r="CR211" i="1"/>
  <c r="CS211" i="1"/>
  <c r="AD211" i="1"/>
  <c r="X209" i="1"/>
  <c r="GM209" i="1" s="1"/>
  <c r="GO209" i="1" s="1"/>
  <c r="Y209" i="1"/>
  <c r="CY209" i="1"/>
  <c r="CZ209" i="1"/>
  <c r="X192" i="1"/>
  <c r="CY192" i="1"/>
  <c r="Y192" i="1"/>
  <c r="CZ192" i="1"/>
  <c r="U188" i="1"/>
  <c r="Q219" i="1"/>
  <c r="R219" i="1"/>
  <c r="AB218" i="1"/>
  <c r="AB211" i="1"/>
  <c r="CT178" i="1"/>
  <c r="X218" i="1"/>
  <c r="GM218" i="1" s="1"/>
  <c r="GO218" i="1" s="1"/>
  <c r="Y218" i="1"/>
  <c r="CY218" i="1"/>
  <c r="CZ218" i="1"/>
  <c r="X213" i="1"/>
  <c r="GM213" i="1" s="1"/>
  <c r="GO213" i="1" s="1"/>
  <c r="Y213" i="1"/>
  <c r="CY213" i="1"/>
  <c r="CZ213" i="1"/>
  <c r="Q211" i="1"/>
  <c r="CP211" i="1" s="1"/>
  <c r="O211" i="1" s="1"/>
  <c r="S193" i="1"/>
  <c r="CT193" i="1"/>
  <c r="P187" i="1"/>
  <c r="CP187" i="1" s="1"/>
  <c r="O187" i="1" s="1"/>
  <c r="GM187" i="1" s="1"/>
  <c r="GN187" i="1" s="1"/>
  <c r="CQ187" i="1"/>
  <c r="AB187" i="1"/>
  <c r="CT179" i="1"/>
  <c r="Q177" i="1"/>
  <c r="CP177" i="1" s="1"/>
  <c r="O177" i="1" s="1"/>
  <c r="R177" i="1"/>
  <c r="S177" i="1"/>
  <c r="AD224" i="1"/>
  <c r="AB224" i="1" s="1"/>
  <c r="GX219" i="1"/>
  <c r="P216" i="1"/>
  <c r="CP216" i="1" s="1"/>
  <c r="O216" i="1" s="1"/>
  <c r="GM216" i="1" s="1"/>
  <c r="GO216" i="1" s="1"/>
  <c r="CQ216" i="1"/>
  <c r="X203" i="1"/>
  <c r="GM203" i="1" s="1"/>
  <c r="GN203" i="1" s="1"/>
  <c r="Y203" i="1"/>
  <c r="CY203" i="1"/>
  <c r="CZ203" i="1"/>
  <c r="AB182" i="1"/>
  <c r="CU381" i="3"/>
  <c r="CV381" i="3"/>
  <c r="CX381" i="3"/>
  <c r="CX384" i="3"/>
  <c r="CW383" i="3"/>
  <c r="AB216" i="1"/>
  <c r="AB210" i="1"/>
  <c r="CR180" i="1"/>
  <c r="CS180" i="1"/>
  <c r="X180" i="1"/>
  <c r="CY180" i="1"/>
  <c r="AD180" i="1"/>
  <c r="P179" i="1"/>
  <c r="AD272" i="1"/>
  <c r="AB272" i="1" s="1"/>
  <c r="CW411" i="3"/>
  <c r="CX411" i="3"/>
  <c r="CW410" i="3"/>
  <c r="CX410" i="3"/>
  <c r="CU409" i="3"/>
  <c r="CV409" i="3"/>
  <c r="CX412" i="3"/>
  <c r="K230" i="1"/>
  <c r="CZ216" i="1"/>
  <c r="Y216" i="1"/>
  <c r="X194" i="1"/>
  <c r="Y194" i="1"/>
  <c r="CY194" i="1"/>
  <c r="X191" i="1"/>
  <c r="Y191" i="1"/>
  <c r="CY191" i="1"/>
  <c r="CZ191" i="1"/>
  <c r="CP191" i="1"/>
  <c r="O191" i="1" s="1"/>
  <c r="GM191" i="1" s="1"/>
  <c r="GN191" i="1" s="1"/>
  <c r="CY185" i="1"/>
  <c r="CZ185" i="1"/>
  <c r="X185" i="1"/>
  <c r="GM185" i="1" s="1"/>
  <c r="GO185" i="1" s="1"/>
  <c r="Y185" i="1"/>
  <c r="CW419" i="3"/>
  <c r="CX419" i="3"/>
  <c r="AB234" i="1"/>
  <c r="I230" i="1"/>
  <c r="AD227" i="1"/>
  <c r="I226" i="1"/>
  <c r="R225" i="1"/>
  <c r="I223" i="1"/>
  <c r="R222" i="1"/>
  <c r="CY216" i="1"/>
  <c r="W214" i="1"/>
  <c r="X210" i="1"/>
  <c r="GM210" i="1" s="1"/>
  <c r="GO210" i="1" s="1"/>
  <c r="Y210" i="1"/>
  <c r="CY210" i="1"/>
  <c r="CZ210" i="1"/>
  <c r="T207" i="1"/>
  <c r="Q194" i="1"/>
  <c r="R194" i="1"/>
  <c r="CR194" i="1"/>
  <c r="CS194" i="1"/>
  <c r="AD194" i="1"/>
  <c r="Y180" i="1"/>
  <c r="AB278" i="1"/>
  <c r="BZ269" i="1"/>
  <c r="R232" i="1"/>
  <c r="S215" i="1"/>
  <c r="CT215" i="1"/>
  <c r="V214" i="1"/>
  <c r="P208" i="1"/>
  <c r="CP208" i="1" s="1"/>
  <c r="O208" i="1" s="1"/>
  <c r="GM208" i="1" s="1"/>
  <c r="GO208" i="1" s="1"/>
  <c r="CQ208" i="1"/>
  <c r="S207" i="1"/>
  <c r="CT207" i="1"/>
  <c r="X205" i="1"/>
  <c r="GM205" i="1" s="1"/>
  <c r="GO205" i="1" s="1"/>
  <c r="Y205" i="1"/>
  <c r="CY205" i="1"/>
  <c r="CZ205" i="1"/>
  <c r="P194" i="1"/>
  <c r="CQ194" i="1"/>
  <c r="AB194" i="1"/>
  <c r="W176" i="1"/>
  <c r="AD275" i="1"/>
  <c r="CP220" i="1"/>
  <c r="O220" i="1" s="1"/>
  <c r="GM220" i="1" s="1"/>
  <c r="GO220" i="1" s="1"/>
  <c r="CR215" i="1"/>
  <c r="CS215" i="1"/>
  <c r="U214" i="1"/>
  <c r="AB208" i="1"/>
  <c r="CR207" i="1"/>
  <c r="CS207" i="1"/>
  <c r="AD207" i="1"/>
  <c r="AB207" i="1" s="1"/>
  <c r="U199" i="1"/>
  <c r="CP186" i="1"/>
  <c r="O186" i="1" s="1"/>
  <c r="GM186" i="1" s="1"/>
  <c r="GN186" i="1" s="1"/>
  <c r="T174" i="1"/>
  <c r="V221" i="1"/>
  <c r="Y208" i="1"/>
  <c r="P207" i="1"/>
  <c r="CQ207" i="1"/>
  <c r="GX202" i="1"/>
  <c r="GM189" i="1"/>
  <c r="GN189" i="1" s="1"/>
  <c r="W177" i="1"/>
  <c r="V176" i="1"/>
  <c r="CS175" i="1"/>
  <c r="CR175" i="1"/>
  <c r="AD175" i="1"/>
  <c r="CT224" i="1"/>
  <c r="U221" i="1"/>
  <c r="W219" i="1"/>
  <c r="P215" i="1"/>
  <c r="CP215" i="1" s="1"/>
  <c r="O215" i="1" s="1"/>
  <c r="CQ215" i="1"/>
  <c r="S214" i="1"/>
  <c r="CT214" i="1"/>
  <c r="X208" i="1"/>
  <c r="X196" i="1"/>
  <c r="CY196" i="1"/>
  <c r="Y196" i="1"/>
  <c r="CZ196" i="1"/>
  <c r="X184" i="1"/>
  <c r="Y184" i="1"/>
  <c r="CY184" i="1"/>
  <c r="CZ184" i="1"/>
  <c r="CP184" i="1"/>
  <c r="O184" i="1" s="1"/>
  <c r="GM184" i="1" s="1"/>
  <c r="GO184" i="1" s="1"/>
  <c r="GX179" i="1"/>
  <c r="GB237" i="1" s="1"/>
  <c r="T177" i="1"/>
  <c r="U176" i="1"/>
  <c r="AH237" i="1" s="1"/>
  <c r="CP175" i="1"/>
  <c r="O175" i="1" s="1"/>
  <c r="CW426" i="3"/>
  <c r="CX426" i="3"/>
  <c r="R276" i="1"/>
  <c r="CU397" i="3"/>
  <c r="CV397" i="3"/>
  <c r="CX397" i="3"/>
  <c r="CX401" i="3"/>
  <c r="CX400" i="3"/>
  <c r="CW399" i="3"/>
  <c r="CS224" i="1"/>
  <c r="V219" i="1"/>
  <c r="AB215" i="1"/>
  <c r="CR214" i="1"/>
  <c r="CS214" i="1"/>
  <c r="AD214" i="1"/>
  <c r="P212" i="1"/>
  <c r="CP212" i="1" s="1"/>
  <c r="O212" i="1" s="1"/>
  <c r="GM212" i="1" s="1"/>
  <c r="GO212" i="1" s="1"/>
  <c r="CQ212" i="1"/>
  <c r="CZ208" i="1"/>
  <c r="Q207" i="1"/>
  <c r="R207" i="1"/>
  <c r="X198" i="1"/>
  <c r="CY198" i="1"/>
  <c r="Y198" i="1"/>
  <c r="CZ198" i="1"/>
  <c r="CZ180" i="1"/>
  <c r="T176" i="1"/>
  <c r="Q276" i="1"/>
  <c r="P262" i="1"/>
  <c r="P253" i="1"/>
  <c r="CU405" i="3"/>
  <c r="CV405" i="3"/>
  <c r="CX405" i="3"/>
  <c r="CX408" i="3"/>
  <c r="CW407" i="3"/>
  <c r="U219" i="1"/>
  <c r="AB214" i="1"/>
  <c r="AB212" i="1"/>
  <c r="X206" i="1"/>
  <c r="Y206" i="1"/>
  <c r="CY206" i="1"/>
  <c r="CZ206" i="1"/>
  <c r="S204" i="1"/>
  <c r="CT204" i="1"/>
  <c r="CP200" i="1"/>
  <c r="O200" i="1" s="1"/>
  <c r="GX188" i="1"/>
  <c r="U178" i="1"/>
  <c r="S176" i="1"/>
  <c r="CS272" i="1"/>
  <c r="F262" i="1"/>
  <c r="F253" i="1"/>
  <c r="EM237" i="1"/>
  <c r="AU237" i="1"/>
  <c r="CT227" i="1"/>
  <c r="CQ224" i="1"/>
  <c r="R224" i="1"/>
  <c r="CS221" i="1"/>
  <c r="AD221" i="1"/>
  <c r="T219" i="1"/>
  <c r="Q215" i="1"/>
  <c r="Q214" i="1"/>
  <c r="Y212" i="1"/>
  <c r="CR204" i="1"/>
  <c r="CS204" i="1"/>
  <c r="V177" i="1"/>
  <c r="CR176" i="1"/>
  <c r="CS176" i="1"/>
  <c r="AD176" i="1"/>
  <c r="CX287" i="3"/>
  <c r="CU281" i="3"/>
  <c r="CX289" i="3"/>
  <c r="CV281" i="3"/>
  <c r="CX281" i="3"/>
  <c r="CX284" i="3"/>
  <c r="R174" i="1"/>
  <c r="I176" i="1"/>
  <c r="I178" i="1"/>
  <c r="GX178" i="1" s="1"/>
  <c r="P174" i="1"/>
  <c r="Q174" i="1"/>
  <c r="CR272" i="1"/>
  <c r="I235" i="1"/>
  <c r="CQ234" i="1"/>
  <c r="CQ231" i="1"/>
  <c r="CS227" i="1"/>
  <c r="Q224" i="1"/>
  <c r="CP224" i="1" s="1"/>
  <c r="O224" i="1" s="1"/>
  <c r="GM224" i="1" s="1"/>
  <c r="GO224" i="1" s="1"/>
  <c r="AB221" i="1"/>
  <c r="S219" i="1"/>
  <c r="CT219" i="1"/>
  <c r="X217" i="1"/>
  <c r="GM217" i="1" s="1"/>
  <c r="GO217" i="1" s="1"/>
  <c r="Y217" i="1"/>
  <c r="CY217" i="1"/>
  <c r="CZ217" i="1"/>
  <c r="P214" i="1"/>
  <c r="CP214" i="1" s="1"/>
  <c r="O214" i="1" s="1"/>
  <c r="X212" i="1"/>
  <c r="GX207" i="1"/>
  <c r="CZ194" i="1"/>
  <c r="U177" i="1"/>
  <c r="R272" i="1"/>
  <c r="DW289" i="1" s="1"/>
  <c r="CZ229" i="1"/>
  <c r="K228" i="1"/>
  <c r="CZ225" i="1"/>
  <c r="CZ222" i="1"/>
  <c r="CR219" i="1"/>
  <c r="CS219" i="1"/>
  <c r="P204" i="1"/>
  <c r="CP204" i="1" s="1"/>
  <c r="O204" i="1" s="1"/>
  <c r="CQ204" i="1"/>
  <c r="R199" i="1"/>
  <c r="P199" i="1"/>
  <c r="CP199" i="1" s="1"/>
  <c r="O199" i="1" s="1"/>
  <c r="Q199" i="1"/>
  <c r="I228" i="1"/>
  <c r="P228" i="1" s="1"/>
  <c r="S221" i="1"/>
  <c r="GM201" i="1"/>
  <c r="GO201" i="1" s="1"/>
  <c r="X197" i="1"/>
  <c r="GM197" i="1" s="1"/>
  <c r="GO197" i="1" s="1"/>
  <c r="Y197" i="1"/>
  <c r="CY197" i="1"/>
  <c r="CZ197" i="1"/>
  <c r="P181" i="1"/>
  <c r="CP181" i="1" s="1"/>
  <c r="O181" i="1" s="1"/>
  <c r="GM181" i="1" s="1"/>
  <c r="GO181" i="1" s="1"/>
  <c r="CQ181" i="1"/>
  <c r="AB181" i="1"/>
  <c r="CW291" i="3"/>
  <c r="CX295" i="3"/>
  <c r="CU290" i="3"/>
  <c r="CV290" i="3"/>
  <c r="CX297" i="3"/>
  <c r="CW292" i="3"/>
  <c r="CX292" i="3"/>
  <c r="ER26" i="1"/>
  <c r="P149" i="1"/>
  <c r="X134" i="1"/>
  <c r="Y134" i="1"/>
  <c r="CY134" i="1"/>
  <c r="GX176" i="1"/>
  <c r="Q172" i="1"/>
  <c r="R172" i="1"/>
  <c r="AD179" i="1"/>
  <c r="AB179" i="1" s="1"/>
  <c r="AD178" i="1"/>
  <c r="AB178" i="1" s="1"/>
  <c r="AD172" i="1"/>
  <c r="AB172" i="1" s="1"/>
  <c r="AZ26" i="1"/>
  <c r="F149" i="1"/>
  <c r="X133" i="1"/>
  <c r="Y133" i="1"/>
  <c r="CY133" i="1"/>
  <c r="CZ133" i="1"/>
  <c r="P131" i="1"/>
  <c r="CP131" i="1" s="1"/>
  <c r="O131" i="1" s="1"/>
  <c r="CQ131" i="1"/>
  <c r="AB131" i="1"/>
  <c r="CR186" i="1"/>
  <c r="CS186" i="1"/>
  <c r="AB180" i="1"/>
  <c r="P134" i="1"/>
  <c r="CP134" i="1" s="1"/>
  <c r="O134" i="1" s="1"/>
  <c r="GM134" i="1" s="1"/>
  <c r="GN134" i="1" s="1"/>
  <c r="CQ134" i="1"/>
  <c r="AB134" i="1"/>
  <c r="GM98" i="1"/>
  <c r="GN98" i="1" s="1"/>
  <c r="V91" i="1"/>
  <c r="GM89" i="1"/>
  <c r="GN89" i="1" s="1"/>
  <c r="S199" i="1"/>
  <c r="CW306" i="3"/>
  <c r="CX306" i="3"/>
  <c r="CU304" i="3"/>
  <c r="CX308" i="3"/>
  <c r="CX304" i="3"/>
  <c r="Q183" i="1"/>
  <c r="Y172" i="1"/>
  <c r="GE26" i="1"/>
  <c r="EV138" i="1"/>
  <c r="Y195" i="1"/>
  <c r="CY195" i="1"/>
  <c r="P176" i="1"/>
  <c r="GD26" i="1"/>
  <c r="EU138" i="1"/>
  <c r="CP133" i="1"/>
  <c r="O133" i="1" s="1"/>
  <c r="AD199" i="1"/>
  <c r="AD192" i="1"/>
  <c r="AB192" i="1" s="1"/>
  <c r="CZ186" i="1"/>
  <c r="Y186" i="1"/>
  <c r="AD185" i="1"/>
  <c r="AB185" i="1" s="1"/>
  <c r="W179" i="1"/>
  <c r="AB176" i="1"/>
  <c r="AB175" i="1"/>
  <c r="S174" i="1"/>
  <c r="Y173" i="1"/>
  <c r="CY173" i="1"/>
  <c r="CZ134" i="1"/>
  <c r="X112" i="1"/>
  <c r="Y112" i="1"/>
  <c r="CY112" i="1"/>
  <c r="CZ112" i="1"/>
  <c r="R220" i="1"/>
  <c r="CX366" i="3"/>
  <c r="CX369" i="3"/>
  <c r="CW365" i="3"/>
  <c r="CX365" i="3"/>
  <c r="CW364" i="3"/>
  <c r="CX368" i="3"/>
  <c r="CX364" i="3"/>
  <c r="CU363" i="3"/>
  <c r="CX371" i="3"/>
  <c r="CV363" i="3"/>
  <c r="CS212" i="1"/>
  <c r="CS208" i="1"/>
  <c r="CQ201" i="1"/>
  <c r="AD198" i="1"/>
  <c r="AB198" i="1" s="1"/>
  <c r="CX319" i="3"/>
  <c r="CU317" i="3"/>
  <c r="Q196" i="1"/>
  <c r="CP196" i="1" s="1"/>
  <c r="O196" i="1" s="1"/>
  <c r="GM196" i="1" s="1"/>
  <c r="GO196" i="1" s="1"/>
  <c r="R196" i="1"/>
  <c r="AB193" i="1"/>
  <c r="CY186" i="1"/>
  <c r="V179" i="1"/>
  <c r="Q173" i="1"/>
  <c r="CR173" i="1"/>
  <c r="CZ172" i="1"/>
  <c r="X172" i="1"/>
  <c r="R216" i="1"/>
  <c r="CR208" i="1"/>
  <c r="K202" i="1"/>
  <c r="AB199" i="1"/>
  <c r="GX196" i="1"/>
  <c r="CY172" i="1"/>
  <c r="P172" i="1"/>
  <c r="CL26" i="1"/>
  <c r="BC138" i="1"/>
  <c r="GM130" i="1"/>
  <c r="GN130" i="1" s="1"/>
  <c r="R212" i="1"/>
  <c r="R208" i="1"/>
  <c r="CW347" i="3"/>
  <c r="CX347" i="3"/>
  <c r="CX350" i="3"/>
  <c r="CU345" i="3"/>
  <c r="CV345" i="3"/>
  <c r="CX345" i="3"/>
  <c r="CX349" i="3"/>
  <c r="CX352" i="3"/>
  <c r="CX348" i="3"/>
  <c r="I202" i="1"/>
  <c r="U202" i="1" s="1"/>
  <c r="CT194" i="1"/>
  <c r="I188" i="1"/>
  <c r="CS179" i="1"/>
  <c r="CS178" i="1"/>
  <c r="AB174" i="1"/>
  <c r="AB173" i="1"/>
  <c r="P173" i="1"/>
  <c r="FY26" i="1"/>
  <c r="EP138" i="1"/>
  <c r="CK26" i="1"/>
  <c r="BB138" i="1"/>
  <c r="AB136" i="1"/>
  <c r="CP112" i="1"/>
  <c r="O112" i="1" s="1"/>
  <c r="GM112" i="1" s="1"/>
  <c r="GN112" i="1" s="1"/>
  <c r="CW334" i="3"/>
  <c r="CX334" i="3"/>
  <c r="CX333" i="3"/>
  <c r="CU332" i="3"/>
  <c r="CX332" i="3"/>
  <c r="CX336" i="3"/>
  <c r="S200" i="1"/>
  <c r="AB191" i="1"/>
  <c r="P183" i="1"/>
  <c r="P180" i="1"/>
  <c r="X173" i="1"/>
  <c r="CQ107" i="1"/>
  <c r="AB107" i="1"/>
  <c r="P107" i="1"/>
  <c r="CP107" i="1" s="1"/>
  <c r="O107" i="1" s="1"/>
  <c r="R204" i="1"/>
  <c r="CQ200" i="1"/>
  <c r="R200" i="1"/>
  <c r="R186" i="1"/>
  <c r="CZ183" i="1"/>
  <c r="AB183" i="1"/>
  <c r="CQ179" i="1"/>
  <c r="CS177" i="1"/>
  <c r="S175" i="1"/>
  <c r="CS172" i="1"/>
  <c r="X136" i="1"/>
  <c r="GM136" i="1" s="1"/>
  <c r="GN136" i="1" s="1"/>
  <c r="Y136" i="1"/>
  <c r="CY136" i="1"/>
  <c r="CZ136" i="1"/>
  <c r="GM132" i="1"/>
  <c r="GN132" i="1" s="1"/>
  <c r="CU373" i="3"/>
  <c r="CV373" i="3"/>
  <c r="CX373" i="3"/>
  <c r="CX377" i="3"/>
  <c r="CX376" i="3"/>
  <c r="CX379" i="3"/>
  <c r="CW375" i="3"/>
  <c r="R215" i="1"/>
  <c r="CT186" i="1"/>
  <c r="CY183" i="1"/>
  <c r="Y183" i="1"/>
  <c r="CT176" i="1"/>
  <c r="R175" i="1"/>
  <c r="CZ173" i="1"/>
  <c r="CR172" i="1"/>
  <c r="CG26" i="1"/>
  <c r="AX138" i="1"/>
  <c r="CR128" i="1"/>
  <c r="CS128" i="1"/>
  <c r="AD128" i="1"/>
  <c r="AB128" i="1" s="1"/>
  <c r="CT192" i="1"/>
  <c r="P190" i="1"/>
  <c r="CP190" i="1" s="1"/>
  <c r="O190" i="1" s="1"/>
  <c r="GM190" i="1" s="1"/>
  <c r="GN190" i="1" s="1"/>
  <c r="AD189" i="1"/>
  <c r="AB189" i="1" s="1"/>
  <c r="CQ186" i="1"/>
  <c r="CT185" i="1"/>
  <c r="Q180" i="1"/>
  <c r="R180" i="1"/>
  <c r="I179" i="1"/>
  <c r="T179" i="1" s="1"/>
  <c r="CQ177" i="1"/>
  <c r="Q175" i="1"/>
  <c r="CW355" i="3"/>
  <c r="CX355" i="3"/>
  <c r="CX358" i="3"/>
  <c r="CU353" i="3"/>
  <c r="CV353" i="3"/>
  <c r="CX353" i="3"/>
  <c r="CX357" i="3"/>
  <c r="CX360" i="3"/>
  <c r="CT198" i="1"/>
  <c r="AB196" i="1"/>
  <c r="Q193" i="1"/>
  <c r="CS192" i="1"/>
  <c r="R192" i="1"/>
  <c r="AB190" i="1"/>
  <c r="CS185" i="1"/>
  <c r="CQ175" i="1"/>
  <c r="CT199" i="1"/>
  <c r="R198" i="1"/>
  <c r="CS193" i="1"/>
  <c r="P193" i="1"/>
  <c r="R185" i="1"/>
  <c r="CZ182" i="1"/>
  <c r="Y182" i="1"/>
  <c r="GM182" i="1" s="1"/>
  <c r="GO182" i="1" s="1"/>
  <c r="CQ176" i="1"/>
  <c r="CT174" i="1"/>
  <c r="R173" i="1"/>
  <c r="ET138" i="1"/>
  <c r="CP106" i="1"/>
  <c r="O106" i="1" s="1"/>
  <c r="CP99" i="1"/>
  <c r="O99" i="1" s="1"/>
  <c r="CW339" i="3"/>
  <c r="CX339" i="3"/>
  <c r="CU337" i="3"/>
  <c r="CV337" i="3"/>
  <c r="CX337" i="3"/>
  <c r="CX341" i="3"/>
  <c r="CX344" i="3"/>
  <c r="CX340" i="3"/>
  <c r="CW329" i="3"/>
  <c r="CX329" i="3"/>
  <c r="CU327" i="3"/>
  <c r="CX331" i="3"/>
  <c r="CS199" i="1"/>
  <c r="CZ189" i="1"/>
  <c r="CW311" i="3"/>
  <c r="CX311" i="3"/>
  <c r="CX310" i="3"/>
  <c r="CU309" i="3"/>
  <c r="CX309" i="3"/>
  <c r="CY182" i="1"/>
  <c r="CS174" i="1"/>
  <c r="X131" i="1"/>
  <c r="Y131" i="1"/>
  <c r="CY131" i="1"/>
  <c r="CT128" i="1"/>
  <c r="X121" i="1"/>
  <c r="GM121" i="1" s="1"/>
  <c r="GN121" i="1" s="1"/>
  <c r="Y121" i="1"/>
  <c r="CY121" i="1"/>
  <c r="CZ121" i="1"/>
  <c r="P119" i="1"/>
  <c r="CQ119" i="1"/>
  <c r="CP110" i="1"/>
  <c r="O110" i="1" s="1"/>
  <c r="X104" i="1"/>
  <c r="CQ100" i="1"/>
  <c r="AB100" i="1"/>
  <c r="CX132" i="3"/>
  <c r="CX136" i="3"/>
  <c r="CU130" i="3"/>
  <c r="CX135" i="3"/>
  <c r="CW133" i="3"/>
  <c r="CW135" i="3"/>
  <c r="CW132" i="3"/>
  <c r="I88" i="1"/>
  <c r="Q90" i="1"/>
  <c r="R90" i="1"/>
  <c r="I92" i="1"/>
  <c r="CQ87" i="1"/>
  <c r="AB87" i="1"/>
  <c r="Q85" i="1"/>
  <c r="CR85" i="1"/>
  <c r="CS85" i="1"/>
  <c r="Y75" i="1"/>
  <c r="CY75" i="1"/>
  <c r="CZ75" i="1"/>
  <c r="X75" i="1"/>
  <c r="R104" i="1"/>
  <c r="CR104" i="1"/>
  <c r="CS104" i="1"/>
  <c r="CP87" i="1"/>
  <c r="O87" i="1" s="1"/>
  <c r="S116" i="1"/>
  <c r="AD104" i="1"/>
  <c r="AB104" i="1" s="1"/>
  <c r="AB89" i="1"/>
  <c r="V88" i="1"/>
  <c r="P85" i="1"/>
  <c r="CQ85" i="1"/>
  <c r="X130" i="1"/>
  <c r="Y130" i="1"/>
  <c r="CZ130" i="1"/>
  <c r="X114" i="1"/>
  <c r="Y114" i="1"/>
  <c r="CY114" i="1"/>
  <c r="CZ114" i="1"/>
  <c r="P104" i="1"/>
  <c r="CQ104" i="1"/>
  <c r="AB85" i="1"/>
  <c r="P75" i="1"/>
  <c r="CP75" i="1" s="1"/>
  <c r="O75" i="1" s="1"/>
  <c r="GM75" i="1" s="1"/>
  <c r="GN75" i="1" s="1"/>
  <c r="CQ75" i="1"/>
  <c r="AB75" i="1"/>
  <c r="CX259" i="3"/>
  <c r="CU257" i="3"/>
  <c r="CV257" i="3"/>
  <c r="CX257" i="3"/>
  <c r="S125" i="1"/>
  <c r="CT125" i="1"/>
  <c r="CQ116" i="1"/>
  <c r="CW196" i="3"/>
  <c r="CU194" i="3"/>
  <c r="CV194" i="3"/>
  <c r="CX194" i="3"/>
  <c r="Q110" i="1"/>
  <c r="R110" i="1"/>
  <c r="I116" i="1"/>
  <c r="CX217" i="3" s="1"/>
  <c r="K116" i="1"/>
  <c r="X96" i="1"/>
  <c r="Y96" i="1"/>
  <c r="CY96" i="1"/>
  <c r="CZ96" i="1"/>
  <c r="X89" i="1"/>
  <c r="Y89" i="1"/>
  <c r="CY89" i="1"/>
  <c r="CZ89" i="1"/>
  <c r="CU121" i="3"/>
  <c r="CX121" i="3"/>
  <c r="CV121" i="3"/>
  <c r="Q87" i="1"/>
  <c r="R87" i="1"/>
  <c r="CW315" i="3"/>
  <c r="CU313" i="3"/>
  <c r="EM138" i="1"/>
  <c r="AU138" i="1"/>
  <c r="CR125" i="1"/>
  <c r="CS125" i="1"/>
  <c r="AB116" i="1"/>
  <c r="CP114" i="1"/>
  <c r="O114" i="1" s="1"/>
  <c r="GM114" i="1" s="1"/>
  <c r="GN114" i="1" s="1"/>
  <c r="Q107" i="1"/>
  <c r="R107" i="1"/>
  <c r="Y104" i="1"/>
  <c r="W90" i="1"/>
  <c r="EL138" i="1"/>
  <c r="AT138" i="1"/>
  <c r="AD125" i="1"/>
  <c r="AB125" i="1" s="1"/>
  <c r="CP123" i="1"/>
  <c r="O123" i="1" s="1"/>
  <c r="GM123" i="1" s="1"/>
  <c r="GN123" i="1" s="1"/>
  <c r="W122" i="1"/>
  <c r="AB120" i="1"/>
  <c r="AB118" i="1"/>
  <c r="V95" i="1"/>
  <c r="K92" i="1"/>
  <c r="V90" i="1"/>
  <c r="R85" i="1"/>
  <c r="S84" i="1"/>
  <c r="CT84" i="1"/>
  <c r="CT131" i="1"/>
  <c r="P125" i="1"/>
  <c r="CQ125" i="1"/>
  <c r="S115" i="1"/>
  <c r="CT115" i="1"/>
  <c r="X103" i="1"/>
  <c r="Y103" i="1"/>
  <c r="CY103" i="1"/>
  <c r="CZ103" i="1"/>
  <c r="X98" i="1"/>
  <c r="Y98" i="1"/>
  <c r="CY98" i="1"/>
  <c r="CZ98" i="1"/>
  <c r="GX91" i="1"/>
  <c r="U90" i="1"/>
  <c r="CS134" i="1"/>
  <c r="CS131" i="1"/>
  <c r="V122" i="1"/>
  <c r="X109" i="1"/>
  <c r="Y109" i="1"/>
  <c r="CY109" i="1"/>
  <c r="CZ109" i="1"/>
  <c r="CZ104" i="1"/>
  <c r="Q104" i="1"/>
  <c r="CR103" i="1"/>
  <c r="CS103" i="1"/>
  <c r="AD103" i="1"/>
  <c r="AB103" i="1" s="1"/>
  <c r="W100" i="1"/>
  <c r="P91" i="1"/>
  <c r="EI138" i="1"/>
  <c r="AQ138" i="1"/>
  <c r="X127" i="1"/>
  <c r="GM127" i="1" s="1"/>
  <c r="GN127" i="1" s="1"/>
  <c r="Y127" i="1"/>
  <c r="CZ127" i="1"/>
  <c r="U122" i="1"/>
  <c r="S113" i="1"/>
  <c r="CT113" i="1"/>
  <c r="S106" i="1"/>
  <c r="CY104" i="1"/>
  <c r="P96" i="1"/>
  <c r="CP96" i="1" s="1"/>
  <c r="O96" i="1" s="1"/>
  <c r="S93" i="1"/>
  <c r="CT93" i="1"/>
  <c r="CU123" i="3"/>
  <c r="CW127" i="3"/>
  <c r="CX127" i="3"/>
  <c r="CX126" i="3"/>
  <c r="CX129" i="3"/>
  <c r="CW124" i="3"/>
  <c r="CW128" i="3"/>
  <c r="CW126" i="3"/>
  <c r="CV123" i="3"/>
  <c r="I91" i="1"/>
  <c r="W91" i="1" s="1"/>
  <c r="K91" i="1"/>
  <c r="X80" i="1"/>
  <c r="Y80" i="1"/>
  <c r="CY80" i="1"/>
  <c r="CZ80" i="1"/>
  <c r="EH138" i="1"/>
  <c r="AP138" i="1"/>
  <c r="I135" i="1"/>
  <c r="R131" i="1"/>
  <c r="T122" i="1"/>
  <c r="CQ115" i="1"/>
  <c r="AB115" i="1"/>
  <c r="CR113" i="1"/>
  <c r="CS113" i="1"/>
  <c r="CP111" i="1"/>
  <c r="O111" i="1" s="1"/>
  <c r="R103" i="1"/>
  <c r="W99" i="1"/>
  <c r="CR93" i="1"/>
  <c r="CS93" i="1"/>
  <c r="EG138" i="1"/>
  <c r="AO138" i="1"/>
  <c r="Q125" i="1"/>
  <c r="S122" i="1"/>
  <c r="CT122" i="1"/>
  <c r="X120" i="1"/>
  <c r="Y120" i="1"/>
  <c r="GM120" i="1" s="1"/>
  <c r="GN120" i="1" s="1"/>
  <c r="CY120" i="1"/>
  <c r="CZ120" i="1"/>
  <c r="V116" i="1"/>
  <c r="P115" i="1"/>
  <c r="CP115" i="1" s="1"/>
  <c r="O115" i="1" s="1"/>
  <c r="W110" i="1"/>
  <c r="Q103" i="1"/>
  <c r="CP103" i="1" s="1"/>
  <c r="O103" i="1" s="1"/>
  <c r="P101" i="1"/>
  <c r="CP101" i="1" s="1"/>
  <c r="O101" i="1" s="1"/>
  <c r="GM101" i="1" s="1"/>
  <c r="GN101" i="1" s="1"/>
  <c r="CQ101" i="1"/>
  <c r="V99" i="1"/>
  <c r="AD93" i="1"/>
  <c r="AB93" i="1" s="1"/>
  <c r="T90" i="1"/>
  <c r="W87" i="1"/>
  <c r="K88" i="1"/>
  <c r="CR122" i="1"/>
  <c r="CS122" i="1"/>
  <c r="AD122" i="1"/>
  <c r="AB122" i="1" s="1"/>
  <c r="P113" i="1"/>
  <c r="CP113" i="1" s="1"/>
  <c r="O113" i="1" s="1"/>
  <c r="CQ113" i="1"/>
  <c r="Y111" i="1"/>
  <c r="W107" i="1"/>
  <c r="AB101" i="1"/>
  <c r="U99" i="1"/>
  <c r="GX95" i="1"/>
  <c r="S90" i="1"/>
  <c r="CT90" i="1"/>
  <c r="V87" i="1"/>
  <c r="CP80" i="1"/>
  <c r="O80" i="1" s="1"/>
  <c r="Y129" i="1"/>
  <c r="GM129" i="1" s="1"/>
  <c r="GN129" i="1" s="1"/>
  <c r="AB124" i="1"/>
  <c r="P122" i="1"/>
  <c r="V110" i="1"/>
  <c r="V107" i="1"/>
  <c r="T99" i="1"/>
  <c r="CR90" i="1"/>
  <c r="CS90" i="1"/>
  <c r="U87" i="1"/>
  <c r="BD138" i="1"/>
  <c r="CT133" i="1"/>
  <c r="X129" i="1"/>
  <c r="CY127" i="1"/>
  <c r="AB117" i="1"/>
  <c r="CU209" i="3"/>
  <c r="CX212" i="3"/>
  <c r="Q115" i="1"/>
  <c r="R115" i="1"/>
  <c r="I117" i="1"/>
  <c r="U110" i="1"/>
  <c r="R108" i="1"/>
  <c r="CR108" i="1"/>
  <c r="CS108" i="1"/>
  <c r="U107" i="1"/>
  <c r="T100" i="1"/>
  <c r="S99" i="1"/>
  <c r="U91" i="1"/>
  <c r="AD90" i="1"/>
  <c r="W89" i="1"/>
  <c r="CQ88" i="1"/>
  <c r="T87" i="1"/>
  <c r="CX263" i="3"/>
  <c r="CU262" i="3"/>
  <c r="CV262" i="3"/>
  <c r="CX262" i="3"/>
  <c r="CX265" i="3"/>
  <c r="CZ132" i="1"/>
  <c r="AB126" i="1"/>
  <c r="S124" i="1"/>
  <c r="CP124" i="1" s="1"/>
  <c r="O124" i="1" s="1"/>
  <c r="S119" i="1"/>
  <c r="CT119" i="1"/>
  <c r="T110" i="1"/>
  <c r="AD108" i="1"/>
  <c r="AB108" i="1" s="1"/>
  <c r="T107" i="1"/>
  <c r="CT100" i="1"/>
  <c r="S95" i="1"/>
  <c r="CX141" i="3"/>
  <c r="CX144" i="3"/>
  <c r="CX150" i="3"/>
  <c r="CW138" i="3"/>
  <c r="CX138" i="3"/>
  <c r="CU137" i="3"/>
  <c r="CV137" i="3"/>
  <c r="CX147" i="3"/>
  <c r="CX151" i="3"/>
  <c r="CX149" i="3"/>
  <c r="CX145" i="3"/>
  <c r="CW141" i="3"/>
  <c r="CX148" i="3"/>
  <c r="CW139" i="3"/>
  <c r="Q93" i="1"/>
  <c r="CP93" i="1" s="1"/>
  <c r="O93" i="1" s="1"/>
  <c r="R93" i="1"/>
  <c r="T91" i="1"/>
  <c r="GX90" i="1"/>
  <c r="P90" i="1"/>
  <c r="CQ90" i="1"/>
  <c r="AB90" i="1"/>
  <c r="AB88" i="1"/>
  <c r="S87" i="1"/>
  <c r="CT87" i="1"/>
  <c r="S72" i="1"/>
  <c r="CT72" i="1"/>
  <c r="CY132" i="1"/>
  <c r="Q122" i="1"/>
  <c r="R122" i="1"/>
  <c r="CR119" i="1"/>
  <c r="CS119" i="1"/>
  <c r="S110" i="1"/>
  <c r="CT110" i="1"/>
  <c r="P108" i="1"/>
  <c r="CP108" i="1" s="1"/>
  <c r="O108" i="1" s="1"/>
  <c r="GM108" i="1" s="1"/>
  <c r="GN108" i="1" s="1"/>
  <c r="CQ108" i="1"/>
  <c r="S107" i="1"/>
  <c r="CT107" i="1"/>
  <c r="CR100" i="1"/>
  <c r="CS100" i="1"/>
  <c r="R95" i="1"/>
  <c r="U89" i="1"/>
  <c r="R133" i="1"/>
  <c r="GX122" i="1"/>
  <c r="AD119" i="1"/>
  <c r="AB119" i="1" s="1"/>
  <c r="CR110" i="1"/>
  <c r="CS110" i="1"/>
  <c r="AD110" i="1"/>
  <c r="AB110" i="1" s="1"/>
  <c r="P97" i="1"/>
  <c r="CP97" i="1" s="1"/>
  <c r="O97" i="1" s="1"/>
  <c r="GM97" i="1" s="1"/>
  <c r="GN97" i="1" s="1"/>
  <c r="CQ97" i="1"/>
  <c r="W95" i="1"/>
  <c r="Q95" i="1"/>
  <c r="CP95" i="1" s="1"/>
  <c r="O95" i="1" s="1"/>
  <c r="S85" i="1"/>
  <c r="CT85" i="1"/>
  <c r="P70" i="1"/>
  <c r="CQ70" i="1"/>
  <c r="S66" i="1"/>
  <c r="CT66" i="1"/>
  <c r="CR63" i="1"/>
  <c r="CS63" i="1"/>
  <c r="AD63" i="1"/>
  <c r="AB70" i="1"/>
  <c r="CR66" i="1"/>
  <c r="CS66" i="1"/>
  <c r="AD66" i="1"/>
  <c r="AB66" i="1" s="1"/>
  <c r="R60" i="1"/>
  <c r="S69" i="1"/>
  <c r="CT69" i="1"/>
  <c r="Q60" i="1"/>
  <c r="CP60" i="1" s="1"/>
  <c r="O60" i="1" s="1"/>
  <c r="AB50" i="1"/>
  <c r="P72" i="1"/>
  <c r="CQ72" i="1"/>
  <c r="AB72" i="1"/>
  <c r="AB69" i="1"/>
  <c r="AB65" i="1"/>
  <c r="S46" i="1"/>
  <c r="CT46" i="1"/>
  <c r="X39" i="1"/>
  <c r="Y39" i="1"/>
  <c r="CY39" i="1"/>
  <c r="CZ39" i="1"/>
  <c r="CQ126" i="1"/>
  <c r="CQ120" i="1"/>
  <c r="CQ114" i="1"/>
  <c r="Q109" i="1"/>
  <c r="CP109" i="1" s="1"/>
  <c r="O109" i="1" s="1"/>
  <c r="GM109" i="1" s="1"/>
  <c r="GN109" i="1" s="1"/>
  <c r="CS105" i="1"/>
  <c r="CX183" i="3"/>
  <c r="CX182" i="3"/>
  <c r="CU181" i="3"/>
  <c r="CX185" i="3"/>
  <c r="CV181" i="3"/>
  <c r="CX181" i="3"/>
  <c r="CX184" i="3"/>
  <c r="CS102" i="1"/>
  <c r="CS94" i="1"/>
  <c r="X83" i="1"/>
  <c r="Y83" i="1"/>
  <c r="CY83" i="1"/>
  <c r="CZ83" i="1"/>
  <c r="X65" i="1"/>
  <c r="Y65" i="1"/>
  <c r="CY65" i="1"/>
  <c r="CZ65" i="1"/>
  <c r="CP65" i="1"/>
  <c r="O65" i="1" s="1"/>
  <c r="GM65" i="1" s="1"/>
  <c r="GN65" i="1" s="1"/>
  <c r="X55" i="1"/>
  <c r="CY55" i="1"/>
  <c r="CZ55" i="1"/>
  <c r="V53" i="1"/>
  <c r="CX254" i="3"/>
  <c r="CU253" i="3"/>
  <c r="CW238" i="3"/>
  <c r="CX238" i="3"/>
  <c r="CU236" i="3"/>
  <c r="CX236" i="3"/>
  <c r="CU200" i="3"/>
  <c r="CW202" i="3"/>
  <c r="CX202" i="3"/>
  <c r="S105" i="1"/>
  <c r="V78" i="1"/>
  <c r="CU99" i="3"/>
  <c r="CV99" i="3"/>
  <c r="K78" i="1"/>
  <c r="Q72" i="1"/>
  <c r="R72" i="1"/>
  <c r="I76" i="1"/>
  <c r="GX76" i="1" s="1"/>
  <c r="CJ138" i="1" s="1"/>
  <c r="K76" i="1"/>
  <c r="Q66" i="1"/>
  <c r="CP66" i="1" s="1"/>
  <c r="O66" i="1" s="1"/>
  <c r="U76" i="1"/>
  <c r="T60" i="1"/>
  <c r="CZ58" i="1"/>
  <c r="X58" i="1"/>
  <c r="T53" i="1"/>
  <c r="W32" i="1"/>
  <c r="CQ129" i="1"/>
  <c r="R129" i="1"/>
  <c r="R123" i="1"/>
  <c r="Q102" i="1"/>
  <c r="CP102" i="1" s="1"/>
  <c r="O102" i="1" s="1"/>
  <c r="GM102" i="1" s="1"/>
  <c r="GN102" i="1" s="1"/>
  <c r="CV176" i="3"/>
  <c r="CX177" i="3"/>
  <c r="CX179" i="3"/>
  <c r="CU176" i="3"/>
  <c r="CX176" i="3"/>
  <c r="CX178" i="3"/>
  <c r="CX180" i="3"/>
  <c r="Q94" i="1"/>
  <c r="CP94" i="1" s="1"/>
  <c r="O94" i="1" s="1"/>
  <c r="GM94" i="1" s="1"/>
  <c r="GN94" i="1" s="1"/>
  <c r="S81" i="1"/>
  <c r="CT81" i="1"/>
  <c r="CP79" i="1"/>
  <c r="O79" i="1" s="1"/>
  <c r="GM79" i="1" s="1"/>
  <c r="GN79" i="1" s="1"/>
  <c r="W78" i="1"/>
  <c r="GM77" i="1"/>
  <c r="GN77" i="1" s="1"/>
  <c r="T76" i="1"/>
  <c r="AG138" i="1" s="1"/>
  <c r="AB62" i="1"/>
  <c r="W59" i="1"/>
  <c r="CP55" i="1"/>
  <c r="O55" i="1" s="1"/>
  <c r="S53" i="1"/>
  <c r="X49" i="1"/>
  <c r="Y49" i="1"/>
  <c r="CY49" i="1"/>
  <c r="AB35" i="1"/>
  <c r="K126" i="1"/>
  <c r="Q123" i="1"/>
  <c r="AD112" i="1"/>
  <c r="AB112" i="1" s="1"/>
  <c r="CU191" i="3"/>
  <c r="CX191" i="3"/>
  <c r="CW193" i="3"/>
  <c r="CX193" i="3"/>
  <c r="CW192" i="3"/>
  <c r="CX192" i="3"/>
  <c r="P105" i="1"/>
  <c r="CP105" i="1" s="1"/>
  <c r="O105" i="1" s="1"/>
  <c r="AB99" i="1"/>
  <c r="AB96" i="1"/>
  <c r="K86" i="1"/>
  <c r="AB84" i="1"/>
  <c r="Q81" i="1"/>
  <c r="R81" i="1"/>
  <c r="CR81" i="1"/>
  <c r="CS81" i="1"/>
  <c r="CP58" i="1"/>
  <c r="O58" i="1" s="1"/>
  <c r="Y55" i="1"/>
  <c r="X48" i="1"/>
  <c r="Y48" i="1"/>
  <c r="CY48" i="1"/>
  <c r="CZ48" i="1"/>
  <c r="I126" i="1"/>
  <c r="CX229" i="3"/>
  <c r="CX228" i="3"/>
  <c r="CU227" i="3"/>
  <c r="CX231" i="3"/>
  <c r="CV227" i="3"/>
  <c r="CX227" i="3"/>
  <c r="CU206" i="3"/>
  <c r="CW208" i="3"/>
  <c r="CX208" i="3"/>
  <c r="CW207" i="3"/>
  <c r="CX207" i="3"/>
  <c r="I86" i="1"/>
  <c r="W86" i="1" s="1"/>
  <c r="AD81" i="1"/>
  <c r="AB81" i="1" s="1"/>
  <c r="Y79" i="1"/>
  <c r="X57" i="1"/>
  <c r="Y57" i="1"/>
  <c r="CY57" i="1"/>
  <c r="CZ57" i="1"/>
  <c r="AB53" i="1"/>
  <c r="X34" i="1"/>
  <c r="Y34" i="1"/>
  <c r="CY34" i="1"/>
  <c r="CZ34" i="1"/>
  <c r="P81" i="1"/>
  <c r="CQ81" i="1"/>
  <c r="X71" i="1"/>
  <c r="Y71" i="1"/>
  <c r="CY71" i="1"/>
  <c r="CZ71" i="1"/>
  <c r="X61" i="1"/>
  <c r="CY61" i="1"/>
  <c r="CZ61" i="1"/>
  <c r="Y58" i="1"/>
  <c r="CR57" i="1"/>
  <c r="CS57" i="1"/>
  <c r="AD57" i="1"/>
  <c r="AB57" i="1" s="1"/>
  <c r="P49" i="1"/>
  <c r="CP49" i="1" s="1"/>
  <c r="O49" i="1" s="1"/>
  <c r="GM49" i="1" s="1"/>
  <c r="GN49" i="1" s="1"/>
  <c r="CQ49" i="1"/>
  <c r="AB49" i="1"/>
  <c r="R125" i="1"/>
  <c r="R119" i="1"/>
  <c r="R113" i="1"/>
  <c r="CX157" i="3"/>
  <c r="CW156" i="3"/>
  <c r="CX164" i="3"/>
  <c r="CX167" i="3"/>
  <c r="CU154" i="3"/>
  <c r="CX155" i="3"/>
  <c r="CW157" i="3"/>
  <c r="CX168" i="3"/>
  <c r="CX170" i="3"/>
  <c r="CX163" i="3"/>
  <c r="CX156" i="3"/>
  <c r="CW158" i="3"/>
  <c r="CX169" i="3"/>
  <c r="CX158" i="3"/>
  <c r="CX162" i="3"/>
  <c r="CW155" i="3"/>
  <c r="CT78" i="1"/>
  <c r="CX103" i="3"/>
  <c r="CX107" i="3"/>
  <c r="CU101" i="3"/>
  <c r="CX106" i="3"/>
  <c r="CW103" i="3"/>
  <c r="CV101" i="3"/>
  <c r="CW106" i="3"/>
  <c r="R74" i="1"/>
  <c r="S74" i="1"/>
  <c r="CR61" i="1"/>
  <c r="CS61" i="1"/>
  <c r="W60" i="1"/>
  <c r="CY58" i="1"/>
  <c r="S51" i="1"/>
  <c r="CP48" i="1"/>
  <c r="O48" i="1" s="1"/>
  <c r="CP34" i="1"/>
  <c r="O34" i="1" s="1"/>
  <c r="AB33" i="1"/>
  <c r="X30" i="1"/>
  <c r="Y30" i="1"/>
  <c r="CY30" i="1"/>
  <c r="CZ30" i="1"/>
  <c r="CX250" i="3"/>
  <c r="CU249" i="3"/>
  <c r="CV249" i="3"/>
  <c r="CX252" i="3"/>
  <c r="CW198" i="3"/>
  <c r="CX198" i="3"/>
  <c r="CU197" i="3"/>
  <c r="CV197" i="3"/>
  <c r="CX197" i="3"/>
  <c r="CY79" i="1"/>
  <c r="CR78" i="1"/>
  <c r="CS78" i="1"/>
  <c r="X77" i="1"/>
  <c r="Y77" i="1"/>
  <c r="CY77" i="1"/>
  <c r="CZ77" i="1"/>
  <c r="Y73" i="1"/>
  <c r="CY73" i="1"/>
  <c r="CZ73" i="1"/>
  <c r="W72" i="1"/>
  <c r="CP68" i="1"/>
  <c r="O68" i="1" s="1"/>
  <c r="V60" i="1"/>
  <c r="U40" i="1"/>
  <c r="CS87" i="1"/>
  <c r="CU118" i="3"/>
  <c r="Q84" i="1"/>
  <c r="CP84" i="1" s="1"/>
  <c r="O84" i="1" s="1"/>
  <c r="R84" i="1"/>
  <c r="V72" i="1"/>
  <c r="CP71" i="1"/>
  <c r="O71" i="1" s="1"/>
  <c r="CZ64" i="1"/>
  <c r="X64" i="1"/>
  <c r="CP61" i="1"/>
  <c r="O61" i="1" s="1"/>
  <c r="U60" i="1"/>
  <c r="GX53" i="1"/>
  <c r="X43" i="1"/>
  <c r="Y43" i="1"/>
  <c r="CY43" i="1"/>
  <c r="CZ43" i="1"/>
  <c r="GM38" i="1"/>
  <c r="GN38" i="1" s="1"/>
  <c r="CQ128" i="1"/>
  <c r="CQ122" i="1"/>
  <c r="CQ110" i="1"/>
  <c r="CT103" i="1"/>
  <c r="CS99" i="1"/>
  <c r="CX172" i="3"/>
  <c r="CU171" i="3"/>
  <c r="CX173" i="3"/>
  <c r="CX175" i="3"/>
  <c r="CS96" i="1"/>
  <c r="CQ78" i="1"/>
  <c r="AB78" i="1"/>
  <c r="U72" i="1"/>
  <c r="AH138" i="1" s="1"/>
  <c r="Y61" i="1"/>
  <c r="P51" i="1"/>
  <c r="CP51" i="1" s="1"/>
  <c r="O51" i="1" s="1"/>
  <c r="X42" i="1"/>
  <c r="GM42" i="1" s="1"/>
  <c r="GN42" i="1" s="1"/>
  <c r="Y42" i="1"/>
  <c r="CY42" i="1"/>
  <c r="CZ42" i="1"/>
  <c r="CX187" i="3"/>
  <c r="CU186" i="3"/>
  <c r="CX190" i="3"/>
  <c r="CX186" i="3"/>
  <c r="CX189" i="3"/>
  <c r="CX188" i="3"/>
  <c r="CZ102" i="1"/>
  <c r="CZ94" i="1"/>
  <c r="I78" i="1"/>
  <c r="X70" i="1"/>
  <c r="Y70" i="1"/>
  <c r="X68" i="1"/>
  <c r="Y68" i="1"/>
  <c r="CY68" i="1"/>
  <c r="CZ68" i="1"/>
  <c r="CP64" i="1"/>
  <c r="O64" i="1" s="1"/>
  <c r="S60" i="1"/>
  <c r="CZ49" i="1"/>
  <c r="X37" i="1"/>
  <c r="Y37" i="1"/>
  <c r="GM37" i="1" s="1"/>
  <c r="GN37" i="1" s="1"/>
  <c r="CY37" i="1"/>
  <c r="CZ37" i="1"/>
  <c r="CX242" i="3"/>
  <c r="CU239" i="3"/>
  <c r="CX243" i="3"/>
  <c r="CX222" i="3"/>
  <c r="CU221" i="3"/>
  <c r="CX224" i="3"/>
  <c r="CX223" i="3"/>
  <c r="CX205" i="3"/>
  <c r="CW204" i="3"/>
  <c r="CX204" i="3"/>
  <c r="CU203" i="3"/>
  <c r="CV203" i="3"/>
  <c r="CX203" i="3"/>
  <c r="I100" i="1"/>
  <c r="V100" i="1" s="1"/>
  <c r="CU119" i="3"/>
  <c r="CV119" i="3"/>
  <c r="CX119" i="3"/>
  <c r="CS84" i="1"/>
  <c r="X73" i="1"/>
  <c r="X63" i="1"/>
  <c r="Y63" i="1"/>
  <c r="CY63" i="1"/>
  <c r="CZ63" i="1"/>
  <c r="CW65" i="3"/>
  <c r="CX65" i="3"/>
  <c r="CU64" i="3"/>
  <c r="Q51" i="1"/>
  <c r="R51" i="1"/>
  <c r="I53" i="1"/>
  <c r="U53" i="1" s="1"/>
  <c r="K53" i="1"/>
  <c r="CP43" i="1"/>
  <c r="O43" i="1" s="1"/>
  <c r="X36" i="1"/>
  <c r="Y36" i="1"/>
  <c r="CY36" i="1"/>
  <c r="CZ36" i="1"/>
  <c r="X31" i="1"/>
  <c r="GM31" i="1" s="1"/>
  <c r="GN31" i="1" s="1"/>
  <c r="Y31" i="1"/>
  <c r="CY31" i="1"/>
  <c r="CZ31" i="1"/>
  <c r="CX44" i="3"/>
  <c r="CW42" i="3"/>
  <c r="CU41" i="3"/>
  <c r="CV41" i="3"/>
  <c r="CX41" i="3"/>
  <c r="CW44" i="3"/>
  <c r="CX407" i="3"/>
  <c r="CX404" i="3"/>
  <c r="CW374" i="3"/>
  <c r="CU87" i="3"/>
  <c r="CW89" i="3"/>
  <c r="CW88" i="3"/>
  <c r="CV87" i="3"/>
  <c r="CX72" i="3"/>
  <c r="CU71" i="3"/>
  <c r="CW72" i="3"/>
  <c r="AB43" i="1"/>
  <c r="AD34" i="1"/>
  <c r="AB34" i="1" s="1"/>
  <c r="CP33" i="1"/>
  <c r="O33" i="1" s="1"/>
  <c r="GM33" i="1" s="1"/>
  <c r="GN33" i="1" s="1"/>
  <c r="AD31" i="1"/>
  <c r="AB31" i="1" s="1"/>
  <c r="CX415" i="3"/>
  <c r="CW382" i="3"/>
  <c r="CX363" i="3"/>
  <c r="CW333" i="3"/>
  <c r="CX325" i="3"/>
  <c r="CV322" i="3"/>
  <c r="AD72" i="1"/>
  <c r="CU96" i="3"/>
  <c r="CX96" i="3"/>
  <c r="AB61" i="1"/>
  <c r="AB55" i="1"/>
  <c r="AD46" i="1"/>
  <c r="AD39" i="1"/>
  <c r="CX26" i="3"/>
  <c r="CW25" i="3"/>
  <c r="CX25" i="3"/>
  <c r="CV24" i="3"/>
  <c r="CX24" i="3"/>
  <c r="CW27" i="3"/>
  <c r="CX27" i="3"/>
  <c r="CU24" i="3"/>
  <c r="CU5" i="3"/>
  <c r="CX8" i="3"/>
  <c r="CX6" i="3"/>
  <c r="DG431" i="3"/>
  <c r="DJ431" i="3" s="1"/>
  <c r="DH431" i="3"/>
  <c r="DI431" i="3"/>
  <c r="DF431" i="3"/>
  <c r="CW390" i="3"/>
  <c r="CX53" i="3"/>
  <c r="CX52" i="3"/>
  <c r="CU51" i="3"/>
  <c r="CW55" i="3"/>
  <c r="CX55" i="3"/>
  <c r="CW54" i="3"/>
  <c r="CW52" i="3"/>
  <c r="CX34" i="3"/>
  <c r="CU33" i="3"/>
  <c r="CW34" i="3"/>
  <c r="CW423" i="3"/>
  <c r="CX409" i="3"/>
  <c r="CX387" i="3"/>
  <c r="CW338" i="3"/>
  <c r="CX330" i="3"/>
  <c r="R83" i="1"/>
  <c r="CT79" i="1"/>
  <c r="CQ76" i="1"/>
  <c r="R68" i="1"/>
  <c r="Q56" i="1"/>
  <c r="P50" i="1"/>
  <c r="CP50" i="1" s="1"/>
  <c r="O50" i="1" s="1"/>
  <c r="AB46" i="1"/>
  <c r="AB39" i="1"/>
  <c r="X29" i="1"/>
  <c r="CY29" i="1"/>
  <c r="CV442" i="3"/>
  <c r="CW420" i="3"/>
  <c r="CW398" i="3"/>
  <c r="CW354" i="3"/>
  <c r="CU115" i="3"/>
  <c r="CX115" i="3"/>
  <c r="CV115" i="3"/>
  <c r="CS79" i="1"/>
  <c r="R73" i="1"/>
  <c r="CT70" i="1"/>
  <c r="CU93" i="3"/>
  <c r="CV93" i="3"/>
  <c r="P62" i="1"/>
  <c r="CP62" i="1" s="1"/>
  <c r="O62" i="1" s="1"/>
  <c r="GM62" i="1" s="1"/>
  <c r="GN62" i="1" s="1"/>
  <c r="P59" i="1"/>
  <c r="P56" i="1"/>
  <c r="CP56" i="1" s="1"/>
  <c r="O56" i="1" s="1"/>
  <c r="GM56" i="1" s="1"/>
  <c r="GN56" i="1" s="1"/>
  <c r="AB51" i="1"/>
  <c r="CX11" i="3"/>
  <c r="CX10" i="3"/>
  <c r="CU9" i="3"/>
  <c r="CX13" i="3"/>
  <c r="CW10" i="3"/>
  <c r="AD30" i="1"/>
  <c r="Q29" i="1"/>
  <c r="CR29" i="1"/>
  <c r="CS29" i="1"/>
  <c r="AD29" i="1"/>
  <c r="CX395" i="3"/>
  <c r="CW346" i="3"/>
  <c r="CX335" i="3"/>
  <c r="CV327" i="3"/>
  <c r="P83" i="1"/>
  <c r="CP83" i="1" s="1"/>
  <c r="O83" i="1" s="1"/>
  <c r="GM83" i="1" s="1"/>
  <c r="GN83" i="1" s="1"/>
  <c r="CU98" i="3"/>
  <c r="CX98" i="3"/>
  <c r="AB63" i="1"/>
  <c r="AD48" i="1"/>
  <c r="AB48" i="1" s="1"/>
  <c r="Q47" i="1"/>
  <c r="AD42" i="1"/>
  <c r="AB42" i="1" s="1"/>
  <c r="CP29" i="1"/>
  <c r="O29" i="1" s="1"/>
  <c r="CW406" i="3"/>
  <c r="CX313" i="3"/>
  <c r="R79" i="1"/>
  <c r="AD77" i="1"/>
  <c r="AB77" i="1" s="1"/>
  <c r="P73" i="1"/>
  <c r="CP73" i="1" s="1"/>
  <c r="O73" i="1" s="1"/>
  <c r="GM73" i="1" s="1"/>
  <c r="GN73" i="1" s="1"/>
  <c r="CR70" i="1"/>
  <c r="R64" i="1"/>
  <c r="CT61" i="1"/>
  <c r="I59" i="1"/>
  <c r="R58" i="1"/>
  <c r="AD53" i="1"/>
  <c r="CX63" i="3"/>
  <c r="CU61" i="3"/>
  <c r="CW63" i="3"/>
  <c r="CS49" i="1"/>
  <c r="P47" i="1"/>
  <c r="CS43" i="1"/>
  <c r="AB36" i="1"/>
  <c r="AB30" i="1"/>
  <c r="Y29" i="1"/>
  <c r="DF433" i="3"/>
  <c r="DG433" i="3"/>
  <c r="DJ433" i="3" s="1"/>
  <c r="DH433" i="3"/>
  <c r="DI433" i="3"/>
  <c r="CX403" i="3"/>
  <c r="CX370" i="3"/>
  <c r="CX362" i="3"/>
  <c r="CX351" i="3"/>
  <c r="CW324" i="3"/>
  <c r="CX321" i="3"/>
  <c r="AD80" i="1"/>
  <c r="AB80" i="1" s="1"/>
  <c r="AB74" i="1"/>
  <c r="R70" i="1"/>
  <c r="CW86" i="3"/>
  <c r="CX86" i="3"/>
  <c r="CX84" i="3"/>
  <c r="CU83" i="3"/>
  <c r="CU70" i="3"/>
  <c r="CV70" i="3"/>
  <c r="CX70" i="3"/>
  <c r="CS55" i="1"/>
  <c r="CR43" i="1"/>
  <c r="CQ37" i="1"/>
  <c r="R37" i="1"/>
  <c r="CT34" i="1"/>
  <c r="CT31" i="1"/>
  <c r="CX378" i="3"/>
  <c r="CX359" i="3"/>
  <c r="CX343" i="3"/>
  <c r="CV332" i="3"/>
  <c r="CU117" i="3"/>
  <c r="CV117" i="3"/>
  <c r="R75" i="1"/>
  <c r="Q70" i="1"/>
  <c r="CU95" i="3"/>
  <c r="CV95" i="3"/>
  <c r="CR55" i="1"/>
  <c r="R49" i="1"/>
  <c r="I44" i="1"/>
  <c r="P44" i="1" s="1"/>
  <c r="CQ43" i="1"/>
  <c r="K40" i="1"/>
  <c r="CT39" i="1"/>
  <c r="CW21" i="3"/>
  <c r="CX21" i="3"/>
  <c r="CU19" i="3"/>
  <c r="CW23" i="3"/>
  <c r="CX23" i="3"/>
  <c r="CW22" i="3"/>
  <c r="CS34" i="1"/>
  <c r="CZ33" i="1"/>
  <c r="CS31" i="1"/>
  <c r="R29" i="1"/>
  <c r="CX422" i="3"/>
  <c r="CX356" i="3"/>
  <c r="CU100" i="3"/>
  <c r="CX100" i="3"/>
  <c r="CS72" i="1"/>
  <c r="CQ61" i="1"/>
  <c r="R61" i="1"/>
  <c r="CQ55" i="1"/>
  <c r="R55" i="1"/>
  <c r="K52" i="1"/>
  <c r="CT51" i="1"/>
  <c r="CW48" i="3"/>
  <c r="CX48" i="3"/>
  <c r="CU46" i="3"/>
  <c r="CV46" i="3"/>
  <c r="CX46" i="3"/>
  <c r="CW50" i="3"/>
  <c r="CX49" i="3"/>
  <c r="CS46" i="1"/>
  <c r="CZ45" i="1"/>
  <c r="I40" i="1"/>
  <c r="V40" i="1" s="1"/>
  <c r="CS39" i="1"/>
  <c r="CZ38" i="1"/>
  <c r="CY33" i="1"/>
  <c r="DF451" i="3"/>
  <c r="DG451" i="3"/>
  <c r="DH451" i="3"/>
  <c r="DI451" i="3"/>
  <c r="DJ451" i="3" s="1"/>
  <c r="DF439" i="3"/>
  <c r="DG439" i="3"/>
  <c r="DH439" i="3"/>
  <c r="DI439" i="3"/>
  <c r="DJ439" i="3" s="1"/>
  <c r="CX386" i="3"/>
  <c r="CX367" i="3"/>
  <c r="CQ66" i="1"/>
  <c r="R66" i="1"/>
  <c r="CT63" i="1"/>
  <c r="CT57" i="1"/>
  <c r="I52" i="1"/>
  <c r="P52" i="1" s="1"/>
  <c r="CS51" i="1"/>
  <c r="CZ50" i="1"/>
  <c r="CY45" i="1"/>
  <c r="CY38" i="1"/>
  <c r="CQ34" i="1"/>
  <c r="R34" i="1"/>
  <c r="Y33" i="1"/>
  <c r="I32" i="1"/>
  <c r="GX32" i="1" s="1"/>
  <c r="CQ31" i="1"/>
  <c r="R31" i="1"/>
  <c r="CV441" i="3"/>
  <c r="CX375" i="3"/>
  <c r="CW91" i="3"/>
  <c r="CV90" i="3"/>
  <c r="CX92" i="3"/>
  <c r="CU90" i="3"/>
  <c r="CX90" i="3"/>
  <c r="CZ62" i="1"/>
  <c r="CX77" i="3"/>
  <c r="CU75" i="3"/>
  <c r="CX75" i="3"/>
  <c r="CX78" i="3"/>
  <c r="CZ56" i="1"/>
  <c r="CY50" i="1"/>
  <c r="CQ46" i="1"/>
  <c r="R46" i="1"/>
  <c r="Y45" i="1"/>
  <c r="GM45" i="1" s="1"/>
  <c r="GN45" i="1" s="1"/>
  <c r="CQ39" i="1"/>
  <c r="R39" i="1"/>
  <c r="Y38" i="1"/>
  <c r="CT36" i="1"/>
  <c r="CT30" i="1"/>
  <c r="CZ29" i="1"/>
  <c r="DF445" i="3"/>
  <c r="DG445" i="3"/>
  <c r="DH445" i="3"/>
  <c r="DI445" i="3"/>
  <c r="DJ445" i="3" s="1"/>
  <c r="CX394" i="3"/>
  <c r="CX383" i="3"/>
  <c r="CX372" i="3"/>
  <c r="CX326" i="3"/>
  <c r="CY62" i="1"/>
  <c r="CY56" i="1"/>
  <c r="CQ51" i="1"/>
  <c r="Y50" i="1"/>
  <c r="CT48" i="1"/>
  <c r="Q46" i="1"/>
  <c r="CP46" i="1" s="1"/>
  <c r="O46" i="1" s="1"/>
  <c r="CT42" i="1"/>
  <c r="Q39" i="1"/>
  <c r="CP39" i="1" s="1"/>
  <c r="O39" i="1" s="1"/>
  <c r="GM39" i="1" s="1"/>
  <c r="GN39" i="1" s="1"/>
  <c r="DF29" i="3"/>
  <c r="DG29" i="3"/>
  <c r="DJ29" i="3" s="1"/>
  <c r="DH29" i="3"/>
  <c r="DI29" i="3"/>
  <c r="CS36" i="1"/>
  <c r="CZ35" i="1"/>
  <c r="CS30" i="1"/>
  <c r="CX413" i="3"/>
  <c r="CX402" i="3"/>
  <c r="CX391" i="3"/>
  <c r="CX380" i="3"/>
  <c r="CX361" i="3"/>
  <c r="CW323" i="3"/>
  <c r="CW109" i="3"/>
  <c r="CX109" i="3"/>
  <c r="CU108" i="3"/>
  <c r="CW112" i="3"/>
  <c r="CW110" i="3"/>
  <c r="R63" i="1"/>
  <c r="Y62" i="1"/>
  <c r="CT60" i="1"/>
  <c r="R57" i="1"/>
  <c r="Y56" i="1"/>
  <c r="CU56" i="3"/>
  <c r="CW60" i="3"/>
  <c r="CX60" i="3"/>
  <c r="CX57" i="3"/>
  <c r="CS48" i="1"/>
  <c r="CZ47" i="1"/>
  <c r="CX39" i="3"/>
  <c r="CU37" i="3"/>
  <c r="CV37" i="3"/>
  <c r="CX37" i="3"/>
  <c r="CX40" i="3"/>
  <c r="CS42" i="1"/>
  <c r="CY35" i="1"/>
  <c r="CX388" i="3"/>
  <c r="CX342" i="3"/>
  <c r="CS77" i="1"/>
  <c r="R69" i="1"/>
  <c r="Q63" i="1"/>
  <c r="CP63" i="1" s="1"/>
  <c r="O63" i="1" s="1"/>
  <c r="GM63" i="1" s="1"/>
  <c r="GN63" i="1" s="1"/>
  <c r="CX82" i="3"/>
  <c r="CW80" i="3"/>
  <c r="CU79" i="3"/>
  <c r="CV79" i="3"/>
  <c r="CX79" i="3"/>
  <c r="CW82" i="3"/>
  <c r="Q57" i="1"/>
  <c r="CP57" i="1" s="1"/>
  <c r="O57" i="1" s="1"/>
  <c r="GM57" i="1" s="1"/>
  <c r="GN57" i="1" s="1"/>
  <c r="CS53" i="1"/>
  <c r="CY47" i="1"/>
  <c r="R36" i="1"/>
  <c r="Y35" i="1"/>
  <c r="GM35" i="1" s="1"/>
  <c r="GN35" i="1" s="1"/>
  <c r="R30" i="1"/>
  <c r="CX424" i="3"/>
  <c r="CW421" i="3"/>
  <c r="CX399" i="3"/>
  <c r="CU116" i="3"/>
  <c r="CV116" i="3"/>
  <c r="CX116" i="3"/>
  <c r="Q69" i="1"/>
  <c r="CP69" i="1" s="1"/>
  <c r="O69" i="1" s="1"/>
  <c r="CU94" i="3"/>
  <c r="CV94" i="3"/>
  <c r="CX94" i="3"/>
  <c r="R48" i="1"/>
  <c r="R42" i="1"/>
  <c r="Q36" i="1"/>
  <c r="CP36" i="1" s="1"/>
  <c r="O36" i="1" s="1"/>
  <c r="GM36" i="1" s="1"/>
  <c r="GN36" i="1" s="1"/>
  <c r="CU14" i="3"/>
  <c r="CW18" i="3"/>
  <c r="CX18" i="3"/>
  <c r="CX15" i="3"/>
  <c r="Q30" i="1"/>
  <c r="CP30" i="1" s="1"/>
  <c r="O30" i="1" s="1"/>
  <c r="CX396" i="3"/>
  <c r="CX385" i="3"/>
  <c r="CW328" i="3"/>
  <c r="CW314" i="3"/>
  <c r="CX307" i="3"/>
  <c r="CX290" i="3"/>
  <c r="CX225" i="3"/>
  <c r="CW201" i="3"/>
  <c r="CX174" i="3"/>
  <c r="CX327" i="3"/>
  <c r="CX264" i="3"/>
  <c r="CW250" i="3"/>
  <c r="CV209" i="3"/>
  <c r="DI443" i="3"/>
  <c r="DJ443" i="3" s="1"/>
  <c r="DI437" i="3"/>
  <c r="DJ437" i="3" s="1"/>
  <c r="CX430" i="3"/>
  <c r="CX421" i="3"/>
  <c r="CX323" i="3"/>
  <c r="CV309" i="3"/>
  <c r="CX302" i="3"/>
  <c r="CX285" i="3"/>
  <c r="CX241" i="3"/>
  <c r="CV236" i="3"/>
  <c r="CX214" i="3"/>
  <c r="AB29" i="1"/>
  <c r="DH455" i="3"/>
  <c r="DH449" i="3"/>
  <c r="DH443" i="3"/>
  <c r="DH437" i="3"/>
  <c r="DI428" i="3"/>
  <c r="CW316" i="3"/>
  <c r="DF280" i="3"/>
  <c r="DJ280" i="3" s="1"/>
  <c r="DG280" i="3"/>
  <c r="DH280" i="3"/>
  <c r="DI280" i="3"/>
  <c r="DF278" i="3"/>
  <c r="DJ278" i="3" s="1"/>
  <c r="DH278" i="3"/>
  <c r="DI278" i="3"/>
  <c r="CV233" i="3"/>
  <c r="CV206" i="3"/>
  <c r="DF271" i="3"/>
  <c r="DJ271" i="3" s="1"/>
  <c r="DG271" i="3"/>
  <c r="DH271" i="3"/>
  <c r="DI271" i="3"/>
  <c r="CX266" i="3"/>
  <c r="DI456" i="3"/>
  <c r="DJ456" i="3" s="1"/>
  <c r="CX453" i="3"/>
  <c r="DI450" i="3"/>
  <c r="DJ450" i="3" s="1"/>
  <c r="CX447" i="3"/>
  <c r="DI444" i="3"/>
  <c r="DJ444" i="3" s="1"/>
  <c r="CX441" i="3"/>
  <c r="DI438" i="3"/>
  <c r="DJ438" i="3" s="1"/>
  <c r="DG428" i="3"/>
  <c r="DJ428" i="3" s="1"/>
  <c r="CX328" i="3"/>
  <c r="CW318" i="3"/>
  <c r="CX318" i="3"/>
  <c r="CV304" i="3"/>
  <c r="CV299" i="3"/>
  <c r="CX299" i="3"/>
  <c r="CW254" i="3"/>
  <c r="CX230" i="3"/>
  <c r="CX211" i="3"/>
  <c r="CW195" i="3"/>
  <c r="DH456" i="3"/>
  <c r="DH450" i="3"/>
  <c r="DH444" i="3"/>
  <c r="DH438" i="3"/>
  <c r="CX324" i="3"/>
  <c r="CX245" i="3"/>
  <c r="CV313" i="3"/>
  <c r="CX294" i="3"/>
  <c r="CX256" i="3"/>
  <c r="CV200" i="3"/>
  <c r="CT29" i="1"/>
  <c r="CX454" i="3"/>
  <c r="CX448" i="3"/>
  <c r="CX442" i="3"/>
  <c r="CX436" i="3"/>
  <c r="CX427" i="3"/>
  <c r="CX320" i="3"/>
  <c r="CW282" i="3"/>
  <c r="CW268" i="3"/>
  <c r="CX268" i="3"/>
  <c r="CX261" i="3"/>
  <c r="CX240" i="3"/>
  <c r="CW235" i="3"/>
  <c r="CX235" i="3"/>
  <c r="DI434" i="3"/>
  <c r="CW301" i="3"/>
  <c r="CX296" i="3"/>
  <c r="CX291" i="3"/>
  <c r="CV221" i="3"/>
  <c r="CX213" i="3"/>
  <c r="DH434" i="3"/>
  <c r="CX432" i="3"/>
  <c r="CX423" i="3"/>
  <c r="DG277" i="3"/>
  <c r="DH277" i="3"/>
  <c r="DI277" i="3"/>
  <c r="CX249" i="3"/>
  <c r="CX232" i="3"/>
  <c r="CW205" i="3"/>
  <c r="CV186" i="3"/>
  <c r="CW159" i="3"/>
  <c r="DI452" i="3"/>
  <c r="DJ452" i="3" s="1"/>
  <c r="DI446" i="3"/>
  <c r="DJ446" i="3" s="1"/>
  <c r="DI440" i="3"/>
  <c r="DJ440" i="3" s="1"/>
  <c r="DG434" i="3"/>
  <c r="DJ434" i="3" s="1"/>
  <c r="CX354" i="3"/>
  <c r="CX346" i="3"/>
  <c r="CX338" i="3"/>
  <c r="CX315" i="3"/>
  <c r="CX303" i="3"/>
  <c r="CX251" i="3"/>
  <c r="DH452" i="3"/>
  <c r="DH446" i="3"/>
  <c r="DH440" i="3"/>
  <c r="CW310" i="3"/>
  <c r="CX298" i="3"/>
  <c r="CX258" i="3"/>
  <c r="CX226" i="3"/>
  <c r="CX210" i="3"/>
  <c r="DG452" i="3"/>
  <c r="DG446" i="3"/>
  <c r="DG440" i="3"/>
  <c r="DI435" i="3"/>
  <c r="CX406" i="3"/>
  <c r="CX398" i="3"/>
  <c r="CX390" i="3"/>
  <c r="CX382" i="3"/>
  <c r="CX374" i="3"/>
  <c r="CV317" i="3"/>
  <c r="CX317" i="3"/>
  <c r="CW312" i="3"/>
  <c r="CX312" i="3"/>
  <c r="CX286" i="3"/>
  <c r="DF270" i="3"/>
  <c r="DJ270" i="3" s="1"/>
  <c r="DH270" i="3"/>
  <c r="DI270" i="3"/>
  <c r="CW237" i="3"/>
  <c r="DH435" i="3"/>
  <c r="CX293" i="3"/>
  <c r="CX260" i="3"/>
  <c r="CX255" i="3"/>
  <c r="CV253" i="3"/>
  <c r="CW234" i="3"/>
  <c r="CW199" i="3"/>
  <c r="DG435" i="3"/>
  <c r="DJ435" i="3" s="1"/>
  <c r="CW305" i="3"/>
  <c r="CW300" i="3"/>
  <c r="CX300" i="3"/>
  <c r="CX288" i="3"/>
  <c r="DG278" i="3"/>
  <c r="DF272" i="3"/>
  <c r="DJ272" i="3" s="1"/>
  <c r="DG272" i="3"/>
  <c r="DH272" i="3"/>
  <c r="DI272" i="3"/>
  <c r="CV267" i="3"/>
  <c r="CX267" i="3"/>
  <c r="CV239" i="3"/>
  <c r="CX239" i="3"/>
  <c r="CV191" i="3"/>
  <c r="CX3" i="3"/>
  <c r="CU1" i="3"/>
  <c r="CX4" i="3"/>
  <c r="CX429" i="3"/>
  <c r="CX420" i="3"/>
  <c r="CX322" i="3"/>
  <c r="CX196" i="3"/>
  <c r="CV130" i="3"/>
  <c r="CW319" i="3"/>
  <c r="CW283" i="3"/>
  <c r="DF276" i="3"/>
  <c r="DG276" i="3"/>
  <c r="DJ276" i="3" s="1"/>
  <c r="DH276" i="3"/>
  <c r="DI276" i="3"/>
  <c r="DF274" i="3"/>
  <c r="DH274" i="3"/>
  <c r="DI274" i="3"/>
  <c r="DJ274" i="3" s="1"/>
  <c r="CX166" i="3"/>
  <c r="CX153" i="3"/>
  <c r="CW142" i="3"/>
  <c r="CX128" i="3"/>
  <c r="CW111" i="3"/>
  <c r="CW104" i="3"/>
  <c r="CV83" i="3"/>
  <c r="CX31" i="3"/>
  <c r="CX130" i="3"/>
  <c r="CX123" i="3"/>
  <c r="CV97" i="3"/>
  <c r="CX97" i="3"/>
  <c r="CX88" i="3"/>
  <c r="CW43" i="3"/>
  <c r="CW38" i="3"/>
  <c r="CX38" i="3"/>
  <c r="CW26" i="3"/>
  <c r="CV5" i="3"/>
  <c r="DF273" i="3"/>
  <c r="DJ273" i="3" s="1"/>
  <c r="CV118" i="3"/>
  <c r="CX99" i="3"/>
  <c r="CV75" i="3"/>
  <c r="CV33" i="3"/>
  <c r="CX137" i="3"/>
  <c r="CW125" i="3"/>
  <c r="CX80" i="3"/>
  <c r="CW28" i="3"/>
  <c r="CW15" i="3"/>
  <c r="CW2" i="3"/>
  <c r="CW113" i="3"/>
  <c r="CW85" i="3"/>
  <c r="CX85" i="3"/>
  <c r="CX50" i="3"/>
  <c r="CX314" i="3"/>
  <c r="CX305" i="3"/>
  <c r="CV171" i="3"/>
  <c r="CX160" i="3"/>
  <c r="CX146" i="3"/>
  <c r="CX139" i="3"/>
  <c r="CX101" i="3"/>
  <c r="CW92" i="3"/>
  <c r="CX35" i="3"/>
  <c r="CW20" i="3"/>
  <c r="CX7" i="3"/>
  <c r="CX301" i="3"/>
  <c r="CX269" i="3"/>
  <c r="CV120" i="3"/>
  <c r="CX108" i="3"/>
  <c r="CW62" i="3"/>
  <c r="CW57" i="3"/>
  <c r="CW45" i="3"/>
  <c r="CX12" i="3"/>
  <c r="DI279" i="3"/>
  <c r="CX253" i="3"/>
  <c r="CX152" i="3"/>
  <c r="CW134" i="3"/>
  <c r="CW30" i="3"/>
  <c r="CX30" i="3"/>
  <c r="CW17" i="3"/>
  <c r="CX209" i="3"/>
  <c r="CX199" i="3"/>
  <c r="CV96" i="3"/>
  <c r="CX87" i="3"/>
  <c r="DG279" i="3"/>
  <c r="CX237" i="3"/>
  <c r="CX165" i="3"/>
  <c r="CV154" i="3"/>
  <c r="CX154" i="3"/>
  <c r="CX110" i="3"/>
  <c r="CW47" i="3"/>
  <c r="CX47" i="3"/>
  <c r="CX42" i="3"/>
  <c r="CV9" i="3"/>
  <c r="CX282" i="3"/>
  <c r="CX221" i="3"/>
  <c r="CX143" i="3"/>
  <c r="CW131" i="3"/>
  <c r="CX117" i="3"/>
  <c r="CW105" i="3"/>
  <c r="CX74" i="3"/>
  <c r="CW59" i="3"/>
  <c r="CX54" i="3"/>
  <c r="CV14" i="3"/>
  <c r="CV1" i="3"/>
  <c r="CX1" i="3"/>
  <c r="CX200" i="3"/>
  <c r="CX195" i="3"/>
  <c r="CX124" i="3"/>
  <c r="CX89" i="3"/>
  <c r="CW84" i="3"/>
  <c r="CX69" i="3"/>
  <c r="CV64" i="3"/>
  <c r="CX22" i="3"/>
  <c r="CX233" i="3"/>
  <c r="CX112" i="3"/>
  <c r="CV100" i="3"/>
  <c r="CV98" i="3"/>
  <c r="CX91" i="3"/>
  <c r="CV19" i="3"/>
  <c r="CX19" i="3"/>
  <c r="CW6" i="3"/>
  <c r="CX316" i="3"/>
  <c r="CX161" i="3"/>
  <c r="CW81" i="3"/>
  <c r="CW76" i="3"/>
  <c r="CX76" i="3"/>
  <c r="CV71" i="3"/>
  <c r="CW49" i="3"/>
  <c r="CW11" i="3"/>
  <c r="CX283" i="3"/>
  <c r="CW140" i="3"/>
  <c r="CX133" i="3"/>
  <c r="CW102" i="3"/>
  <c r="CX93" i="3"/>
  <c r="CV61" i="3"/>
  <c r="CX61" i="3"/>
  <c r="CV56" i="3"/>
  <c r="CV51" i="3"/>
  <c r="CW29" i="3"/>
  <c r="CW16" i="3"/>
  <c r="CX275" i="3"/>
  <c r="CX206" i="3"/>
  <c r="CX201" i="3"/>
  <c r="CX159" i="3"/>
  <c r="CX114" i="3"/>
  <c r="CW66" i="3"/>
  <c r="CX66" i="3"/>
  <c r="CX234" i="3"/>
  <c r="CX36" i="3"/>
  <c r="CW13" i="3"/>
  <c r="CX95" i="3"/>
  <c r="CX73" i="3"/>
  <c r="CW58" i="3"/>
  <c r="CX58" i="3"/>
  <c r="CW53" i="3"/>
  <c r="CX118" i="3"/>
  <c r="CV108" i="3"/>
  <c r="CX83" i="3"/>
  <c r="CV69" i="3"/>
  <c r="CX64" i="3"/>
  <c r="CX59" i="3"/>
  <c r="CV31" i="3"/>
  <c r="CX17" i="3"/>
  <c r="CW12" i="3"/>
  <c r="CX142" i="3"/>
  <c r="CX113" i="3"/>
  <c r="CX104" i="3"/>
  <c r="CX45" i="3"/>
  <c r="CX134" i="3"/>
  <c r="CX125" i="3"/>
  <c r="CX105" i="3"/>
  <c r="CX71" i="3"/>
  <c r="CX51" i="3"/>
  <c r="CX33" i="3"/>
  <c r="CX9" i="3"/>
  <c r="CX120" i="3"/>
  <c r="CX56" i="3"/>
  <c r="CX28" i="3"/>
  <c r="CX14" i="3"/>
  <c r="CX5" i="3"/>
  <c r="CX171" i="3"/>
  <c r="CX140" i="3"/>
  <c r="CX131" i="3"/>
  <c r="CX111" i="3"/>
  <c r="CX102" i="3"/>
  <c r="CX81" i="3"/>
  <c r="CX62" i="3"/>
  <c r="CX43" i="3"/>
  <c r="CX20" i="3"/>
  <c r="CX2" i="3"/>
  <c r="CX16" i="3"/>
  <c r="GA355" i="1" l="1"/>
  <c r="ER368" i="1"/>
  <c r="AK434" i="1"/>
  <c r="X458" i="1"/>
  <c r="DF217" i="3"/>
  <c r="DJ217" i="3" s="1"/>
  <c r="DG217" i="3"/>
  <c r="DH217" i="3"/>
  <c r="DI217" i="3"/>
  <c r="DW434" i="1"/>
  <c r="DJ458" i="1"/>
  <c r="GM30" i="1"/>
  <c r="CJ26" i="1"/>
  <c r="BA138" i="1"/>
  <c r="AE355" i="1"/>
  <c r="R368" i="1"/>
  <c r="DF182" i="3"/>
  <c r="DJ182" i="3" s="1"/>
  <c r="DG182" i="3"/>
  <c r="DH182" i="3"/>
  <c r="DI182" i="3"/>
  <c r="DF148" i="3"/>
  <c r="DJ148" i="3" s="1"/>
  <c r="DG148" i="3"/>
  <c r="DH148" i="3"/>
  <c r="DI148" i="3"/>
  <c r="DI333" i="3"/>
  <c r="DF333" i="3"/>
  <c r="DG333" i="3"/>
  <c r="DJ333" i="3" s="1"/>
  <c r="DH333" i="3"/>
  <c r="DF348" i="3"/>
  <c r="DJ348" i="3" s="1"/>
  <c r="DG348" i="3"/>
  <c r="DH348" i="3"/>
  <c r="DI348" i="3"/>
  <c r="EU26" i="1"/>
  <c r="P154" i="1"/>
  <c r="EU319" i="1"/>
  <c r="DF292" i="3"/>
  <c r="DG292" i="3"/>
  <c r="DJ292" i="3" s="1"/>
  <c r="DH292" i="3"/>
  <c r="DI292" i="3"/>
  <c r="DG281" i="3"/>
  <c r="DH281" i="3"/>
  <c r="DI281" i="3"/>
  <c r="DJ281" i="3" s="1"/>
  <c r="DF281" i="3"/>
  <c r="DF426" i="3"/>
  <c r="DG426" i="3"/>
  <c r="DJ426" i="3" s="1"/>
  <c r="DH426" i="3"/>
  <c r="DI426" i="3"/>
  <c r="DF392" i="3"/>
  <c r="DJ392" i="3" s="1"/>
  <c r="DG392" i="3"/>
  <c r="DH392" i="3"/>
  <c r="DI392" i="3"/>
  <c r="P293" i="1"/>
  <c r="EG269" i="1"/>
  <c r="P384" i="1"/>
  <c r="EU355" i="1"/>
  <c r="EU398" i="1"/>
  <c r="P416" i="1"/>
  <c r="F17" i="2" s="1"/>
  <c r="EL351" i="1"/>
  <c r="CJ355" i="1"/>
  <c r="BA368" i="1"/>
  <c r="FY355" i="1"/>
  <c r="EP368" i="1"/>
  <c r="DM434" i="1"/>
  <c r="DM488" i="1"/>
  <c r="P480" i="1"/>
  <c r="CJ434" i="1"/>
  <c r="BA458" i="1"/>
  <c r="DI24" i="3"/>
  <c r="DJ24" i="3" s="1"/>
  <c r="DF24" i="3"/>
  <c r="DG24" i="3"/>
  <c r="DH24" i="3"/>
  <c r="DF183" i="3"/>
  <c r="DJ183" i="3" s="1"/>
  <c r="DG183" i="3"/>
  <c r="DH183" i="3"/>
  <c r="DI183" i="3"/>
  <c r="DG129" i="3"/>
  <c r="DH129" i="3"/>
  <c r="DI129" i="3"/>
  <c r="DF129" i="3"/>
  <c r="DJ129" i="3" s="1"/>
  <c r="AQ26" i="1"/>
  <c r="F148" i="1"/>
  <c r="AQ319" i="1"/>
  <c r="DF259" i="3"/>
  <c r="DJ259" i="3" s="1"/>
  <c r="DG259" i="3"/>
  <c r="DH259" i="3"/>
  <c r="DI259" i="3"/>
  <c r="DI310" i="3"/>
  <c r="DF310" i="3"/>
  <c r="DG310" i="3"/>
  <c r="DJ310" i="3" s="1"/>
  <c r="DH310" i="3"/>
  <c r="DF334" i="3"/>
  <c r="DG334" i="3"/>
  <c r="DJ334" i="3" s="1"/>
  <c r="DH334" i="3"/>
  <c r="DI334" i="3"/>
  <c r="DF352" i="3"/>
  <c r="DJ352" i="3" s="1"/>
  <c r="DG352" i="3"/>
  <c r="DH352" i="3"/>
  <c r="DI352" i="3"/>
  <c r="DF393" i="3"/>
  <c r="DJ393" i="3" s="1"/>
  <c r="DG393" i="3"/>
  <c r="DH393" i="3"/>
  <c r="DI393" i="3"/>
  <c r="AP170" i="1"/>
  <c r="F246" i="1"/>
  <c r="EG170" i="1"/>
  <c r="P241" i="1"/>
  <c r="AT434" i="1"/>
  <c r="F476" i="1"/>
  <c r="AT488" i="1"/>
  <c r="ED434" i="1"/>
  <c r="DQ458" i="1"/>
  <c r="DF126" i="3"/>
  <c r="DG126" i="3"/>
  <c r="DJ126" i="3" s="1"/>
  <c r="DH126" i="3"/>
  <c r="DI126" i="3"/>
  <c r="EI26" i="1"/>
  <c r="P148" i="1"/>
  <c r="EI319" i="1"/>
  <c r="P92" i="1"/>
  <c r="CP92" i="1" s="1"/>
  <c r="O92" i="1" s="1"/>
  <c r="Q92" i="1"/>
  <c r="R92" i="1"/>
  <c r="S92" i="1"/>
  <c r="T92" i="1"/>
  <c r="U92" i="1"/>
  <c r="DF311" i="3"/>
  <c r="DG311" i="3"/>
  <c r="DJ311" i="3" s="1"/>
  <c r="DI311" i="3"/>
  <c r="DH311" i="3"/>
  <c r="ET26" i="1"/>
  <c r="P151" i="1"/>
  <c r="ET319" i="1"/>
  <c r="DH349" i="3"/>
  <c r="DI349" i="3"/>
  <c r="DF349" i="3"/>
  <c r="DJ349" i="3" s="1"/>
  <c r="DG349" i="3"/>
  <c r="DI297" i="3"/>
  <c r="DF297" i="3"/>
  <c r="DJ297" i="3" s="1"/>
  <c r="DG297" i="3"/>
  <c r="DH297" i="3"/>
  <c r="DI289" i="3"/>
  <c r="DF289" i="3"/>
  <c r="DJ289" i="3" s="1"/>
  <c r="DG289" i="3"/>
  <c r="DH289" i="3"/>
  <c r="DF410" i="3"/>
  <c r="DG410" i="3"/>
  <c r="DJ410" i="3" s="1"/>
  <c r="DH410" i="3"/>
  <c r="DI410" i="3"/>
  <c r="X193" i="1"/>
  <c r="CY193" i="1"/>
  <c r="Y193" i="1"/>
  <c r="CZ193" i="1"/>
  <c r="DF389" i="3"/>
  <c r="DG389" i="3"/>
  <c r="DH389" i="3"/>
  <c r="DI389" i="3"/>
  <c r="DJ389" i="3" s="1"/>
  <c r="AO269" i="1"/>
  <c r="F293" i="1"/>
  <c r="DL269" i="1"/>
  <c r="P310" i="1"/>
  <c r="GA170" i="1"/>
  <c r="ER237" i="1"/>
  <c r="EL434" i="1"/>
  <c r="EL488" i="1"/>
  <c r="P476" i="1"/>
  <c r="AD368" i="1"/>
  <c r="DX355" i="1"/>
  <c r="DK368" i="1"/>
  <c r="DI269" i="1"/>
  <c r="P301" i="1"/>
  <c r="AZ434" i="1"/>
  <c r="AZ488" i="1"/>
  <c r="F469" i="1"/>
  <c r="AI434" i="1"/>
  <c r="V458" i="1"/>
  <c r="DL434" i="1"/>
  <c r="P479" i="1"/>
  <c r="DL488" i="1"/>
  <c r="DP458" i="1"/>
  <c r="EC434" i="1"/>
  <c r="DG120" i="3"/>
  <c r="DI120" i="3"/>
  <c r="DJ120" i="3" s="1"/>
  <c r="DF120" i="3"/>
  <c r="DH120" i="3"/>
  <c r="DF430" i="3"/>
  <c r="DG430" i="3"/>
  <c r="DJ430" i="3" s="1"/>
  <c r="DH430" i="3"/>
  <c r="DI430" i="3"/>
  <c r="DH224" i="3"/>
  <c r="DI224" i="3"/>
  <c r="DF224" i="3"/>
  <c r="DJ224" i="3" s="1"/>
  <c r="DG224" i="3"/>
  <c r="DF379" i="3"/>
  <c r="DJ379" i="3" s="1"/>
  <c r="DG379" i="3"/>
  <c r="DH379" i="3"/>
  <c r="DI379" i="3"/>
  <c r="DH345" i="3"/>
  <c r="DI345" i="3"/>
  <c r="DJ345" i="3" s="1"/>
  <c r="DF345" i="3"/>
  <c r="DG345" i="3"/>
  <c r="DF371" i="3"/>
  <c r="DJ371" i="3" s="1"/>
  <c r="DG371" i="3"/>
  <c r="DH371" i="3"/>
  <c r="DI371" i="3"/>
  <c r="CZ174" i="1"/>
  <c r="X174" i="1"/>
  <c r="Y174" i="1"/>
  <c r="CY174" i="1"/>
  <c r="AU170" i="1"/>
  <c r="F256" i="1"/>
  <c r="AH170" i="1"/>
  <c r="U237" i="1"/>
  <c r="X207" i="1"/>
  <c r="Y207" i="1"/>
  <c r="CY207" i="1"/>
  <c r="CZ207" i="1"/>
  <c r="AB289" i="1"/>
  <c r="GM271" i="1"/>
  <c r="CA289" i="1" s="1"/>
  <c r="X281" i="1"/>
  <c r="GM281" i="1" s="1"/>
  <c r="GP281" i="1" s="1"/>
  <c r="Y281" i="1"/>
  <c r="CY281" i="1"/>
  <c r="CZ281" i="1"/>
  <c r="AS170" i="1"/>
  <c r="F254" i="1"/>
  <c r="EI430" i="1"/>
  <c r="P498" i="1"/>
  <c r="F386" i="1"/>
  <c r="AT355" i="1"/>
  <c r="AT398" i="1"/>
  <c r="EV351" i="1"/>
  <c r="P423" i="1"/>
  <c r="F385" i="1"/>
  <c r="AS355" i="1"/>
  <c r="AS398" i="1"/>
  <c r="DF376" i="3"/>
  <c r="DJ376" i="3" s="1"/>
  <c r="DG376" i="3"/>
  <c r="DH376" i="3"/>
  <c r="DI376" i="3"/>
  <c r="X219" i="1"/>
  <c r="Y219" i="1"/>
  <c r="CY219" i="1"/>
  <c r="CZ219" i="1"/>
  <c r="DF287" i="3"/>
  <c r="DJ287" i="3" s="1"/>
  <c r="DG287" i="3"/>
  <c r="DH287" i="3"/>
  <c r="DI287" i="3"/>
  <c r="EM170" i="1"/>
  <c r="P256" i="1"/>
  <c r="DF408" i="3"/>
  <c r="DJ408" i="3" s="1"/>
  <c r="DG408" i="3"/>
  <c r="DH408" i="3"/>
  <c r="DI408" i="3"/>
  <c r="DY237" i="1"/>
  <c r="DF411" i="3"/>
  <c r="DG411" i="3"/>
  <c r="DJ411" i="3" s="1"/>
  <c r="DH411" i="3"/>
  <c r="DI411" i="3"/>
  <c r="AZ368" i="1"/>
  <c r="CI355" i="1"/>
  <c r="AH355" i="1"/>
  <c r="U368" i="1"/>
  <c r="GB355" i="1"/>
  <c r="ES368" i="1"/>
  <c r="AP351" i="1"/>
  <c r="F407" i="1"/>
  <c r="V17" i="2" s="1"/>
  <c r="F391" i="1"/>
  <c r="V355" i="1"/>
  <c r="V398" i="1"/>
  <c r="AQ351" i="1"/>
  <c r="F408" i="1"/>
  <c r="DH19" i="3"/>
  <c r="DI19" i="3"/>
  <c r="DJ19" i="3" s="1"/>
  <c r="DF19" i="3"/>
  <c r="DG19" i="3"/>
  <c r="DF447" i="3"/>
  <c r="DG447" i="3"/>
  <c r="DH447" i="3"/>
  <c r="DI447" i="3"/>
  <c r="DJ447" i="3" s="1"/>
  <c r="DF192" i="3"/>
  <c r="DG192" i="3"/>
  <c r="DJ192" i="3" s="1"/>
  <c r="DH192" i="3"/>
  <c r="DI192" i="3"/>
  <c r="DF74" i="3"/>
  <c r="DJ74" i="3" s="1"/>
  <c r="DG74" i="3"/>
  <c r="DH74" i="3"/>
  <c r="DI74" i="3"/>
  <c r="DF351" i="3"/>
  <c r="DJ351" i="3" s="1"/>
  <c r="DG351" i="3"/>
  <c r="DH351" i="3"/>
  <c r="DI351" i="3"/>
  <c r="GM50" i="1"/>
  <c r="GN50" i="1" s="1"/>
  <c r="DG26" i="3"/>
  <c r="DJ26" i="3" s="1"/>
  <c r="DH26" i="3"/>
  <c r="DI26" i="3"/>
  <c r="DF26" i="3"/>
  <c r="DF222" i="3"/>
  <c r="DJ222" i="3" s="1"/>
  <c r="DG222" i="3"/>
  <c r="DH222" i="3"/>
  <c r="DI222" i="3"/>
  <c r="Q78" i="1"/>
  <c r="R78" i="1"/>
  <c r="DF250" i="3"/>
  <c r="DG250" i="3"/>
  <c r="DJ250" i="3" s="1"/>
  <c r="DI250" i="3"/>
  <c r="DH250" i="3"/>
  <c r="DI168" i="3"/>
  <c r="DF168" i="3"/>
  <c r="DJ168" i="3" s="1"/>
  <c r="DG168" i="3"/>
  <c r="DH168" i="3"/>
  <c r="U32" i="1"/>
  <c r="DF193" i="3"/>
  <c r="DG193" i="3"/>
  <c r="DJ193" i="3" s="1"/>
  <c r="DH193" i="3"/>
  <c r="DI193" i="3"/>
  <c r="CY105" i="1"/>
  <c r="CZ105" i="1"/>
  <c r="X105" i="1"/>
  <c r="Y105" i="1"/>
  <c r="DI147" i="3"/>
  <c r="DF147" i="3"/>
  <c r="DJ147" i="3" s="1"/>
  <c r="DG147" i="3"/>
  <c r="DH147" i="3"/>
  <c r="U116" i="1"/>
  <c r="EM26" i="1"/>
  <c r="P157" i="1"/>
  <c r="EM319" i="1"/>
  <c r="CU122" i="3"/>
  <c r="CV122" i="3"/>
  <c r="CX122" i="3"/>
  <c r="GX88" i="1"/>
  <c r="Q88" i="1"/>
  <c r="R88" i="1"/>
  <c r="S88" i="1"/>
  <c r="T88" i="1"/>
  <c r="DF360" i="3"/>
  <c r="DJ360" i="3" s="1"/>
  <c r="DG360" i="3"/>
  <c r="DH360" i="3"/>
  <c r="DI360" i="3"/>
  <c r="DF377" i="3"/>
  <c r="DJ377" i="3" s="1"/>
  <c r="DG377" i="3"/>
  <c r="DH377" i="3"/>
  <c r="DI377" i="3"/>
  <c r="DF364" i="3"/>
  <c r="DG364" i="3"/>
  <c r="DJ364" i="3" s="1"/>
  <c r="DH364" i="3"/>
  <c r="DI364" i="3"/>
  <c r="DF295" i="3"/>
  <c r="DJ295" i="3" s="1"/>
  <c r="DG295" i="3"/>
  <c r="DH295" i="3"/>
  <c r="DI295" i="3"/>
  <c r="DF405" i="3"/>
  <c r="DG405" i="3"/>
  <c r="DH405" i="3"/>
  <c r="DI405" i="3"/>
  <c r="DJ405" i="3" s="1"/>
  <c r="GB170" i="1"/>
  <c r="ES237" i="1"/>
  <c r="FY170" i="1"/>
  <c r="EP237" i="1"/>
  <c r="DF54" i="3"/>
  <c r="DH54" i="3"/>
  <c r="DI54" i="3"/>
  <c r="DG54" i="3"/>
  <c r="DJ54" i="3" s="1"/>
  <c r="DF16" i="3"/>
  <c r="DG16" i="3"/>
  <c r="DJ16" i="3" s="1"/>
  <c r="DH16" i="3"/>
  <c r="DI16" i="3"/>
  <c r="DI261" i="3"/>
  <c r="DF261" i="3"/>
  <c r="DJ261" i="3" s="1"/>
  <c r="DG261" i="3"/>
  <c r="DH261" i="3"/>
  <c r="DF321" i="3"/>
  <c r="DJ321" i="3" s="1"/>
  <c r="DG321" i="3"/>
  <c r="DH321" i="3"/>
  <c r="DI321" i="3"/>
  <c r="DF2" i="3"/>
  <c r="DG2" i="3"/>
  <c r="DJ2" i="3" s="1"/>
  <c r="DH2" i="3"/>
  <c r="DI2" i="3"/>
  <c r="DG98" i="3"/>
  <c r="DI98" i="3"/>
  <c r="DJ98" i="3" s="1"/>
  <c r="DF98" i="3"/>
  <c r="DH98" i="3"/>
  <c r="DG151" i="3"/>
  <c r="DH151" i="3"/>
  <c r="DI151" i="3"/>
  <c r="DF151" i="3"/>
  <c r="DJ151" i="3" s="1"/>
  <c r="DF52" i="3"/>
  <c r="DG52" i="3"/>
  <c r="DJ52" i="3" s="1"/>
  <c r="DH52" i="3"/>
  <c r="DI52" i="3"/>
  <c r="DF243" i="3"/>
  <c r="DJ243" i="3" s="1"/>
  <c r="DG243" i="3"/>
  <c r="DH243" i="3"/>
  <c r="DI243" i="3"/>
  <c r="GX78" i="1"/>
  <c r="DF202" i="3"/>
  <c r="DG202" i="3"/>
  <c r="DJ202" i="3" s="1"/>
  <c r="DH202" i="3"/>
  <c r="DI202" i="3"/>
  <c r="X72" i="1"/>
  <c r="Y72" i="1"/>
  <c r="CY72" i="1"/>
  <c r="CZ72" i="1"/>
  <c r="DI265" i="3"/>
  <c r="DF265" i="3"/>
  <c r="DJ265" i="3" s="1"/>
  <c r="DG265" i="3"/>
  <c r="DH265" i="3"/>
  <c r="Q117" i="1"/>
  <c r="R117" i="1"/>
  <c r="V117" i="1"/>
  <c r="GX117" i="1"/>
  <c r="P117" i="1"/>
  <c r="CP117" i="1" s="1"/>
  <c r="O117" i="1" s="1"/>
  <c r="T117" i="1"/>
  <c r="S117" i="1"/>
  <c r="Q135" i="1"/>
  <c r="R135" i="1"/>
  <c r="S135" i="1"/>
  <c r="T135" i="1"/>
  <c r="W135" i="1"/>
  <c r="U88" i="1"/>
  <c r="DF331" i="3"/>
  <c r="DJ331" i="3" s="1"/>
  <c r="DG331" i="3"/>
  <c r="DH331" i="3"/>
  <c r="DI331" i="3"/>
  <c r="DH357" i="3"/>
  <c r="DI357" i="3"/>
  <c r="DF357" i="3"/>
  <c r="DJ357" i="3" s="1"/>
  <c r="DG357" i="3"/>
  <c r="DF373" i="3"/>
  <c r="DG373" i="3"/>
  <c r="DH373" i="3"/>
  <c r="DI373" i="3"/>
  <c r="DJ373" i="3" s="1"/>
  <c r="BB26" i="1"/>
  <c r="F151" i="1"/>
  <c r="BB319" i="1"/>
  <c r="DF350" i="3"/>
  <c r="DJ350" i="3" s="1"/>
  <c r="DG350" i="3"/>
  <c r="DH350" i="3"/>
  <c r="DI350" i="3"/>
  <c r="DF368" i="3"/>
  <c r="DJ368" i="3" s="1"/>
  <c r="DG368" i="3"/>
  <c r="DH368" i="3"/>
  <c r="DI368" i="3"/>
  <c r="V135" i="1"/>
  <c r="ES269" i="1"/>
  <c r="P309" i="1"/>
  <c r="AL269" i="1"/>
  <c r="Y289" i="1"/>
  <c r="CY276" i="1"/>
  <c r="CZ276" i="1"/>
  <c r="X276" i="1"/>
  <c r="Y276" i="1"/>
  <c r="X286" i="1"/>
  <c r="CY286" i="1"/>
  <c r="CZ286" i="1"/>
  <c r="Y286" i="1"/>
  <c r="AS434" i="1"/>
  <c r="F475" i="1"/>
  <c r="AS488" i="1"/>
  <c r="AP430" i="1"/>
  <c r="F497" i="1"/>
  <c r="V18" i="2" s="1"/>
  <c r="DM368" i="1"/>
  <c r="DZ355" i="1"/>
  <c r="DN368" i="1"/>
  <c r="EA355" i="1"/>
  <c r="DF10" i="3"/>
  <c r="DG10" i="3"/>
  <c r="DJ10" i="3" s="1"/>
  <c r="DH10" i="3"/>
  <c r="DI10" i="3"/>
  <c r="DF33" i="3"/>
  <c r="DH33" i="3"/>
  <c r="DI33" i="3"/>
  <c r="DJ33" i="3" s="1"/>
  <c r="DG33" i="3"/>
  <c r="DF71" i="3"/>
  <c r="DH71" i="3"/>
  <c r="DI71" i="3"/>
  <c r="DJ71" i="3" s="1"/>
  <c r="DG71" i="3"/>
  <c r="DF453" i="3"/>
  <c r="DG453" i="3"/>
  <c r="DH453" i="3"/>
  <c r="DI453" i="3"/>
  <c r="DJ453" i="3" s="1"/>
  <c r="DF35" i="3"/>
  <c r="DJ35" i="3" s="1"/>
  <c r="DG35" i="3"/>
  <c r="DH35" i="3"/>
  <c r="DI35" i="3"/>
  <c r="DI174" i="3"/>
  <c r="DG174" i="3"/>
  <c r="DF174" i="3"/>
  <c r="DJ174" i="3" s="1"/>
  <c r="DH174" i="3"/>
  <c r="DF370" i="3"/>
  <c r="DJ370" i="3" s="1"/>
  <c r="DG370" i="3"/>
  <c r="DH370" i="3"/>
  <c r="DI370" i="3"/>
  <c r="Q59" i="1"/>
  <c r="CP59" i="1" s="1"/>
  <c r="O59" i="1" s="1"/>
  <c r="S59" i="1"/>
  <c r="R59" i="1"/>
  <c r="U59" i="1"/>
  <c r="V59" i="1"/>
  <c r="DF53" i="3"/>
  <c r="DG53" i="3"/>
  <c r="DJ53" i="3" s="1"/>
  <c r="DH53" i="3"/>
  <c r="DI53" i="3"/>
  <c r="DF72" i="3"/>
  <c r="DG72" i="3"/>
  <c r="DJ72" i="3" s="1"/>
  <c r="DH72" i="3"/>
  <c r="DI72" i="3"/>
  <c r="P78" i="1"/>
  <c r="GX52" i="1"/>
  <c r="DF155" i="3"/>
  <c r="DG155" i="3"/>
  <c r="DJ155" i="3" s="1"/>
  <c r="DH155" i="3"/>
  <c r="DI155" i="3"/>
  <c r="T59" i="1"/>
  <c r="DF191" i="3"/>
  <c r="DG191" i="3"/>
  <c r="DH191" i="3"/>
  <c r="DI191" i="3"/>
  <c r="DJ191" i="3" s="1"/>
  <c r="X81" i="1"/>
  <c r="Y81" i="1"/>
  <c r="CZ81" i="1"/>
  <c r="CY81" i="1"/>
  <c r="V52" i="1"/>
  <c r="DF262" i="3"/>
  <c r="DH262" i="3"/>
  <c r="DI262" i="3"/>
  <c r="DJ262" i="3" s="1"/>
  <c r="DG262" i="3"/>
  <c r="CP122" i="1"/>
  <c r="O122" i="1" s="1"/>
  <c r="X122" i="1"/>
  <c r="Y122" i="1"/>
  <c r="CZ122" i="1"/>
  <c r="CY122" i="1"/>
  <c r="AP26" i="1"/>
  <c r="F147" i="1"/>
  <c r="X93" i="1"/>
  <c r="GM93" i="1" s="1"/>
  <c r="GN93" i="1" s="1"/>
  <c r="CY93" i="1"/>
  <c r="CZ93" i="1"/>
  <c r="Y93" i="1"/>
  <c r="DH194" i="3"/>
  <c r="DI194" i="3"/>
  <c r="DJ194" i="3" s="1"/>
  <c r="DF194" i="3"/>
  <c r="DG194" i="3"/>
  <c r="DH353" i="3"/>
  <c r="DI353" i="3"/>
  <c r="DJ353" i="3" s="1"/>
  <c r="DF353" i="3"/>
  <c r="DG353" i="3"/>
  <c r="DF347" i="3"/>
  <c r="DG347" i="3"/>
  <c r="DJ347" i="3" s="1"/>
  <c r="DH347" i="3"/>
  <c r="DI347" i="3"/>
  <c r="EV26" i="1"/>
  <c r="P163" i="1"/>
  <c r="EV319" i="1"/>
  <c r="BD269" i="1"/>
  <c r="F314" i="1"/>
  <c r="AK269" i="1"/>
  <c r="X289" i="1"/>
  <c r="EK434" i="1"/>
  <c r="EK488" i="1"/>
  <c r="P475" i="1"/>
  <c r="AF434" i="1"/>
  <c r="S458" i="1"/>
  <c r="GM285" i="1"/>
  <c r="GP285" i="1" s="1"/>
  <c r="BD351" i="1"/>
  <c r="F423" i="1"/>
  <c r="GM447" i="1"/>
  <c r="GP447" i="1" s="1"/>
  <c r="GB434" i="1"/>
  <c r="ES458" i="1"/>
  <c r="DN434" i="1"/>
  <c r="P481" i="1"/>
  <c r="DN488" i="1"/>
  <c r="DF9" i="3"/>
  <c r="DG9" i="3"/>
  <c r="DH9" i="3"/>
  <c r="DI9" i="3"/>
  <c r="DJ9" i="3" s="1"/>
  <c r="DI245" i="3"/>
  <c r="DF245" i="3"/>
  <c r="DJ245" i="3" s="1"/>
  <c r="DH245" i="3"/>
  <c r="DG245" i="3"/>
  <c r="DF258" i="3"/>
  <c r="DJ258" i="3" s="1"/>
  <c r="DH258" i="3"/>
  <c r="DI258" i="3"/>
  <c r="DG258" i="3"/>
  <c r="X119" i="1"/>
  <c r="Y119" i="1"/>
  <c r="CY119" i="1"/>
  <c r="CZ119" i="1"/>
  <c r="DF87" i="3"/>
  <c r="DG87" i="3"/>
  <c r="DH87" i="3"/>
  <c r="DI87" i="3"/>
  <c r="DJ87" i="3" s="1"/>
  <c r="DH163" i="3"/>
  <c r="DF163" i="3"/>
  <c r="DJ163" i="3" s="1"/>
  <c r="DG163" i="3"/>
  <c r="DI163" i="3"/>
  <c r="CU244" i="3"/>
  <c r="CX244" i="3"/>
  <c r="CV244" i="3"/>
  <c r="CX247" i="3"/>
  <c r="Q126" i="1"/>
  <c r="R126" i="1"/>
  <c r="V126" i="1"/>
  <c r="W126" i="1"/>
  <c r="GX126" i="1"/>
  <c r="I128" i="1"/>
  <c r="P126" i="1"/>
  <c r="S126" i="1"/>
  <c r="T126" i="1"/>
  <c r="DF327" i="3"/>
  <c r="DG327" i="3"/>
  <c r="DH327" i="3"/>
  <c r="DI327" i="3"/>
  <c r="DJ327" i="3" s="1"/>
  <c r="DF326" i="3"/>
  <c r="DJ326" i="3" s="1"/>
  <c r="DG326" i="3"/>
  <c r="DH326" i="3"/>
  <c r="DI326" i="3"/>
  <c r="DF78" i="3"/>
  <c r="DJ78" i="3" s="1"/>
  <c r="DG78" i="3"/>
  <c r="DI78" i="3"/>
  <c r="DH78" i="3"/>
  <c r="DF420" i="3"/>
  <c r="DG420" i="3"/>
  <c r="DJ420" i="3" s="1"/>
  <c r="DH420" i="3"/>
  <c r="DI420" i="3"/>
  <c r="DF211" i="3"/>
  <c r="DJ211" i="3" s="1"/>
  <c r="DG211" i="3"/>
  <c r="DH211" i="3"/>
  <c r="DI211" i="3"/>
  <c r="DG60" i="3"/>
  <c r="DJ60" i="3" s="1"/>
  <c r="DH60" i="3"/>
  <c r="DI60" i="3"/>
  <c r="DF60" i="3"/>
  <c r="DG413" i="3"/>
  <c r="DJ413" i="3" s="1"/>
  <c r="DH413" i="3"/>
  <c r="DI413" i="3"/>
  <c r="DF413" i="3"/>
  <c r="DF383" i="3"/>
  <c r="DG383" i="3"/>
  <c r="DJ383" i="3" s="1"/>
  <c r="DH383" i="3"/>
  <c r="DI383" i="3"/>
  <c r="DG75" i="3"/>
  <c r="DH75" i="3"/>
  <c r="DI75" i="3"/>
  <c r="DJ75" i="3" s="1"/>
  <c r="DF75" i="3"/>
  <c r="DF403" i="3"/>
  <c r="DJ403" i="3" s="1"/>
  <c r="DG403" i="3"/>
  <c r="DH403" i="3"/>
  <c r="DI403" i="3"/>
  <c r="DF335" i="3"/>
  <c r="DJ335" i="3" s="1"/>
  <c r="DG335" i="3"/>
  <c r="DH335" i="3"/>
  <c r="DI335" i="3"/>
  <c r="DF242" i="3"/>
  <c r="DJ242" i="3" s="1"/>
  <c r="DG242" i="3"/>
  <c r="DH242" i="3"/>
  <c r="DI242" i="3"/>
  <c r="DF106" i="3"/>
  <c r="DG106" i="3"/>
  <c r="DJ106" i="3" s="1"/>
  <c r="DH106" i="3"/>
  <c r="DI106" i="3"/>
  <c r="U78" i="1"/>
  <c r="X87" i="1"/>
  <c r="GM87" i="1" s="1"/>
  <c r="GN87" i="1" s="1"/>
  <c r="Y87" i="1"/>
  <c r="CY87" i="1"/>
  <c r="CZ87" i="1"/>
  <c r="DF138" i="3"/>
  <c r="DG138" i="3"/>
  <c r="DJ138" i="3" s="1"/>
  <c r="DH138" i="3"/>
  <c r="DI138" i="3"/>
  <c r="EH26" i="1"/>
  <c r="P147" i="1"/>
  <c r="GM96" i="1"/>
  <c r="GN96" i="1" s="1"/>
  <c r="CP104" i="1"/>
  <c r="O104" i="1" s="1"/>
  <c r="GM104" i="1" s="1"/>
  <c r="GN104" i="1" s="1"/>
  <c r="DF329" i="3"/>
  <c r="DG329" i="3"/>
  <c r="DJ329" i="3" s="1"/>
  <c r="DH329" i="3"/>
  <c r="DI329" i="3"/>
  <c r="EP26" i="1"/>
  <c r="P145" i="1"/>
  <c r="EP319" i="1"/>
  <c r="DH365" i="3"/>
  <c r="DI365" i="3"/>
  <c r="DF365" i="3"/>
  <c r="DG365" i="3"/>
  <c r="DJ365" i="3" s="1"/>
  <c r="EA237" i="1"/>
  <c r="X176" i="1"/>
  <c r="Y176" i="1"/>
  <c r="CY176" i="1"/>
  <c r="CZ176" i="1"/>
  <c r="X215" i="1"/>
  <c r="GM215" i="1" s="1"/>
  <c r="GO215" i="1" s="1"/>
  <c r="Y215" i="1"/>
  <c r="CY215" i="1"/>
  <c r="CZ215" i="1"/>
  <c r="GM284" i="1"/>
  <c r="GP284" i="1" s="1"/>
  <c r="DH269" i="1"/>
  <c r="P292" i="1"/>
  <c r="EH170" i="1"/>
  <c r="P246" i="1"/>
  <c r="S228" i="1"/>
  <c r="DM269" i="1"/>
  <c r="P311" i="1"/>
  <c r="X278" i="1"/>
  <c r="GM278" i="1" s="1"/>
  <c r="GP278" i="1" s="1"/>
  <c r="Y278" i="1"/>
  <c r="CY278" i="1"/>
  <c r="CZ278" i="1"/>
  <c r="EH430" i="1"/>
  <c r="P497" i="1"/>
  <c r="G18" i="2" s="1"/>
  <c r="AB368" i="1"/>
  <c r="GM357" i="1"/>
  <c r="GM454" i="1"/>
  <c r="GP454" i="1" s="1"/>
  <c r="DH434" i="1"/>
  <c r="DH488" i="1"/>
  <c r="P461" i="1"/>
  <c r="DF108" i="3"/>
  <c r="DH108" i="3"/>
  <c r="DI108" i="3"/>
  <c r="DJ108" i="3" s="1"/>
  <c r="DG108" i="3"/>
  <c r="DF40" i="3"/>
  <c r="DJ40" i="3" s="1"/>
  <c r="DG40" i="3"/>
  <c r="DI40" i="3"/>
  <c r="DH40" i="3"/>
  <c r="DF198" i="3"/>
  <c r="DG198" i="3"/>
  <c r="DJ198" i="3" s="1"/>
  <c r="DH198" i="3"/>
  <c r="DI198" i="3"/>
  <c r="AG26" i="1"/>
  <c r="T138" i="1"/>
  <c r="CP119" i="1"/>
  <c r="O119" i="1" s="1"/>
  <c r="GM119" i="1" s="1"/>
  <c r="GN119" i="1" s="1"/>
  <c r="DF286" i="3"/>
  <c r="DJ286" i="3" s="1"/>
  <c r="DH286" i="3"/>
  <c r="DI286" i="3"/>
  <c r="DG286" i="3"/>
  <c r="DF39" i="3"/>
  <c r="DJ39" i="3" s="1"/>
  <c r="DG39" i="3"/>
  <c r="DH39" i="3"/>
  <c r="DI39" i="3"/>
  <c r="CX220" i="3"/>
  <c r="DF128" i="3"/>
  <c r="DH128" i="3"/>
  <c r="DG128" i="3"/>
  <c r="DJ128" i="3" s="1"/>
  <c r="DI128" i="3"/>
  <c r="DF102" i="3"/>
  <c r="DG102" i="3"/>
  <c r="DJ102" i="3" s="1"/>
  <c r="DH102" i="3"/>
  <c r="DI102" i="3"/>
  <c r="DH139" i="3"/>
  <c r="DF139" i="3"/>
  <c r="DG139" i="3"/>
  <c r="DJ139" i="3" s="1"/>
  <c r="DI139" i="3"/>
  <c r="DF99" i="3"/>
  <c r="DG99" i="3"/>
  <c r="DH99" i="3"/>
  <c r="DI99" i="3"/>
  <c r="DJ99" i="3" s="1"/>
  <c r="DF429" i="3"/>
  <c r="DG429" i="3"/>
  <c r="DJ429" i="3" s="1"/>
  <c r="DH429" i="3"/>
  <c r="DI429" i="3"/>
  <c r="DF374" i="3"/>
  <c r="DG374" i="3"/>
  <c r="DJ374" i="3" s="1"/>
  <c r="DH374" i="3"/>
  <c r="DI374" i="3"/>
  <c r="DF251" i="3"/>
  <c r="DJ251" i="3" s="1"/>
  <c r="DG251" i="3"/>
  <c r="DH251" i="3"/>
  <c r="DI251" i="3"/>
  <c r="DF423" i="3"/>
  <c r="DG423" i="3"/>
  <c r="DJ423" i="3" s="1"/>
  <c r="DH423" i="3"/>
  <c r="DI423" i="3"/>
  <c r="DI427" i="3"/>
  <c r="DF427" i="3"/>
  <c r="DG427" i="3"/>
  <c r="DJ427" i="3" s="1"/>
  <c r="DH427" i="3"/>
  <c r="DF230" i="3"/>
  <c r="DJ230" i="3" s="1"/>
  <c r="DG230" i="3"/>
  <c r="DH230" i="3"/>
  <c r="DI230" i="3"/>
  <c r="DF394" i="3"/>
  <c r="DJ394" i="3" s="1"/>
  <c r="DG394" i="3"/>
  <c r="DH394" i="3"/>
  <c r="DI394" i="3"/>
  <c r="Q44" i="1"/>
  <c r="CP44" i="1" s="1"/>
  <c r="O44" i="1" s="1"/>
  <c r="R44" i="1"/>
  <c r="S44" i="1"/>
  <c r="T44" i="1"/>
  <c r="W44" i="1"/>
  <c r="DF188" i="3"/>
  <c r="DJ188" i="3" s="1"/>
  <c r="DG188" i="3"/>
  <c r="DH188" i="3"/>
  <c r="DI188" i="3"/>
  <c r="DF175" i="3"/>
  <c r="DJ175" i="3" s="1"/>
  <c r="DG175" i="3"/>
  <c r="DH175" i="3"/>
  <c r="DI175" i="3"/>
  <c r="DF167" i="3"/>
  <c r="DJ167" i="3" s="1"/>
  <c r="DG167" i="3"/>
  <c r="DH167" i="3"/>
  <c r="DI167" i="3"/>
  <c r="DF180" i="3"/>
  <c r="DJ180" i="3" s="1"/>
  <c r="DG180" i="3"/>
  <c r="DH180" i="3"/>
  <c r="DI180" i="3"/>
  <c r="DF236" i="3"/>
  <c r="DG236" i="3"/>
  <c r="DH236" i="3"/>
  <c r="DI236" i="3"/>
  <c r="DJ236" i="3" s="1"/>
  <c r="DF212" i="3"/>
  <c r="DJ212" i="3" s="1"/>
  <c r="DG212" i="3"/>
  <c r="DH212" i="3"/>
  <c r="DI212" i="3"/>
  <c r="AO26" i="1"/>
  <c r="F142" i="1"/>
  <c r="AO319" i="1"/>
  <c r="DF135" i="3"/>
  <c r="DG135" i="3"/>
  <c r="DJ135" i="3" s="1"/>
  <c r="DH135" i="3"/>
  <c r="DI135" i="3"/>
  <c r="CP193" i="1"/>
  <c r="O193" i="1" s="1"/>
  <c r="GM193" i="1" s="1"/>
  <c r="GO193" i="1" s="1"/>
  <c r="EB237" i="1"/>
  <c r="AO170" i="1"/>
  <c r="F241" i="1"/>
  <c r="BC269" i="1"/>
  <c r="F305" i="1"/>
  <c r="EV269" i="1"/>
  <c r="P314" i="1"/>
  <c r="GM232" i="1"/>
  <c r="GN232" i="1" s="1"/>
  <c r="EI269" i="1"/>
  <c r="P299" i="1"/>
  <c r="AF355" i="1"/>
  <c r="S368" i="1"/>
  <c r="BD434" i="1"/>
  <c r="F483" i="1"/>
  <c r="BD488" i="1"/>
  <c r="AX398" i="1"/>
  <c r="F375" i="1"/>
  <c r="AX355" i="1"/>
  <c r="FZ434" i="1"/>
  <c r="EQ458" i="1"/>
  <c r="P392" i="1"/>
  <c r="DO398" i="1"/>
  <c r="DO355" i="1"/>
  <c r="T434" i="1"/>
  <c r="T488" i="1"/>
  <c r="F479" i="1"/>
  <c r="DG165" i="3"/>
  <c r="DH165" i="3"/>
  <c r="DF165" i="3"/>
  <c r="DJ165" i="3" s="1"/>
  <c r="DI165" i="3"/>
  <c r="DF15" i="3"/>
  <c r="DG15" i="3"/>
  <c r="DJ15" i="3" s="1"/>
  <c r="DH15" i="3"/>
  <c r="DI15" i="3"/>
  <c r="DF169" i="3"/>
  <c r="DJ169" i="3" s="1"/>
  <c r="DG169" i="3"/>
  <c r="DI169" i="3"/>
  <c r="DH169" i="3"/>
  <c r="DF226" i="3"/>
  <c r="DJ226" i="3" s="1"/>
  <c r="DG226" i="3"/>
  <c r="DH226" i="3"/>
  <c r="DI226" i="3"/>
  <c r="DG324" i="3"/>
  <c r="DJ324" i="3" s="1"/>
  <c r="DH324" i="3"/>
  <c r="DI324" i="3"/>
  <c r="DF324" i="3"/>
  <c r="DF156" i="3"/>
  <c r="DG156" i="3"/>
  <c r="DJ156" i="3" s="1"/>
  <c r="DH156" i="3"/>
  <c r="DI156" i="3"/>
  <c r="DF378" i="3"/>
  <c r="DJ378" i="3" s="1"/>
  <c r="DG378" i="3"/>
  <c r="DH378" i="3"/>
  <c r="DI378" i="3"/>
  <c r="GM68" i="1"/>
  <c r="GN68" i="1" s="1"/>
  <c r="DF91" i="3"/>
  <c r="DG91" i="3"/>
  <c r="DJ91" i="3" s="1"/>
  <c r="DH91" i="3"/>
  <c r="DI91" i="3"/>
  <c r="DF31" i="3"/>
  <c r="DH31" i="3"/>
  <c r="DI31" i="3"/>
  <c r="DJ31" i="3" s="1"/>
  <c r="DG31" i="3"/>
  <c r="DF63" i="3"/>
  <c r="DG63" i="3"/>
  <c r="DJ63" i="3" s="1"/>
  <c r="DH63" i="3"/>
  <c r="DI63" i="3"/>
  <c r="CX216" i="3"/>
  <c r="CU215" i="3"/>
  <c r="CX219" i="3"/>
  <c r="CV215" i="3"/>
  <c r="CX215" i="3"/>
  <c r="GX116" i="1"/>
  <c r="Q116" i="1"/>
  <c r="R116" i="1"/>
  <c r="I118" i="1"/>
  <c r="W116" i="1"/>
  <c r="DF125" i="3"/>
  <c r="DH125" i="3"/>
  <c r="DI125" i="3"/>
  <c r="DG125" i="3"/>
  <c r="DJ125" i="3" s="1"/>
  <c r="DF137" i="3"/>
  <c r="DH137" i="3"/>
  <c r="DG137" i="3"/>
  <c r="DI137" i="3"/>
  <c r="DJ137" i="3" s="1"/>
  <c r="DF62" i="3"/>
  <c r="DG62" i="3"/>
  <c r="DJ62" i="3" s="1"/>
  <c r="DH62" i="3"/>
  <c r="DI62" i="3"/>
  <c r="DG372" i="3"/>
  <c r="DH372" i="3"/>
  <c r="DI372" i="3"/>
  <c r="DF372" i="3"/>
  <c r="DJ372" i="3" s="1"/>
  <c r="DF133" i="3"/>
  <c r="DG133" i="3"/>
  <c r="DJ133" i="3" s="1"/>
  <c r="DH133" i="3"/>
  <c r="DI133" i="3"/>
  <c r="DF111" i="3"/>
  <c r="DG111" i="3"/>
  <c r="DJ111" i="3" s="1"/>
  <c r="DH111" i="3"/>
  <c r="DI111" i="3"/>
  <c r="DF113" i="3"/>
  <c r="DG113" i="3"/>
  <c r="DJ113" i="3" s="1"/>
  <c r="DH113" i="3"/>
  <c r="DI113" i="3"/>
  <c r="DF234" i="3"/>
  <c r="DG234" i="3"/>
  <c r="DJ234" i="3" s="1"/>
  <c r="DH234" i="3"/>
  <c r="DI234" i="3"/>
  <c r="DF283" i="3"/>
  <c r="DG283" i="3"/>
  <c r="DJ283" i="3" s="1"/>
  <c r="DH283" i="3"/>
  <c r="DI283" i="3"/>
  <c r="DG282" i="3"/>
  <c r="DJ282" i="3" s="1"/>
  <c r="DH282" i="3"/>
  <c r="DF282" i="3"/>
  <c r="DI282" i="3"/>
  <c r="DF146" i="3"/>
  <c r="DJ146" i="3" s="1"/>
  <c r="DG146" i="3"/>
  <c r="DI146" i="3"/>
  <c r="DH146" i="3"/>
  <c r="DF153" i="3"/>
  <c r="DJ153" i="3" s="1"/>
  <c r="DH153" i="3"/>
  <c r="DI153" i="3"/>
  <c r="DG153" i="3"/>
  <c r="DF4" i="3"/>
  <c r="DJ4" i="3" s="1"/>
  <c r="DG4" i="3"/>
  <c r="DH4" i="3"/>
  <c r="DI4" i="3"/>
  <c r="DF382" i="3"/>
  <c r="DG382" i="3"/>
  <c r="DJ382" i="3" s="1"/>
  <c r="DH382" i="3"/>
  <c r="DI382" i="3"/>
  <c r="DF303" i="3"/>
  <c r="DJ303" i="3" s="1"/>
  <c r="DG303" i="3"/>
  <c r="DH303" i="3"/>
  <c r="DI303" i="3"/>
  <c r="DF432" i="3"/>
  <c r="DG432" i="3"/>
  <c r="DJ432" i="3" s="1"/>
  <c r="DH432" i="3"/>
  <c r="DI432" i="3"/>
  <c r="DI436" i="3"/>
  <c r="DF436" i="3"/>
  <c r="DG436" i="3"/>
  <c r="DJ436" i="3" s="1"/>
  <c r="DH436" i="3"/>
  <c r="DF214" i="3"/>
  <c r="DJ214" i="3" s="1"/>
  <c r="DG214" i="3"/>
  <c r="DH214" i="3"/>
  <c r="DI214" i="3"/>
  <c r="DF225" i="3"/>
  <c r="DJ225" i="3" s="1"/>
  <c r="DG225" i="3"/>
  <c r="DH225" i="3"/>
  <c r="DI225" i="3"/>
  <c r="DF82" i="3"/>
  <c r="DG82" i="3"/>
  <c r="DJ82" i="3" s="1"/>
  <c r="DH82" i="3"/>
  <c r="DI82" i="3"/>
  <c r="DF77" i="3"/>
  <c r="DJ77" i="3" s="1"/>
  <c r="DG77" i="3"/>
  <c r="DH77" i="3"/>
  <c r="DI77" i="3"/>
  <c r="DG100" i="3"/>
  <c r="DH100" i="3"/>
  <c r="DI100" i="3"/>
  <c r="DJ100" i="3" s="1"/>
  <c r="DF100" i="3"/>
  <c r="DF395" i="3"/>
  <c r="DJ395" i="3" s="1"/>
  <c r="DG395" i="3"/>
  <c r="DH395" i="3"/>
  <c r="DI395" i="3"/>
  <c r="DF96" i="3"/>
  <c r="DG96" i="3"/>
  <c r="DH96" i="3"/>
  <c r="DI96" i="3"/>
  <c r="DJ96" i="3" s="1"/>
  <c r="DF119" i="3"/>
  <c r="DG119" i="3"/>
  <c r="DH119" i="3"/>
  <c r="DI119" i="3"/>
  <c r="DJ119" i="3" s="1"/>
  <c r="DG189" i="3"/>
  <c r="DH189" i="3"/>
  <c r="DI189" i="3"/>
  <c r="DF189" i="3"/>
  <c r="DJ189" i="3" s="1"/>
  <c r="DF173" i="3"/>
  <c r="DJ173" i="3" s="1"/>
  <c r="DG173" i="3"/>
  <c r="DI173" i="3"/>
  <c r="DH173" i="3"/>
  <c r="GM61" i="1"/>
  <c r="GN61" i="1" s="1"/>
  <c r="DG107" i="3"/>
  <c r="DH107" i="3"/>
  <c r="DI107" i="3"/>
  <c r="DF107" i="3"/>
  <c r="DJ107" i="3" s="1"/>
  <c r="DG164" i="3"/>
  <c r="DH164" i="3"/>
  <c r="DI164" i="3"/>
  <c r="DF164" i="3"/>
  <c r="DJ164" i="3" s="1"/>
  <c r="CU120" i="3"/>
  <c r="Q86" i="1"/>
  <c r="R86" i="1"/>
  <c r="P86" i="1"/>
  <c r="CP86" i="1" s="1"/>
  <c r="O86" i="1" s="1"/>
  <c r="S86" i="1"/>
  <c r="U86" i="1"/>
  <c r="GX86" i="1"/>
  <c r="I275" i="1"/>
  <c r="K275" i="1"/>
  <c r="DG178" i="3"/>
  <c r="DF178" i="3"/>
  <c r="DJ178" i="3" s="1"/>
  <c r="DH178" i="3"/>
  <c r="DI178" i="3"/>
  <c r="GX40" i="1"/>
  <c r="GB138" i="1" s="1"/>
  <c r="X66" i="1"/>
  <c r="GM66" i="1" s="1"/>
  <c r="GN66" i="1" s="1"/>
  <c r="Y66" i="1"/>
  <c r="CZ66" i="1"/>
  <c r="CY66" i="1"/>
  <c r="DF150" i="3"/>
  <c r="DJ150" i="3" s="1"/>
  <c r="DH150" i="3"/>
  <c r="DI150" i="3"/>
  <c r="DG150" i="3"/>
  <c r="DF263" i="3"/>
  <c r="DJ263" i="3" s="1"/>
  <c r="DG263" i="3"/>
  <c r="DH263" i="3"/>
  <c r="DI263" i="3"/>
  <c r="GM80" i="1"/>
  <c r="GN80" i="1" s="1"/>
  <c r="EG26" i="1"/>
  <c r="P142" i="1"/>
  <c r="EG319" i="1"/>
  <c r="AT26" i="1"/>
  <c r="F156" i="1"/>
  <c r="DF340" i="3"/>
  <c r="DJ340" i="3" s="1"/>
  <c r="DG340" i="3"/>
  <c r="DH340" i="3"/>
  <c r="DI340" i="3"/>
  <c r="DF358" i="3"/>
  <c r="DJ358" i="3" s="1"/>
  <c r="DG358" i="3"/>
  <c r="DH358" i="3"/>
  <c r="DI358" i="3"/>
  <c r="AX26" i="1"/>
  <c r="F145" i="1"/>
  <c r="CP173" i="1"/>
  <c r="O173" i="1" s="1"/>
  <c r="DU237" i="1"/>
  <c r="DF369" i="3"/>
  <c r="DJ369" i="3" s="1"/>
  <c r="DG369" i="3"/>
  <c r="DH369" i="3"/>
  <c r="DI369" i="3"/>
  <c r="CJ237" i="1"/>
  <c r="Q235" i="1"/>
  <c r="CP235" i="1" s="1"/>
  <c r="O235" i="1" s="1"/>
  <c r="R235" i="1"/>
  <c r="S235" i="1"/>
  <c r="P223" i="1"/>
  <c r="CP223" i="1" s="1"/>
  <c r="O223" i="1" s="1"/>
  <c r="Q223" i="1"/>
  <c r="R223" i="1"/>
  <c r="S223" i="1"/>
  <c r="T223" i="1"/>
  <c r="U223" i="1"/>
  <c r="AQ170" i="1"/>
  <c r="F247" i="1"/>
  <c r="EU269" i="1"/>
  <c r="P305" i="1"/>
  <c r="CG170" i="1"/>
  <c r="AX237" i="1"/>
  <c r="CP234" i="1"/>
  <c r="O234" i="1" s="1"/>
  <c r="T228" i="1"/>
  <c r="CP276" i="1"/>
  <c r="O276" i="1" s="1"/>
  <c r="GM276" i="1" s="1"/>
  <c r="GP276" i="1" s="1"/>
  <c r="W228" i="1"/>
  <c r="X283" i="1"/>
  <c r="GM283" i="1" s="1"/>
  <c r="GP283" i="1" s="1"/>
  <c r="CY283" i="1"/>
  <c r="CZ283" i="1"/>
  <c r="Y283" i="1"/>
  <c r="EV434" i="1"/>
  <c r="P483" i="1"/>
  <c r="EV488" i="1"/>
  <c r="FX434" i="1"/>
  <c r="EO458" i="1"/>
  <c r="DV434" i="1"/>
  <c r="DI458" i="1"/>
  <c r="GM444" i="1"/>
  <c r="GP444" i="1" s="1"/>
  <c r="DF210" i="3"/>
  <c r="DJ210" i="3" s="1"/>
  <c r="DG210" i="3"/>
  <c r="DH210" i="3"/>
  <c r="DI210" i="3"/>
  <c r="CP47" i="1"/>
  <c r="O47" i="1" s="1"/>
  <c r="GM47" i="1" s="1"/>
  <c r="GN47" i="1" s="1"/>
  <c r="DF48" i="3"/>
  <c r="DG48" i="3"/>
  <c r="DJ48" i="3" s="1"/>
  <c r="DH48" i="3"/>
  <c r="DI48" i="3"/>
  <c r="DF205" i="3"/>
  <c r="DG205" i="3"/>
  <c r="DJ205" i="3" s="1"/>
  <c r="DH205" i="3"/>
  <c r="DI205" i="3"/>
  <c r="DG269" i="3"/>
  <c r="DJ269" i="3" s="1"/>
  <c r="DH269" i="3"/>
  <c r="DI269" i="3"/>
  <c r="DF269" i="3"/>
  <c r="DF240" i="3"/>
  <c r="DJ240" i="3" s="1"/>
  <c r="DG240" i="3"/>
  <c r="DH240" i="3"/>
  <c r="DI240" i="3"/>
  <c r="DF252" i="3"/>
  <c r="DJ252" i="3" s="1"/>
  <c r="DG252" i="3"/>
  <c r="DH252" i="3"/>
  <c r="DI252" i="3"/>
  <c r="P32" i="1"/>
  <c r="Q32" i="1"/>
  <c r="R32" i="1"/>
  <c r="V32" i="1"/>
  <c r="X74" i="1"/>
  <c r="Y74" i="1"/>
  <c r="CY74" i="1"/>
  <c r="CZ74" i="1"/>
  <c r="CP74" i="1"/>
  <c r="O74" i="1" s="1"/>
  <c r="GM74" i="1" s="1"/>
  <c r="GN74" i="1" s="1"/>
  <c r="CY116" i="1"/>
  <c r="CZ116" i="1"/>
  <c r="X116" i="1"/>
  <c r="Y116" i="1"/>
  <c r="DF7" i="3"/>
  <c r="DJ7" i="3" s="1"/>
  <c r="DG7" i="3"/>
  <c r="DH7" i="3"/>
  <c r="DI7" i="3"/>
  <c r="DF232" i="3"/>
  <c r="DJ232" i="3" s="1"/>
  <c r="DG232" i="3"/>
  <c r="DI232" i="3"/>
  <c r="DH232" i="3"/>
  <c r="DI170" i="3"/>
  <c r="DG170" i="3"/>
  <c r="DF170" i="3"/>
  <c r="DJ170" i="3" s="1"/>
  <c r="DH170" i="3"/>
  <c r="S32" i="1"/>
  <c r="DF20" i="3"/>
  <c r="DG20" i="3"/>
  <c r="DJ20" i="3" s="1"/>
  <c r="DH20" i="3"/>
  <c r="DI20" i="3"/>
  <c r="DF196" i="3"/>
  <c r="DG196" i="3"/>
  <c r="DJ196" i="3" s="1"/>
  <c r="DH196" i="3"/>
  <c r="DI196" i="3"/>
  <c r="DF117" i="3"/>
  <c r="DH117" i="3"/>
  <c r="DI117" i="3"/>
  <c r="DJ117" i="3" s="1"/>
  <c r="DG117" i="3"/>
  <c r="DF402" i="3"/>
  <c r="DJ402" i="3" s="1"/>
  <c r="DG402" i="3"/>
  <c r="DH402" i="3"/>
  <c r="DI402" i="3"/>
  <c r="DG166" i="3"/>
  <c r="DI166" i="3"/>
  <c r="DF166" i="3"/>
  <c r="DJ166" i="3" s="1"/>
  <c r="DH166" i="3"/>
  <c r="DF290" i="3"/>
  <c r="DH290" i="3"/>
  <c r="DI290" i="3"/>
  <c r="DJ290" i="3" s="1"/>
  <c r="DG290" i="3"/>
  <c r="CU67" i="3"/>
  <c r="CV67" i="3"/>
  <c r="CX67" i="3"/>
  <c r="Q52" i="1"/>
  <c r="CP52" i="1" s="1"/>
  <c r="O52" i="1" s="1"/>
  <c r="R52" i="1"/>
  <c r="U52" i="1"/>
  <c r="DF70" i="3"/>
  <c r="DG70" i="3"/>
  <c r="DH70" i="3"/>
  <c r="DI70" i="3"/>
  <c r="DJ70" i="3" s="1"/>
  <c r="DF186" i="3"/>
  <c r="DG186" i="3"/>
  <c r="DH186" i="3"/>
  <c r="DI186" i="3"/>
  <c r="DJ186" i="3" s="1"/>
  <c r="GM34" i="1"/>
  <c r="GN34" i="1" s="1"/>
  <c r="DF103" i="3"/>
  <c r="DH103" i="3"/>
  <c r="DI103" i="3"/>
  <c r="DG103" i="3"/>
  <c r="DJ103" i="3" s="1"/>
  <c r="DF207" i="3"/>
  <c r="DG207" i="3"/>
  <c r="DJ207" i="3" s="1"/>
  <c r="DH207" i="3"/>
  <c r="DI207" i="3"/>
  <c r="GM58" i="1"/>
  <c r="GN58" i="1" s="1"/>
  <c r="DI176" i="3"/>
  <c r="DJ176" i="3" s="1"/>
  <c r="DH176" i="3"/>
  <c r="DF176" i="3"/>
  <c r="DG176" i="3"/>
  <c r="DF238" i="3"/>
  <c r="DG238" i="3"/>
  <c r="DJ238" i="3" s="1"/>
  <c r="DH238" i="3"/>
  <c r="DI238" i="3"/>
  <c r="V44" i="1"/>
  <c r="X69" i="1"/>
  <c r="GM69" i="1" s="1"/>
  <c r="GN69" i="1" s="1"/>
  <c r="Y69" i="1"/>
  <c r="CY69" i="1"/>
  <c r="CZ69" i="1"/>
  <c r="DF144" i="3"/>
  <c r="DJ144" i="3" s="1"/>
  <c r="DG144" i="3"/>
  <c r="DH144" i="3"/>
  <c r="DI144" i="3"/>
  <c r="EL26" i="1"/>
  <c r="P156" i="1"/>
  <c r="DF121" i="3"/>
  <c r="DG121" i="3"/>
  <c r="DH121" i="3"/>
  <c r="DI121" i="3"/>
  <c r="DJ121" i="3" s="1"/>
  <c r="DG136" i="3"/>
  <c r="DH136" i="3"/>
  <c r="DI136" i="3"/>
  <c r="DF136" i="3"/>
  <c r="DJ136" i="3" s="1"/>
  <c r="DF344" i="3"/>
  <c r="DJ344" i="3" s="1"/>
  <c r="DG344" i="3"/>
  <c r="DH344" i="3"/>
  <c r="DI344" i="3"/>
  <c r="DF355" i="3"/>
  <c r="DG355" i="3"/>
  <c r="DJ355" i="3" s="1"/>
  <c r="DH355" i="3"/>
  <c r="DI355" i="3"/>
  <c r="CP180" i="1"/>
  <c r="O180" i="1" s="1"/>
  <c r="GM180" i="1" s="1"/>
  <c r="GO180" i="1" s="1"/>
  <c r="DF366" i="3"/>
  <c r="DJ366" i="3" s="1"/>
  <c r="DG366" i="3"/>
  <c r="DH366" i="3"/>
  <c r="DI366" i="3"/>
  <c r="DF304" i="3"/>
  <c r="DG304" i="3"/>
  <c r="DH304" i="3"/>
  <c r="DI304" i="3"/>
  <c r="DJ304" i="3" s="1"/>
  <c r="T86" i="1"/>
  <c r="DW269" i="1"/>
  <c r="DJ289" i="1"/>
  <c r="AJ237" i="1"/>
  <c r="X177" i="1"/>
  <c r="GM177" i="1" s="1"/>
  <c r="GO177" i="1" s="1"/>
  <c r="Y177" i="1"/>
  <c r="CY177" i="1"/>
  <c r="CZ177" i="1"/>
  <c r="CP195" i="1"/>
  <c r="O195" i="1" s="1"/>
  <c r="GM195" i="1" s="1"/>
  <c r="FR195" i="1"/>
  <c r="X272" i="1"/>
  <c r="EC289" i="1" s="1"/>
  <c r="Y272" i="1"/>
  <c r="ED289" i="1" s="1"/>
  <c r="CY272" i="1"/>
  <c r="CZ272" i="1"/>
  <c r="DX289" i="1"/>
  <c r="CI170" i="1"/>
  <c r="AZ237" i="1"/>
  <c r="FX269" i="1"/>
  <c r="EO289" i="1"/>
  <c r="V235" i="1"/>
  <c r="EI368" i="1"/>
  <c r="FR355" i="1"/>
  <c r="BC434" i="1"/>
  <c r="F474" i="1"/>
  <c r="BC488" i="1"/>
  <c r="FW434" i="1"/>
  <c r="EN458" i="1"/>
  <c r="GM445" i="1"/>
  <c r="GP445" i="1" s="1"/>
  <c r="Q434" i="1"/>
  <c r="Q488" i="1"/>
  <c r="F470" i="1"/>
  <c r="DF231" i="3"/>
  <c r="DJ231" i="3" s="1"/>
  <c r="DG231" i="3"/>
  <c r="DH231" i="3"/>
  <c r="DI231" i="3"/>
  <c r="DF109" i="3"/>
  <c r="DG109" i="3"/>
  <c r="DJ109" i="3" s="1"/>
  <c r="DH109" i="3"/>
  <c r="DI109" i="3"/>
  <c r="DF118" i="3"/>
  <c r="DG118" i="3"/>
  <c r="DI118" i="3"/>
  <c r="DJ118" i="3" s="1"/>
  <c r="DH118" i="3"/>
  <c r="DF55" i="3"/>
  <c r="DG55" i="3"/>
  <c r="DJ55" i="3" s="1"/>
  <c r="DH55" i="3"/>
  <c r="DI55" i="3"/>
  <c r="DF149" i="3"/>
  <c r="DJ149" i="3" s="1"/>
  <c r="DG149" i="3"/>
  <c r="DI149" i="3"/>
  <c r="DH149" i="3"/>
  <c r="DF127" i="3"/>
  <c r="DG127" i="3"/>
  <c r="DJ127" i="3" s="1"/>
  <c r="DH127" i="3"/>
  <c r="DI127" i="3"/>
  <c r="DF58" i="3"/>
  <c r="DG58" i="3"/>
  <c r="DJ58" i="3" s="1"/>
  <c r="DH58" i="3"/>
  <c r="DI58" i="3"/>
  <c r="DF21" i="3"/>
  <c r="DG21" i="3"/>
  <c r="DJ21" i="3" s="1"/>
  <c r="DH21" i="3"/>
  <c r="DI21" i="3"/>
  <c r="DF105" i="3"/>
  <c r="DH105" i="3"/>
  <c r="DI105" i="3"/>
  <c r="DG105" i="3"/>
  <c r="DJ105" i="3" s="1"/>
  <c r="DF43" i="3"/>
  <c r="DG43" i="3"/>
  <c r="DJ43" i="3" s="1"/>
  <c r="DH43" i="3"/>
  <c r="DI43" i="3"/>
  <c r="DH95" i="3"/>
  <c r="DF95" i="3"/>
  <c r="DG95" i="3"/>
  <c r="DI95" i="3"/>
  <c r="DJ95" i="3" s="1"/>
  <c r="DF300" i="3"/>
  <c r="DG300" i="3"/>
  <c r="DJ300" i="3" s="1"/>
  <c r="DH300" i="3"/>
  <c r="DI300" i="3"/>
  <c r="DF266" i="3"/>
  <c r="DJ266" i="3" s="1"/>
  <c r="DG266" i="3"/>
  <c r="DH266" i="3"/>
  <c r="DI266" i="3"/>
  <c r="DF69" i="3"/>
  <c r="DH69" i="3"/>
  <c r="DI69" i="3"/>
  <c r="DJ69" i="3" s="1"/>
  <c r="DG69" i="3"/>
  <c r="DF330" i="3"/>
  <c r="DJ330" i="3" s="1"/>
  <c r="DG330" i="3"/>
  <c r="DH330" i="3"/>
  <c r="DI330" i="3"/>
  <c r="DF140" i="3"/>
  <c r="DG140" i="3"/>
  <c r="DJ140" i="3" s="1"/>
  <c r="DH140" i="3"/>
  <c r="DI140" i="3"/>
  <c r="DH42" i="3"/>
  <c r="DF42" i="3"/>
  <c r="DG42" i="3"/>
  <c r="DJ42" i="3" s="1"/>
  <c r="DI42" i="3"/>
  <c r="DH253" i="3"/>
  <c r="DI253" i="3"/>
  <c r="DJ253" i="3" s="1"/>
  <c r="DF253" i="3"/>
  <c r="DG253" i="3"/>
  <c r="CX248" i="3"/>
  <c r="DG3" i="3"/>
  <c r="DH3" i="3"/>
  <c r="DI3" i="3"/>
  <c r="DF3" i="3"/>
  <c r="DJ3" i="3" s="1"/>
  <c r="DF398" i="3"/>
  <c r="DG398" i="3"/>
  <c r="DJ398" i="3" s="1"/>
  <c r="DH398" i="3"/>
  <c r="DI398" i="3"/>
  <c r="DF338" i="3"/>
  <c r="DG338" i="3"/>
  <c r="DJ338" i="3" s="1"/>
  <c r="DH338" i="3"/>
  <c r="DI338" i="3"/>
  <c r="DF213" i="3"/>
  <c r="DJ213" i="3" s="1"/>
  <c r="DG213" i="3"/>
  <c r="DH213" i="3"/>
  <c r="DI213" i="3"/>
  <c r="DI448" i="3"/>
  <c r="DJ448" i="3" s="1"/>
  <c r="DF448" i="3"/>
  <c r="DG448" i="3"/>
  <c r="DH448" i="3"/>
  <c r="DI241" i="3"/>
  <c r="DF241" i="3"/>
  <c r="DJ241" i="3" s="1"/>
  <c r="DG241" i="3"/>
  <c r="DH241" i="3"/>
  <c r="DF307" i="3"/>
  <c r="DJ307" i="3" s="1"/>
  <c r="DG307" i="3"/>
  <c r="DH307" i="3"/>
  <c r="DI307" i="3"/>
  <c r="DI90" i="3"/>
  <c r="DJ90" i="3" s="1"/>
  <c r="DF90" i="3"/>
  <c r="DG90" i="3"/>
  <c r="DH90" i="3"/>
  <c r="DF356" i="3"/>
  <c r="DJ356" i="3" s="1"/>
  <c r="DG356" i="3"/>
  <c r="DH356" i="3"/>
  <c r="DI356" i="3"/>
  <c r="DF190" i="3"/>
  <c r="DJ190" i="3" s="1"/>
  <c r="DG190" i="3"/>
  <c r="DH190" i="3"/>
  <c r="DI190" i="3"/>
  <c r="DI172" i="3"/>
  <c r="DF172" i="3"/>
  <c r="DJ172" i="3" s="1"/>
  <c r="DG172" i="3"/>
  <c r="DH172" i="3"/>
  <c r="DF157" i="3"/>
  <c r="DG157" i="3"/>
  <c r="DJ157" i="3" s="1"/>
  <c r="DH157" i="3"/>
  <c r="DI157" i="3"/>
  <c r="T78" i="1"/>
  <c r="CP70" i="1"/>
  <c r="O70" i="1" s="1"/>
  <c r="GM70" i="1" s="1"/>
  <c r="GN70" i="1" s="1"/>
  <c r="X107" i="1"/>
  <c r="GM107" i="1" s="1"/>
  <c r="GN107" i="1" s="1"/>
  <c r="Y107" i="1"/>
  <c r="CY107" i="1"/>
  <c r="CZ107" i="1"/>
  <c r="CP90" i="1"/>
  <c r="O90" i="1" s="1"/>
  <c r="DF141" i="3"/>
  <c r="DH141" i="3"/>
  <c r="DI141" i="3"/>
  <c r="DG141" i="3"/>
  <c r="DJ141" i="3" s="1"/>
  <c r="X106" i="1"/>
  <c r="GM106" i="1" s="1"/>
  <c r="GN106" i="1" s="1"/>
  <c r="Y106" i="1"/>
  <c r="CY106" i="1"/>
  <c r="CZ106" i="1"/>
  <c r="X115" i="1"/>
  <c r="GM115" i="1" s="1"/>
  <c r="GN115" i="1" s="1"/>
  <c r="Y115" i="1"/>
  <c r="CY115" i="1"/>
  <c r="CZ115" i="1"/>
  <c r="P116" i="1"/>
  <c r="CP116" i="1" s="1"/>
  <c r="O116" i="1" s="1"/>
  <c r="GM116" i="1" s="1"/>
  <c r="GN116" i="1" s="1"/>
  <c r="DF132" i="3"/>
  <c r="DH132" i="3"/>
  <c r="DI132" i="3"/>
  <c r="DG132" i="3"/>
  <c r="DJ132" i="3" s="1"/>
  <c r="DH341" i="3"/>
  <c r="DI341" i="3"/>
  <c r="DF341" i="3"/>
  <c r="DJ341" i="3" s="1"/>
  <c r="DG341" i="3"/>
  <c r="CP183" i="1"/>
  <c r="O183" i="1" s="1"/>
  <c r="GM183" i="1" s="1"/>
  <c r="GO183" i="1" s="1"/>
  <c r="BC26" i="1"/>
  <c r="F154" i="1"/>
  <c r="BC319" i="1"/>
  <c r="V86" i="1"/>
  <c r="DF308" i="3"/>
  <c r="DJ308" i="3" s="1"/>
  <c r="DG308" i="3"/>
  <c r="DH308" i="3"/>
  <c r="DI308" i="3"/>
  <c r="W117" i="1"/>
  <c r="V178" i="1"/>
  <c r="AI237" i="1" s="1"/>
  <c r="DF400" i="3"/>
  <c r="DJ400" i="3" s="1"/>
  <c r="DG400" i="3"/>
  <c r="DH400" i="3"/>
  <c r="DI400" i="3"/>
  <c r="P226" i="1"/>
  <c r="R226" i="1"/>
  <c r="S226" i="1"/>
  <c r="Q226" i="1"/>
  <c r="T226" i="1"/>
  <c r="EI170" i="1"/>
  <c r="P247" i="1"/>
  <c r="V228" i="1"/>
  <c r="FQ269" i="1"/>
  <c r="EH289" i="1"/>
  <c r="EH319" i="1" s="1"/>
  <c r="FZ289" i="1"/>
  <c r="GA289" i="1"/>
  <c r="AE434" i="1"/>
  <c r="R458" i="1"/>
  <c r="CP453" i="1"/>
  <c r="O453" i="1" s="1"/>
  <c r="GM453" i="1" s="1"/>
  <c r="GP453" i="1" s="1"/>
  <c r="AL368" i="1"/>
  <c r="P474" i="1"/>
  <c r="EU488" i="1"/>
  <c r="EU434" i="1"/>
  <c r="BA269" i="1"/>
  <c r="F309" i="1"/>
  <c r="DF23" i="3"/>
  <c r="DG23" i="3"/>
  <c r="DJ23" i="3" s="1"/>
  <c r="DH23" i="3"/>
  <c r="DI23" i="3"/>
  <c r="DG301" i="3"/>
  <c r="DJ301" i="3" s="1"/>
  <c r="DH301" i="3"/>
  <c r="DI301" i="3"/>
  <c r="DF301" i="3"/>
  <c r="DF44" i="3"/>
  <c r="DG44" i="3"/>
  <c r="DJ44" i="3" s="1"/>
  <c r="DH44" i="3"/>
  <c r="DI44" i="3"/>
  <c r="AH26" i="1"/>
  <c r="U138" i="1"/>
  <c r="DF288" i="3"/>
  <c r="DJ288" i="3" s="1"/>
  <c r="DG288" i="3"/>
  <c r="DH288" i="3"/>
  <c r="DI288" i="3"/>
  <c r="DF391" i="3"/>
  <c r="DG391" i="3"/>
  <c r="DJ391" i="3" s="1"/>
  <c r="DH391" i="3"/>
  <c r="DI391" i="3"/>
  <c r="DF233" i="3"/>
  <c r="DG233" i="3"/>
  <c r="DH233" i="3"/>
  <c r="DI233" i="3"/>
  <c r="DJ233" i="3" s="1"/>
  <c r="DF104" i="3"/>
  <c r="DG104" i="3"/>
  <c r="DJ104" i="3" s="1"/>
  <c r="DH104" i="3"/>
  <c r="DI104" i="3"/>
  <c r="DI442" i="3"/>
  <c r="DJ442" i="3" s="1"/>
  <c r="DF442" i="3"/>
  <c r="DG442" i="3"/>
  <c r="DH442" i="3"/>
  <c r="DF116" i="3"/>
  <c r="DG116" i="3"/>
  <c r="DH116" i="3"/>
  <c r="DI116" i="3"/>
  <c r="DJ116" i="3" s="1"/>
  <c r="CU32" i="3"/>
  <c r="CV32" i="3"/>
  <c r="CX32" i="3"/>
  <c r="Q40" i="1"/>
  <c r="R40" i="1"/>
  <c r="S40" i="1"/>
  <c r="T40" i="1"/>
  <c r="W40" i="1"/>
  <c r="EB138" i="1" s="1"/>
  <c r="I279" i="1"/>
  <c r="K279" i="1"/>
  <c r="DF171" i="3"/>
  <c r="DG171" i="3"/>
  <c r="DH171" i="3"/>
  <c r="DI171" i="3"/>
  <c r="DJ171" i="3" s="1"/>
  <c r="DG422" i="3"/>
  <c r="DJ422" i="3" s="1"/>
  <c r="DH422" i="3"/>
  <c r="DI422" i="3"/>
  <c r="DF422" i="3"/>
  <c r="DF115" i="3"/>
  <c r="DG115" i="3"/>
  <c r="DH115" i="3"/>
  <c r="DI115" i="3"/>
  <c r="DJ115" i="3" s="1"/>
  <c r="DF387" i="3"/>
  <c r="DJ387" i="3" s="1"/>
  <c r="DG387" i="3"/>
  <c r="DH387" i="3"/>
  <c r="DI387" i="3"/>
  <c r="DF6" i="3"/>
  <c r="DG6" i="3"/>
  <c r="DJ6" i="3" s="1"/>
  <c r="DH6" i="3"/>
  <c r="DI6" i="3"/>
  <c r="DG404" i="3"/>
  <c r="DH404" i="3"/>
  <c r="DI404" i="3"/>
  <c r="DF404" i="3"/>
  <c r="DJ404" i="3" s="1"/>
  <c r="GM43" i="1"/>
  <c r="GN43" i="1" s="1"/>
  <c r="Q100" i="1"/>
  <c r="R100" i="1"/>
  <c r="GX44" i="1"/>
  <c r="GM71" i="1"/>
  <c r="GN71" i="1" s="1"/>
  <c r="GM48" i="1"/>
  <c r="GN48" i="1" s="1"/>
  <c r="S78" i="1"/>
  <c r="DF208" i="3"/>
  <c r="DG208" i="3"/>
  <c r="DJ208" i="3" s="1"/>
  <c r="DH208" i="3"/>
  <c r="DI208" i="3"/>
  <c r="DF179" i="3"/>
  <c r="DJ179" i="3" s="1"/>
  <c r="DG179" i="3"/>
  <c r="DH179" i="3"/>
  <c r="DI179" i="3"/>
  <c r="DF184" i="3"/>
  <c r="DJ184" i="3" s="1"/>
  <c r="DG184" i="3"/>
  <c r="DH184" i="3"/>
  <c r="DI184" i="3"/>
  <c r="X46" i="1"/>
  <c r="GM46" i="1" s="1"/>
  <c r="GN46" i="1" s="1"/>
  <c r="Y46" i="1"/>
  <c r="CY46" i="1"/>
  <c r="CZ46" i="1"/>
  <c r="X95" i="1"/>
  <c r="GM95" i="1" s="1"/>
  <c r="GN95" i="1" s="1"/>
  <c r="Y95" i="1"/>
  <c r="CY95" i="1"/>
  <c r="CZ95" i="1"/>
  <c r="P88" i="1"/>
  <c r="CP88" i="1" s="1"/>
  <c r="O88" i="1" s="1"/>
  <c r="Y90" i="1"/>
  <c r="CY90" i="1"/>
  <c r="X90" i="1"/>
  <c r="CZ90" i="1"/>
  <c r="GX92" i="1"/>
  <c r="DH337" i="3"/>
  <c r="DI337" i="3"/>
  <c r="DJ337" i="3" s="1"/>
  <c r="DF337" i="3"/>
  <c r="DG337" i="3"/>
  <c r="W88" i="1"/>
  <c r="T116" i="1"/>
  <c r="CP174" i="1"/>
  <c r="O174" i="1" s="1"/>
  <c r="GM174" i="1" s="1"/>
  <c r="GO174" i="1" s="1"/>
  <c r="Y204" i="1"/>
  <c r="CY204" i="1"/>
  <c r="CZ204" i="1"/>
  <c r="X204" i="1"/>
  <c r="GM204" i="1" s="1"/>
  <c r="GO204" i="1" s="1"/>
  <c r="DF401" i="3"/>
  <c r="DJ401" i="3" s="1"/>
  <c r="DG401" i="3"/>
  <c r="DH401" i="3"/>
  <c r="DI401" i="3"/>
  <c r="X231" i="1"/>
  <c r="GM231" i="1" s="1"/>
  <c r="GN231" i="1" s="1"/>
  <c r="Y231" i="1"/>
  <c r="CY231" i="1"/>
  <c r="CZ231" i="1"/>
  <c r="GM360" i="1"/>
  <c r="GP360" i="1" s="1"/>
  <c r="U235" i="1"/>
  <c r="CP272" i="1"/>
  <c r="O272" i="1" s="1"/>
  <c r="EK398" i="1"/>
  <c r="P385" i="1"/>
  <c r="EK355" i="1"/>
  <c r="GM446" i="1"/>
  <c r="GP446" i="1" s="1"/>
  <c r="AK368" i="1"/>
  <c r="AC368" i="1"/>
  <c r="CP359" i="1"/>
  <c r="O359" i="1" s="1"/>
  <c r="GM359" i="1" s="1"/>
  <c r="GP359" i="1" s="1"/>
  <c r="F498" i="1"/>
  <c r="AQ430" i="1"/>
  <c r="T269" i="1"/>
  <c r="F310" i="1"/>
  <c r="F392" i="1"/>
  <c r="W355" i="1"/>
  <c r="W398" i="1"/>
  <c r="DO434" i="1"/>
  <c r="P482" i="1"/>
  <c r="DO488" i="1"/>
  <c r="DF34" i="3"/>
  <c r="DG34" i="3"/>
  <c r="DJ34" i="3" s="1"/>
  <c r="DH34" i="3"/>
  <c r="DI34" i="3"/>
  <c r="DG37" i="3"/>
  <c r="DH37" i="3"/>
  <c r="DI37" i="3"/>
  <c r="DJ37" i="3" s="1"/>
  <c r="DF37" i="3"/>
  <c r="DF123" i="3"/>
  <c r="DH123" i="3"/>
  <c r="DI123" i="3"/>
  <c r="DJ123" i="3" s="1"/>
  <c r="DG123" i="3"/>
  <c r="DF359" i="3"/>
  <c r="DJ359" i="3" s="1"/>
  <c r="DG359" i="3"/>
  <c r="DH359" i="3"/>
  <c r="DI359" i="3"/>
  <c r="DF223" i="3"/>
  <c r="DJ223" i="3" s="1"/>
  <c r="DG223" i="3"/>
  <c r="DH223" i="3"/>
  <c r="DI223" i="3"/>
  <c r="DF51" i="3"/>
  <c r="DH51" i="3"/>
  <c r="DI51" i="3"/>
  <c r="DJ51" i="3" s="1"/>
  <c r="DG51" i="3"/>
  <c r="CP72" i="1"/>
  <c r="O72" i="1" s="1"/>
  <c r="GM72" i="1" s="1"/>
  <c r="GN72" i="1" s="1"/>
  <c r="DI199" i="3"/>
  <c r="DF199" i="3"/>
  <c r="DG199" i="3"/>
  <c r="DJ199" i="3" s="1"/>
  <c r="DH199" i="3"/>
  <c r="DI249" i="3"/>
  <c r="DJ249" i="3" s="1"/>
  <c r="DF249" i="3"/>
  <c r="DG249" i="3"/>
  <c r="DH249" i="3"/>
  <c r="DF73" i="3"/>
  <c r="DJ73" i="3" s="1"/>
  <c r="DG73" i="3"/>
  <c r="DH73" i="3"/>
  <c r="DI73" i="3"/>
  <c r="DF79" i="3"/>
  <c r="DG79" i="3"/>
  <c r="DH79" i="3"/>
  <c r="DI79" i="3"/>
  <c r="DJ79" i="3" s="1"/>
  <c r="DF362" i="3"/>
  <c r="DJ362" i="3" s="1"/>
  <c r="DG362" i="3"/>
  <c r="DH362" i="3"/>
  <c r="DI362" i="3"/>
  <c r="DF322" i="3"/>
  <c r="DG322" i="3"/>
  <c r="DH322" i="3"/>
  <c r="DI322" i="3"/>
  <c r="DJ322" i="3" s="1"/>
  <c r="DG143" i="3"/>
  <c r="DI143" i="3"/>
  <c r="DF143" i="3"/>
  <c r="DJ143" i="3" s="1"/>
  <c r="DH143" i="3"/>
  <c r="DF36" i="3"/>
  <c r="DJ36" i="3" s="1"/>
  <c r="DG36" i="3"/>
  <c r="DH36" i="3"/>
  <c r="DI36" i="3"/>
  <c r="DF390" i="3"/>
  <c r="DG390" i="3"/>
  <c r="DJ390" i="3" s="1"/>
  <c r="DH390" i="3"/>
  <c r="DI390" i="3"/>
  <c r="DF299" i="3"/>
  <c r="DG299" i="3"/>
  <c r="DH299" i="3"/>
  <c r="DI299" i="3"/>
  <c r="DJ299" i="3" s="1"/>
  <c r="DF17" i="3"/>
  <c r="DG17" i="3"/>
  <c r="DJ17" i="3" s="1"/>
  <c r="DI17" i="3"/>
  <c r="DH17" i="3"/>
  <c r="DI47" i="3"/>
  <c r="DF47" i="3"/>
  <c r="DG47" i="3"/>
  <c r="DJ47" i="3" s="1"/>
  <c r="DH47" i="3"/>
  <c r="DF305" i="3"/>
  <c r="DG305" i="3"/>
  <c r="DJ305" i="3" s="1"/>
  <c r="DH305" i="3"/>
  <c r="DI305" i="3"/>
  <c r="DF346" i="3"/>
  <c r="DG346" i="3"/>
  <c r="DJ346" i="3" s="1"/>
  <c r="DH346" i="3"/>
  <c r="DI346" i="3"/>
  <c r="DI454" i="3"/>
  <c r="DJ454" i="3" s="1"/>
  <c r="DF454" i="3"/>
  <c r="DG454" i="3"/>
  <c r="DH454" i="3"/>
  <c r="DI38" i="3"/>
  <c r="DF38" i="3"/>
  <c r="DG38" i="3"/>
  <c r="DJ38" i="3" s="1"/>
  <c r="DH38" i="3"/>
  <c r="DF239" i="3"/>
  <c r="DG239" i="3"/>
  <c r="DH239" i="3"/>
  <c r="DI239" i="3"/>
  <c r="DJ239" i="3" s="1"/>
  <c r="DF255" i="3"/>
  <c r="DJ255" i="3" s="1"/>
  <c r="DG255" i="3"/>
  <c r="DH255" i="3"/>
  <c r="DI255" i="3"/>
  <c r="DF354" i="3"/>
  <c r="DG354" i="3"/>
  <c r="DJ354" i="3" s="1"/>
  <c r="DH354" i="3"/>
  <c r="DI354" i="3"/>
  <c r="DF291" i="3"/>
  <c r="DG291" i="3"/>
  <c r="DJ291" i="3" s="1"/>
  <c r="DH291" i="3"/>
  <c r="DI291" i="3"/>
  <c r="DF318" i="3"/>
  <c r="DG318" i="3"/>
  <c r="DJ318" i="3" s="1"/>
  <c r="DH318" i="3"/>
  <c r="DI318" i="3"/>
  <c r="DF302" i="3"/>
  <c r="DJ302" i="3" s="1"/>
  <c r="DH302" i="3"/>
  <c r="DI302" i="3"/>
  <c r="DG302" i="3"/>
  <c r="DF399" i="3"/>
  <c r="DG399" i="3"/>
  <c r="DJ399" i="3" s="1"/>
  <c r="DH399" i="3"/>
  <c r="DI399" i="3"/>
  <c r="DF342" i="3"/>
  <c r="DJ342" i="3" s="1"/>
  <c r="DG342" i="3"/>
  <c r="DH342" i="3"/>
  <c r="DI342" i="3"/>
  <c r="DG92" i="3"/>
  <c r="DJ92" i="3" s="1"/>
  <c r="DI92" i="3"/>
  <c r="DF92" i="3"/>
  <c r="DH92" i="3"/>
  <c r="DG49" i="3"/>
  <c r="DJ49" i="3" s="1"/>
  <c r="DH49" i="3"/>
  <c r="DI49" i="3"/>
  <c r="DF49" i="3"/>
  <c r="DF313" i="3"/>
  <c r="DG313" i="3"/>
  <c r="DH313" i="3"/>
  <c r="DI313" i="3"/>
  <c r="DJ313" i="3" s="1"/>
  <c r="DH409" i="3"/>
  <c r="DI409" i="3"/>
  <c r="DJ409" i="3" s="1"/>
  <c r="DF409" i="3"/>
  <c r="DG409" i="3"/>
  <c r="DF8" i="3"/>
  <c r="DJ8" i="3" s="1"/>
  <c r="DG8" i="3"/>
  <c r="DH8" i="3"/>
  <c r="DI8" i="3"/>
  <c r="DF325" i="3"/>
  <c r="DJ325" i="3" s="1"/>
  <c r="DG325" i="3"/>
  <c r="DH325" i="3"/>
  <c r="DI325" i="3"/>
  <c r="DF407" i="3"/>
  <c r="DG407" i="3"/>
  <c r="DJ407" i="3" s="1"/>
  <c r="DH407" i="3"/>
  <c r="DI407" i="3"/>
  <c r="DF203" i="3"/>
  <c r="DG203" i="3"/>
  <c r="DH203" i="3"/>
  <c r="DI203" i="3"/>
  <c r="DJ203" i="3" s="1"/>
  <c r="DF187" i="3"/>
  <c r="DJ187" i="3" s="1"/>
  <c r="DG187" i="3"/>
  <c r="DH187" i="3"/>
  <c r="DI187" i="3"/>
  <c r="X51" i="1"/>
  <c r="GM51" i="1" s="1"/>
  <c r="GN51" i="1" s="1"/>
  <c r="Y51" i="1"/>
  <c r="CY51" i="1"/>
  <c r="CZ51" i="1"/>
  <c r="CP81" i="1"/>
  <c r="O81" i="1" s="1"/>
  <c r="GM81" i="1" s="1"/>
  <c r="GN81" i="1" s="1"/>
  <c r="DF177" i="3"/>
  <c r="DJ177" i="3" s="1"/>
  <c r="DG177" i="3"/>
  <c r="DI177" i="3"/>
  <c r="DH177" i="3"/>
  <c r="DF254" i="3"/>
  <c r="DH254" i="3"/>
  <c r="DI254" i="3"/>
  <c r="DG254" i="3"/>
  <c r="DJ254" i="3" s="1"/>
  <c r="DF181" i="3"/>
  <c r="DG181" i="3"/>
  <c r="DH181" i="3"/>
  <c r="DI181" i="3"/>
  <c r="DJ181" i="3" s="1"/>
  <c r="T52" i="1"/>
  <c r="X85" i="1"/>
  <c r="Y85" i="1"/>
  <c r="CY85" i="1"/>
  <c r="CZ85" i="1"/>
  <c r="V92" i="1"/>
  <c r="U100" i="1"/>
  <c r="Q91" i="1"/>
  <c r="CP91" i="1" s="1"/>
  <c r="O91" i="1" s="1"/>
  <c r="R91" i="1"/>
  <c r="S91" i="1"/>
  <c r="X113" i="1"/>
  <c r="GM113" i="1" s="1"/>
  <c r="GN113" i="1" s="1"/>
  <c r="Y113" i="1"/>
  <c r="CZ113" i="1"/>
  <c r="CY113" i="1"/>
  <c r="CP125" i="1"/>
  <c r="O125" i="1" s="1"/>
  <c r="W92" i="1"/>
  <c r="GX135" i="1"/>
  <c r="U117" i="1"/>
  <c r="X200" i="1"/>
  <c r="GM200" i="1" s="1"/>
  <c r="GO200" i="1" s="1"/>
  <c r="Y200" i="1"/>
  <c r="CZ200" i="1"/>
  <c r="CY200" i="1"/>
  <c r="CP172" i="1"/>
  <c r="O172" i="1" s="1"/>
  <c r="AC237" i="1"/>
  <c r="DF306" i="3"/>
  <c r="DG306" i="3"/>
  <c r="DJ306" i="3" s="1"/>
  <c r="DH306" i="3"/>
  <c r="DI306" i="3"/>
  <c r="P178" i="1"/>
  <c r="Q178" i="1"/>
  <c r="R178" i="1"/>
  <c r="T178" i="1"/>
  <c r="AG237" i="1" s="1"/>
  <c r="W178" i="1"/>
  <c r="DF397" i="3"/>
  <c r="DG397" i="3"/>
  <c r="DH397" i="3"/>
  <c r="DI397" i="3"/>
  <c r="DJ397" i="3" s="1"/>
  <c r="CP207" i="1"/>
  <c r="O207" i="1" s="1"/>
  <c r="GM207" i="1" s="1"/>
  <c r="GO207" i="1" s="1"/>
  <c r="P230" i="1"/>
  <c r="Q230" i="1"/>
  <c r="R230" i="1"/>
  <c r="S230" i="1"/>
  <c r="GX230" i="1"/>
  <c r="X211" i="1"/>
  <c r="GM211" i="1" s="1"/>
  <c r="GO211" i="1" s="1"/>
  <c r="Y211" i="1"/>
  <c r="CY211" i="1"/>
  <c r="CZ211" i="1"/>
  <c r="BB269" i="1"/>
  <c r="F302" i="1"/>
  <c r="DF425" i="3"/>
  <c r="DG425" i="3"/>
  <c r="DJ425" i="3" s="1"/>
  <c r="DH425" i="3"/>
  <c r="DI425" i="3"/>
  <c r="F402" i="1"/>
  <c r="AO351" i="1"/>
  <c r="CP286" i="1"/>
  <c r="O286" i="1" s="1"/>
  <c r="GM286" i="1" s="1"/>
  <c r="GP286" i="1" s="1"/>
  <c r="EK170" i="1"/>
  <c r="P254" i="1"/>
  <c r="GA434" i="1"/>
  <c r="ER458" i="1"/>
  <c r="T230" i="1"/>
  <c r="DU368" i="1"/>
  <c r="DI355" i="1"/>
  <c r="DI398" i="1"/>
  <c r="P380" i="1"/>
  <c r="DF97" i="3"/>
  <c r="DG97" i="3"/>
  <c r="DH97" i="3"/>
  <c r="DI97" i="3"/>
  <c r="DJ97" i="3" s="1"/>
  <c r="DF18" i="3"/>
  <c r="DG18" i="3"/>
  <c r="DJ18" i="3" s="1"/>
  <c r="DH18" i="3"/>
  <c r="DI18" i="3"/>
  <c r="DF343" i="3"/>
  <c r="DJ343" i="3" s="1"/>
  <c r="DG343" i="3"/>
  <c r="DH343" i="3"/>
  <c r="DI343" i="3"/>
  <c r="DH228" i="3"/>
  <c r="DI228" i="3"/>
  <c r="DF228" i="3"/>
  <c r="DJ228" i="3" s="1"/>
  <c r="DG228" i="3"/>
  <c r="DG145" i="3"/>
  <c r="DI145" i="3"/>
  <c r="DF145" i="3"/>
  <c r="DJ145" i="3" s="1"/>
  <c r="DH145" i="3"/>
  <c r="DH130" i="3"/>
  <c r="DF130" i="3"/>
  <c r="DG130" i="3"/>
  <c r="DI130" i="3"/>
  <c r="DJ130" i="3" s="1"/>
  <c r="DH61" i="3"/>
  <c r="DF61" i="3"/>
  <c r="DG61" i="3"/>
  <c r="DI61" i="3"/>
  <c r="DJ61" i="3" s="1"/>
  <c r="DG380" i="3"/>
  <c r="DH380" i="3"/>
  <c r="DI380" i="3"/>
  <c r="DF380" i="3"/>
  <c r="DJ380" i="3" s="1"/>
  <c r="DI209" i="3"/>
  <c r="DJ209" i="3" s="1"/>
  <c r="DF209" i="3"/>
  <c r="DG209" i="3"/>
  <c r="DH209" i="3"/>
  <c r="DF134" i="3"/>
  <c r="DH134" i="3"/>
  <c r="DI134" i="3"/>
  <c r="DG134" i="3"/>
  <c r="DJ134" i="3" s="1"/>
  <c r="DF317" i="3"/>
  <c r="DG317" i="3"/>
  <c r="DH317" i="3"/>
  <c r="DI317" i="3"/>
  <c r="DJ317" i="3" s="1"/>
  <c r="DG94" i="3"/>
  <c r="DH94" i="3"/>
  <c r="DI94" i="3"/>
  <c r="DJ94" i="3" s="1"/>
  <c r="DF94" i="3"/>
  <c r="DF30" i="3"/>
  <c r="DG30" i="3"/>
  <c r="DJ30" i="3" s="1"/>
  <c r="DH30" i="3"/>
  <c r="DI30" i="3"/>
  <c r="DI66" i="3"/>
  <c r="DF66" i="3"/>
  <c r="DG66" i="3"/>
  <c r="DJ66" i="3" s="1"/>
  <c r="DH66" i="3"/>
  <c r="DF152" i="3"/>
  <c r="DJ152" i="3" s="1"/>
  <c r="DH152" i="3"/>
  <c r="DI152" i="3"/>
  <c r="DG152" i="3"/>
  <c r="DG114" i="3"/>
  <c r="DI114" i="3"/>
  <c r="DF114" i="3"/>
  <c r="DJ114" i="3" s="1"/>
  <c r="DH114" i="3"/>
  <c r="DF89" i="3"/>
  <c r="DH89" i="3"/>
  <c r="DI89" i="3"/>
  <c r="DG89" i="3"/>
  <c r="DJ89" i="3" s="1"/>
  <c r="DF406" i="3"/>
  <c r="DG406" i="3"/>
  <c r="DJ406" i="3" s="1"/>
  <c r="DH406" i="3"/>
  <c r="DI406" i="3"/>
  <c r="DG285" i="3"/>
  <c r="DH285" i="3"/>
  <c r="DI285" i="3"/>
  <c r="DF285" i="3"/>
  <c r="DJ285" i="3" s="1"/>
  <c r="DG5" i="3"/>
  <c r="DH5" i="3"/>
  <c r="DI5" i="3"/>
  <c r="DJ5" i="3" s="1"/>
  <c r="DF5" i="3"/>
  <c r="DH159" i="3"/>
  <c r="DF159" i="3"/>
  <c r="DG159" i="3"/>
  <c r="DJ159" i="3" s="1"/>
  <c r="DI159" i="3"/>
  <c r="DI76" i="3"/>
  <c r="DF76" i="3"/>
  <c r="DG76" i="3"/>
  <c r="DJ76" i="3" s="1"/>
  <c r="DH76" i="3"/>
  <c r="DF124" i="3"/>
  <c r="DG124" i="3"/>
  <c r="DJ124" i="3" s="1"/>
  <c r="DH124" i="3"/>
  <c r="DI124" i="3"/>
  <c r="DF12" i="3"/>
  <c r="DH12" i="3"/>
  <c r="DI12" i="3"/>
  <c r="DG12" i="3"/>
  <c r="DJ12" i="3" s="1"/>
  <c r="DF314" i="3"/>
  <c r="DG314" i="3"/>
  <c r="DJ314" i="3" s="1"/>
  <c r="DH314" i="3"/>
  <c r="DI314" i="3"/>
  <c r="DG14" i="3"/>
  <c r="DH14" i="3"/>
  <c r="DI14" i="3"/>
  <c r="DJ14" i="3" s="1"/>
  <c r="DF14" i="3"/>
  <c r="DF59" i="3"/>
  <c r="DG59" i="3"/>
  <c r="DJ59" i="3" s="1"/>
  <c r="DI59" i="3"/>
  <c r="DH59" i="3"/>
  <c r="DF201" i="3"/>
  <c r="DG201" i="3"/>
  <c r="DJ201" i="3" s="1"/>
  <c r="DH201" i="3"/>
  <c r="DI201" i="3"/>
  <c r="DF195" i="3"/>
  <c r="DG195" i="3"/>
  <c r="DJ195" i="3" s="1"/>
  <c r="DH195" i="3"/>
  <c r="DI195" i="3"/>
  <c r="DH110" i="3"/>
  <c r="DF110" i="3"/>
  <c r="DG110" i="3"/>
  <c r="DJ110" i="3" s="1"/>
  <c r="DI110" i="3"/>
  <c r="DF50" i="3"/>
  <c r="DG50" i="3"/>
  <c r="DJ50" i="3" s="1"/>
  <c r="DH50" i="3"/>
  <c r="DI50" i="3"/>
  <c r="DF260" i="3"/>
  <c r="DJ260" i="3" s="1"/>
  <c r="DG260" i="3"/>
  <c r="DH260" i="3"/>
  <c r="DI260" i="3"/>
  <c r="DF296" i="3"/>
  <c r="DJ296" i="3" s="1"/>
  <c r="DG296" i="3"/>
  <c r="DH296" i="3"/>
  <c r="DI296" i="3"/>
  <c r="DF385" i="3"/>
  <c r="DJ385" i="3" s="1"/>
  <c r="DG385" i="3"/>
  <c r="DH385" i="3"/>
  <c r="DI385" i="3"/>
  <c r="DG388" i="3"/>
  <c r="DH388" i="3"/>
  <c r="DI388" i="3"/>
  <c r="DF388" i="3"/>
  <c r="DJ388" i="3" s="1"/>
  <c r="DG84" i="3"/>
  <c r="DJ84" i="3" s="1"/>
  <c r="DH84" i="3"/>
  <c r="DI84" i="3"/>
  <c r="DF84" i="3"/>
  <c r="CV68" i="3"/>
  <c r="CX68" i="3"/>
  <c r="CU68" i="3"/>
  <c r="P53" i="1"/>
  <c r="R53" i="1"/>
  <c r="Q53" i="1"/>
  <c r="X60" i="1"/>
  <c r="GM60" i="1" s="1"/>
  <c r="GN60" i="1" s="1"/>
  <c r="Y60" i="1"/>
  <c r="CY60" i="1"/>
  <c r="CZ60" i="1"/>
  <c r="DF197" i="3"/>
  <c r="DG197" i="3"/>
  <c r="DH197" i="3"/>
  <c r="DI197" i="3"/>
  <c r="DJ197" i="3" s="1"/>
  <c r="S52" i="1"/>
  <c r="T32" i="1"/>
  <c r="DY138" i="1" s="1"/>
  <c r="U44" i="1"/>
  <c r="W53" i="1"/>
  <c r="W52" i="1"/>
  <c r="S100" i="1"/>
  <c r="X125" i="1"/>
  <c r="Y125" i="1"/>
  <c r="CY125" i="1"/>
  <c r="CZ125" i="1"/>
  <c r="X175" i="1"/>
  <c r="GM175" i="1" s="1"/>
  <c r="GO175" i="1" s="1"/>
  <c r="CY175" i="1"/>
  <c r="Y175" i="1"/>
  <c r="CZ175" i="1"/>
  <c r="DX237" i="1"/>
  <c r="DF336" i="3"/>
  <c r="DJ336" i="3" s="1"/>
  <c r="DG336" i="3"/>
  <c r="DH336" i="3"/>
  <c r="DI336" i="3"/>
  <c r="P188" i="1"/>
  <c r="CP188" i="1" s="1"/>
  <c r="O188" i="1" s="1"/>
  <c r="Q188" i="1"/>
  <c r="R188" i="1"/>
  <c r="S188" i="1"/>
  <c r="W188" i="1"/>
  <c r="DH319" i="3"/>
  <c r="DI319" i="3"/>
  <c r="DF319" i="3"/>
  <c r="DG319" i="3"/>
  <c r="DJ319" i="3" s="1"/>
  <c r="GM131" i="1"/>
  <c r="GN131" i="1" s="1"/>
  <c r="P135" i="1"/>
  <c r="CP135" i="1" s="1"/>
  <c r="O135" i="1" s="1"/>
  <c r="Q176" i="1"/>
  <c r="AD237" i="1" s="1"/>
  <c r="R176" i="1"/>
  <c r="AE237" i="1" s="1"/>
  <c r="CP194" i="1"/>
  <c r="O194" i="1" s="1"/>
  <c r="GM194" i="1" s="1"/>
  <c r="FR194" i="1"/>
  <c r="S179" i="1"/>
  <c r="S178" i="1"/>
  <c r="DF417" i="3"/>
  <c r="DG417" i="3"/>
  <c r="DJ417" i="3" s="1"/>
  <c r="DH417" i="3"/>
  <c r="DI417" i="3"/>
  <c r="GM287" i="1"/>
  <c r="GP287" i="1" s="1"/>
  <c r="AC269" i="1"/>
  <c r="CF289" i="1"/>
  <c r="P289" i="1"/>
  <c r="CH289" i="1"/>
  <c r="CE289" i="1"/>
  <c r="X234" i="1"/>
  <c r="Y234" i="1"/>
  <c r="CY234" i="1"/>
  <c r="CZ234" i="1"/>
  <c r="CG434" i="1"/>
  <c r="AX458" i="1"/>
  <c r="DT368" i="1"/>
  <c r="GM358" i="1"/>
  <c r="EN269" i="1"/>
  <c r="P294" i="1"/>
  <c r="AG355" i="1"/>
  <c r="T368" i="1"/>
  <c r="DF83" i="3"/>
  <c r="DG83" i="3"/>
  <c r="DI83" i="3"/>
  <c r="DJ83" i="3" s="1"/>
  <c r="DH83" i="3"/>
  <c r="DF11" i="3"/>
  <c r="DG11" i="3"/>
  <c r="DJ11" i="3" s="1"/>
  <c r="DH11" i="3"/>
  <c r="DI11" i="3"/>
  <c r="GM105" i="1"/>
  <c r="GN105" i="1" s="1"/>
  <c r="DF298" i="3"/>
  <c r="DJ298" i="3" s="1"/>
  <c r="DG298" i="3"/>
  <c r="DH298" i="3"/>
  <c r="DI298" i="3"/>
  <c r="DH80" i="3"/>
  <c r="DF80" i="3"/>
  <c r="DG80" i="3"/>
  <c r="DJ80" i="3" s="1"/>
  <c r="DI80" i="3"/>
  <c r="DF268" i="3"/>
  <c r="DG268" i="3"/>
  <c r="DJ268" i="3" s="1"/>
  <c r="DH268" i="3"/>
  <c r="DI268" i="3"/>
  <c r="DF361" i="3"/>
  <c r="DJ361" i="3" s="1"/>
  <c r="DG361" i="3"/>
  <c r="DH361" i="3"/>
  <c r="DI361" i="3"/>
  <c r="AU26" i="1"/>
  <c r="F157" i="1"/>
  <c r="AU319" i="1"/>
  <c r="DF264" i="3"/>
  <c r="DJ264" i="3" s="1"/>
  <c r="DG264" i="3"/>
  <c r="DH264" i="3"/>
  <c r="DI264" i="3"/>
  <c r="DF93" i="3"/>
  <c r="DG93" i="3"/>
  <c r="DH93" i="3"/>
  <c r="DI93" i="3"/>
  <c r="DJ93" i="3" s="1"/>
  <c r="DI320" i="3"/>
  <c r="DF320" i="3"/>
  <c r="DJ320" i="3" s="1"/>
  <c r="DG320" i="3"/>
  <c r="DH320" i="3"/>
  <c r="DF81" i="3"/>
  <c r="DG81" i="3"/>
  <c r="DJ81" i="3" s="1"/>
  <c r="DH81" i="3"/>
  <c r="DI81" i="3"/>
  <c r="DF22" i="3"/>
  <c r="DG22" i="3"/>
  <c r="DJ22" i="3" s="1"/>
  <c r="DH22" i="3"/>
  <c r="DI22" i="3"/>
  <c r="DF131" i="3"/>
  <c r="DG131" i="3"/>
  <c r="DJ131" i="3" s="1"/>
  <c r="DH131" i="3"/>
  <c r="DI131" i="3"/>
  <c r="DF424" i="3"/>
  <c r="DG424" i="3"/>
  <c r="DJ424" i="3" s="1"/>
  <c r="DH424" i="3"/>
  <c r="DI424" i="3"/>
  <c r="DF86" i="3"/>
  <c r="DG86" i="3"/>
  <c r="DJ86" i="3" s="1"/>
  <c r="DH86" i="3"/>
  <c r="DI86" i="3"/>
  <c r="P40" i="1"/>
  <c r="CP40" i="1" s="1"/>
  <c r="O40" i="1" s="1"/>
  <c r="DF363" i="3"/>
  <c r="DG363" i="3"/>
  <c r="DH363" i="3"/>
  <c r="DI363" i="3"/>
  <c r="DJ363" i="3" s="1"/>
  <c r="GM64" i="1"/>
  <c r="GN64" i="1" s="1"/>
  <c r="DG162" i="3"/>
  <c r="DH162" i="3"/>
  <c r="DF162" i="3"/>
  <c r="DJ162" i="3" s="1"/>
  <c r="DI162" i="3"/>
  <c r="DF227" i="3"/>
  <c r="DG227" i="3"/>
  <c r="DH227" i="3"/>
  <c r="DI227" i="3"/>
  <c r="DJ227" i="3" s="1"/>
  <c r="X53" i="1"/>
  <c r="Y53" i="1"/>
  <c r="CY53" i="1"/>
  <c r="CZ53" i="1"/>
  <c r="P76" i="1"/>
  <c r="Q76" i="1"/>
  <c r="AD138" i="1" s="1"/>
  <c r="R76" i="1"/>
  <c r="AE138" i="1" s="1"/>
  <c r="S76" i="1"/>
  <c r="V76" i="1"/>
  <c r="AI138" i="1" s="1"/>
  <c r="W76" i="1"/>
  <c r="AJ138" i="1" s="1"/>
  <c r="DG185" i="3"/>
  <c r="DH185" i="3"/>
  <c r="DI185" i="3"/>
  <c r="DF185" i="3"/>
  <c r="DJ185" i="3" s="1"/>
  <c r="GX59" i="1"/>
  <c r="X110" i="1"/>
  <c r="GM110" i="1" s="1"/>
  <c r="GN110" i="1" s="1"/>
  <c r="Y110" i="1"/>
  <c r="CZ110" i="1"/>
  <c r="CY110" i="1"/>
  <c r="GM103" i="1"/>
  <c r="GN103" i="1" s="1"/>
  <c r="DG257" i="3"/>
  <c r="DH257" i="3"/>
  <c r="DI257" i="3"/>
  <c r="DJ257" i="3" s="1"/>
  <c r="DF257" i="3"/>
  <c r="P100" i="1"/>
  <c r="DF339" i="3"/>
  <c r="DG339" i="3"/>
  <c r="DJ339" i="3" s="1"/>
  <c r="DH339" i="3"/>
  <c r="DI339" i="3"/>
  <c r="DF332" i="3"/>
  <c r="DG332" i="3"/>
  <c r="DH332" i="3"/>
  <c r="DI332" i="3"/>
  <c r="DJ332" i="3" s="1"/>
  <c r="GM133" i="1"/>
  <c r="GN133" i="1" s="1"/>
  <c r="X221" i="1"/>
  <c r="GM221" i="1" s="1"/>
  <c r="GO221" i="1" s="1"/>
  <c r="Y221" i="1"/>
  <c r="CY221" i="1"/>
  <c r="CZ221" i="1"/>
  <c r="DF384" i="3"/>
  <c r="DJ384" i="3" s="1"/>
  <c r="DG384" i="3"/>
  <c r="DH384" i="3"/>
  <c r="DI384" i="3"/>
  <c r="DW368" i="1"/>
  <c r="W269" i="1"/>
  <c r="F313" i="1"/>
  <c r="BY269" i="1"/>
  <c r="AP289" i="1"/>
  <c r="AP319" i="1" s="1"/>
  <c r="CI289" i="1"/>
  <c r="FY434" i="1"/>
  <c r="EP458" i="1"/>
  <c r="DY355" i="1"/>
  <c r="DL368" i="1"/>
  <c r="X439" i="1"/>
  <c r="GM439" i="1" s="1"/>
  <c r="GP439" i="1" s="1"/>
  <c r="Y439" i="1"/>
  <c r="CY439" i="1"/>
  <c r="CZ439" i="1"/>
  <c r="AH434" i="1"/>
  <c r="U458" i="1"/>
  <c r="AB458" i="1"/>
  <c r="GM442" i="1"/>
  <c r="AJ434" i="1"/>
  <c r="W458" i="1"/>
  <c r="DF316" i="3"/>
  <c r="DG316" i="3"/>
  <c r="DJ316" i="3" s="1"/>
  <c r="DH316" i="3"/>
  <c r="DI316" i="3"/>
  <c r="DF235" i="3"/>
  <c r="DG235" i="3"/>
  <c r="DJ235" i="3" s="1"/>
  <c r="DH235" i="3"/>
  <c r="DI235" i="3"/>
  <c r="DF415" i="3"/>
  <c r="DG415" i="3"/>
  <c r="DJ415" i="3" s="1"/>
  <c r="DH415" i="3"/>
  <c r="DI415" i="3"/>
  <c r="DF237" i="3"/>
  <c r="DG237" i="3"/>
  <c r="DJ237" i="3" s="1"/>
  <c r="DI237" i="3"/>
  <c r="DH237" i="3"/>
  <c r="DF441" i="3"/>
  <c r="DG441" i="3"/>
  <c r="DH441" i="3"/>
  <c r="DI441" i="3"/>
  <c r="DJ441" i="3" s="1"/>
  <c r="DG65" i="3"/>
  <c r="DJ65" i="3" s="1"/>
  <c r="DH65" i="3"/>
  <c r="DI65" i="3"/>
  <c r="DF65" i="3"/>
  <c r="DF25" i="3"/>
  <c r="DG25" i="3"/>
  <c r="DJ25" i="3" s="1"/>
  <c r="DH25" i="3"/>
  <c r="DI25" i="3"/>
  <c r="DF229" i="3"/>
  <c r="DJ229" i="3" s="1"/>
  <c r="DG229" i="3"/>
  <c r="DH229" i="3"/>
  <c r="DI229" i="3"/>
  <c r="X124" i="1"/>
  <c r="GM124" i="1" s="1"/>
  <c r="GN124" i="1" s="1"/>
  <c r="Y124" i="1"/>
  <c r="CY124" i="1"/>
  <c r="CZ124" i="1"/>
  <c r="DF312" i="3"/>
  <c r="DG312" i="3"/>
  <c r="DJ312" i="3" s="1"/>
  <c r="DH312" i="3"/>
  <c r="DI312" i="3"/>
  <c r="DF112" i="3"/>
  <c r="DH112" i="3"/>
  <c r="DI112" i="3"/>
  <c r="DG112" i="3"/>
  <c r="DJ112" i="3" s="1"/>
  <c r="DF57" i="3"/>
  <c r="DG57" i="3"/>
  <c r="DJ57" i="3" s="1"/>
  <c r="DH57" i="3"/>
  <c r="DI57" i="3"/>
  <c r="DF45" i="3"/>
  <c r="DG45" i="3"/>
  <c r="DJ45" i="3" s="1"/>
  <c r="DH45" i="3"/>
  <c r="DI45" i="3"/>
  <c r="DH101" i="3"/>
  <c r="DF101" i="3"/>
  <c r="DG101" i="3"/>
  <c r="DI101" i="3"/>
  <c r="DJ101" i="3" s="1"/>
  <c r="CX218" i="3"/>
  <c r="DF221" i="3"/>
  <c r="DG221" i="3"/>
  <c r="DH221" i="3"/>
  <c r="DI221" i="3"/>
  <c r="DJ221" i="3" s="1"/>
  <c r="DF142" i="3"/>
  <c r="DG142" i="3"/>
  <c r="DJ142" i="3" s="1"/>
  <c r="DH142" i="3"/>
  <c r="DI142" i="3"/>
  <c r="DF160" i="3"/>
  <c r="DJ160" i="3" s="1"/>
  <c r="DG160" i="3"/>
  <c r="DH160" i="3"/>
  <c r="DI160" i="3"/>
  <c r="DF315" i="3"/>
  <c r="DG315" i="3"/>
  <c r="DJ315" i="3" s="1"/>
  <c r="DH315" i="3"/>
  <c r="DI315" i="3"/>
  <c r="DG28" i="3"/>
  <c r="DJ28" i="3" s="1"/>
  <c r="DH28" i="3"/>
  <c r="DI28" i="3"/>
  <c r="DF28" i="3"/>
  <c r="DF64" i="3"/>
  <c r="DG64" i="3"/>
  <c r="DI64" i="3"/>
  <c r="DJ64" i="3" s="1"/>
  <c r="DH64" i="3"/>
  <c r="DF206" i="3"/>
  <c r="DG206" i="3"/>
  <c r="DH206" i="3"/>
  <c r="DI206" i="3"/>
  <c r="DJ206" i="3" s="1"/>
  <c r="DF200" i="3"/>
  <c r="DG200" i="3"/>
  <c r="DH200" i="3"/>
  <c r="DI200" i="3"/>
  <c r="DJ200" i="3" s="1"/>
  <c r="DF154" i="3"/>
  <c r="DH154" i="3"/>
  <c r="DI154" i="3"/>
  <c r="DJ154" i="3" s="1"/>
  <c r="DG154" i="3"/>
  <c r="DI85" i="3"/>
  <c r="DF85" i="3"/>
  <c r="DG85" i="3"/>
  <c r="DJ85" i="3" s="1"/>
  <c r="DH85" i="3"/>
  <c r="CX246" i="3"/>
  <c r="DG293" i="3"/>
  <c r="DH293" i="3"/>
  <c r="DI293" i="3"/>
  <c r="DF293" i="3"/>
  <c r="DJ293" i="3" s="1"/>
  <c r="DF256" i="3"/>
  <c r="DJ256" i="3" s="1"/>
  <c r="DG256" i="3"/>
  <c r="DH256" i="3"/>
  <c r="DI256" i="3"/>
  <c r="DF328" i="3"/>
  <c r="DG328" i="3"/>
  <c r="DJ328" i="3" s="1"/>
  <c r="DH328" i="3"/>
  <c r="DI328" i="3"/>
  <c r="DF323" i="3"/>
  <c r="DG323" i="3"/>
  <c r="DJ323" i="3" s="1"/>
  <c r="DH323" i="3"/>
  <c r="DI323" i="3"/>
  <c r="DG396" i="3"/>
  <c r="DH396" i="3"/>
  <c r="DI396" i="3"/>
  <c r="DF396" i="3"/>
  <c r="DJ396" i="3" s="1"/>
  <c r="DF367" i="3"/>
  <c r="DJ367" i="3" s="1"/>
  <c r="DG367" i="3"/>
  <c r="DH367" i="3"/>
  <c r="DI367" i="3"/>
  <c r="DG46" i="3"/>
  <c r="DH46" i="3"/>
  <c r="DI46" i="3"/>
  <c r="DJ46" i="3" s="1"/>
  <c r="DF46" i="3"/>
  <c r="GM29" i="1"/>
  <c r="DG56" i="3"/>
  <c r="DI56" i="3"/>
  <c r="DJ56" i="3" s="1"/>
  <c r="DF56" i="3"/>
  <c r="DH56" i="3"/>
  <c r="DF275" i="3"/>
  <c r="DG275" i="3"/>
  <c r="DJ275" i="3" s="1"/>
  <c r="DH275" i="3"/>
  <c r="DI275" i="3"/>
  <c r="DF161" i="3"/>
  <c r="DJ161" i="3" s="1"/>
  <c r="DG161" i="3"/>
  <c r="DH161" i="3"/>
  <c r="DI161" i="3"/>
  <c r="DH1" i="3"/>
  <c r="DI1" i="3"/>
  <c r="DJ1" i="3" s="1"/>
  <c r="DF1" i="3"/>
  <c r="DG1" i="3"/>
  <c r="DF88" i="3"/>
  <c r="DG88" i="3"/>
  <c r="DJ88" i="3" s="1"/>
  <c r="DH88" i="3"/>
  <c r="DI88" i="3"/>
  <c r="DF267" i="3"/>
  <c r="DG267" i="3"/>
  <c r="DH267" i="3"/>
  <c r="DI267" i="3"/>
  <c r="DJ267" i="3" s="1"/>
  <c r="DF294" i="3"/>
  <c r="DJ294" i="3" s="1"/>
  <c r="DH294" i="3"/>
  <c r="DI294" i="3"/>
  <c r="DG294" i="3"/>
  <c r="DF421" i="3"/>
  <c r="DG421" i="3"/>
  <c r="DJ421" i="3" s="1"/>
  <c r="DH421" i="3"/>
  <c r="DI421" i="3"/>
  <c r="DV138" i="1"/>
  <c r="DW138" i="1"/>
  <c r="DF375" i="3"/>
  <c r="DG375" i="3"/>
  <c r="DJ375" i="3" s="1"/>
  <c r="DH375" i="3"/>
  <c r="DI375" i="3"/>
  <c r="DF386" i="3"/>
  <c r="DJ386" i="3" s="1"/>
  <c r="DG386" i="3"/>
  <c r="DH386" i="3"/>
  <c r="DI386" i="3"/>
  <c r="DF13" i="3"/>
  <c r="DG13" i="3"/>
  <c r="DJ13" i="3" s="1"/>
  <c r="DH13" i="3"/>
  <c r="DI13" i="3"/>
  <c r="DF27" i="3"/>
  <c r="DG27" i="3"/>
  <c r="DJ27" i="3" s="1"/>
  <c r="DH27" i="3"/>
  <c r="DI27" i="3"/>
  <c r="DF41" i="3"/>
  <c r="DG41" i="3"/>
  <c r="DH41" i="3"/>
  <c r="DI41" i="3"/>
  <c r="DJ41" i="3" s="1"/>
  <c r="DI204" i="3"/>
  <c r="DF204" i="3"/>
  <c r="DG204" i="3"/>
  <c r="DJ204" i="3" s="1"/>
  <c r="DH204" i="3"/>
  <c r="DF158" i="3"/>
  <c r="DG158" i="3"/>
  <c r="DJ158" i="3" s="1"/>
  <c r="DI158" i="3"/>
  <c r="DH158" i="3"/>
  <c r="GM55" i="1"/>
  <c r="GN55" i="1" s="1"/>
  <c r="X99" i="1"/>
  <c r="GM99" i="1" s="1"/>
  <c r="GN99" i="1" s="1"/>
  <c r="Y99" i="1"/>
  <c r="CY99" i="1"/>
  <c r="CZ99" i="1"/>
  <c r="BD26" i="1"/>
  <c r="F163" i="1"/>
  <c r="BD319" i="1"/>
  <c r="GM111" i="1"/>
  <c r="GN111" i="1" s="1"/>
  <c r="X84" i="1"/>
  <c r="GM84" i="1" s="1"/>
  <c r="GN84" i="1" s="1"/>
  <c r="Y84" i="1"/>
  <c r="CY84" i="1"/>
  <c r="CZ84" i="1"/>
  <c r="CP85" i="1"/>
  <c r="O85" i="1" s="1"/>
  <c r="GX100" i="1"/>
  <c r="DF309" i="3"/>
  <c r="DG309" i="3"/>
  <c r="DH309" i="3"/>
  <c r="DI309" i="3"/>
  <c r="DJ309" i="3" s="1"/>
  <c r="Q179" i="1"/>
  <c r="DV237" i="1" s="1"/>
  <c r="R179" i="1"/>
  <c r="DW237" i="1" s="1"/>
  <c r="U179" i="1"/>
  <c r="DZ237" i="1" s="1"/>
  <c r="R202" i="1"/>
  <c r="P202" i="1"/>
  <c r="Q202" i="1"/>
  <c r="S202" i="1"/>
  <c r="W202" i="1"/>
  <c r="U126" i="1"/>
  <c r="U135" i="1"/>
  <c r="X199" i="1"/>
  <c r="GM199" i="1" s="1"/>
  <c r="GN199" i="1" s="1"/>
  <c r="CY199" i="1"/>
  <c r="Y199" i="1"/>
  <c r="CZ199" i="1"/>
  <c r="Q228" i="1"/>
  <c r="CP228" i="1" s="1"/>
  <c r="O228" i="1" s="1"/>
  <c r="R228" i="1"/>
  <c r="DF284" i="3"/>
  <c r="DJ284" i="3" s="1"/>
  <c r="DG284" i="3"/>
  <c r="DH284" i="3"/>
  <c r="DI284" i="3"/>
  <c r="X214" i="1"/>
  <c r="GM214" i="1" s="1"/>
  <c r="GO214" i="1" s="1"/>
  <c r="Y214" i="1"/>
  <c r="CY214" i="1"/>
  <c r="CZ214" i="1"/>
  <c r="DF419" i="3"/>
  <c r="DG419" i="3"/>
  <c r="DJ419" i="3" s="1"/>
  <c r="DH419" i="3"/>
  <c r="DI419" i="3"/>
  <c r="DF412" i="3"/>
  <c r="DJ412" i="3" s="1"/>
  <c r="DG412" i="3"/>
  <c r="DH412" i="3"/>
  <c r="DI412" i="3"/>
  <c r="DF381" i="3"/>
  <c r="DG381" i="3"/>
  <c r="DH381" i="3"/>
  <c r="DI381" i="3"/>
  <c r="DJ381" i="3" s="1"/>
  <c r="T188" i="1"/>
  <c r="CP219" i="1"/>
  <c r="O219" i="1" s="1"/>
  <c r="GM219" i="1" s="1"/>
  <c r="GO219" i="1" s="1"/>
  <c r="GX226" i="1"/>
  <c r="GX228" i="1"/>
  <c r="U269" i="1"/>
  <c r="F311" i="1"/>
  <c r="V269" i="1"/>
  <c r="F312" i="1"/>
  <c r="GX223" i="1"/>
  <c r="BC355" i="1"/>
  <c r="F384" i="1"/>
  <c r="BC398" i="1"/>
  <c r="V223" i="1"/>
  <c r="AL458" i="1"/>
  <c r="BB430" i="1"/>
  <c r="F501" i="1"/>
  <c r="P407" i="1"/>
  <c r="G17" i="2" s="1"/>
  <c r="EH351" i="1"/>
  <c r="X362" i="1"/>
  <c r="GM362" i="1" s="1"/>
  <c r="GP362" i="1" s="1"/>
  <c r="Y362" i="1"/>
  <c r="ED368" i="1" s="1"/>
  <c r="CZ362" i="1"/>
  <c r="CY362" i="1"/>
  <c r="DT458" i="1"/>
  <c r="GM443" i="1"/>
  <c r="AC434" i="1"/>
  <c r="CE458" i="1"/>
  <c r="CF458" i="1"/>
  <c r="CH458" i="1"/>
  <c r="P458" i="1"/>
  <c r="DX434" i="1"/>
  <c r="DK458" i="1"/>
  <c r="EB26" i="1" l="1"/>
  <c r="DO138" i="1"/>
  <c r="DQ368" i="1"/>
  <c r="ED355" i="1"/>
  <c r="DW170" i="1"/>
  <c r="DJ237" i="1"/>
  <c r="DV170" i="1"/>
  <c r="DI237" i="1"/>
  <c r="AG170" i="1"/>
  <c r="T237" i="1"/>
  <c r="GB26" i="1"/>
  <c r="ES138" i="1"/>
  <c r="DZ170" i="1"/>
  <c r="DM237" i="1"/>
  <c r="GM91" i="1"/>
  <c r="GN91" i="1" s="1"/>
  <c r="AP22" i="1"/>
  <c r="F328" i="1"/>
  <c r="V16" i="2" s="1"/>
  <c r="AP518" i="1"/>
  <c r="AJ26" i="1"/>
  <c r="W138" i="1"/>
  <c r="AI26" i="1"/>
  <c r="V138" i="1"/>
  <c r="GM59" i="1"/>
  <c r="GN59" i="1" s="1"/>
  <c r="AE170" i="1"/>
  <c r="R237" i="1"/>
  <c r="AE26" i="1"/>
  <c r="R138" i="1"/>
  <c r="AD170" i="1"/>
  <c r="Q237" i="1"/>
  <c r="ED237" i="1"/>
  <c r="EH22" i="1"/>
  <c r="P328" i="1"/>
  <c r="G16" i="2" s="1"/>
  <c r="EH518" i="1"/>
  <c r="AD26" i="1"/>
  <c r="Q138" i="1"/>
  <c r="AI170" i="1"/>
  <c r="V237" i="1"/>
  <c r="BC22" i="1"/>
  <c r="F335" i="1"/>
  <c r="BC518" i="1"/>
  <c r="DF67" i="3"/>
  <c r="DG67" i="3"/>
  <c r="DH67" i="3"/>
  <c r="DI67" i="3"/>
  <c r="DJ67" i="3" s="1"/>
  <c r="AB355" i="1"/>
  <c r="O368" i="1"/>
  <c r="Q128" i="1"/>
  <c r="R128" i="1"/>
  <c r="V128" i="1"/>
  <c r="W128" i="1"/>
  <c r="U128" i="1"/>
  <c r="T128" i="1"/>
  <c r="S128" i="1"/>
  <c r="GX128" i="1"/>
  <c r="P128" i="1"/>
  <c r="DN430" i="1"/>
  <c r="P511" i="1"/>
  <c r="CP179" i="1"/>
  <c r="O179" i="1" s="1"/>
  <c r="CP176" i="1"/>
  <c r="O176" i="1" s="1"/>
  <c r="GM176" i="1" s="1"/>
  <c r="GO176" i="1" s="1"/>
  <c r="AJ170" i="1"/>
  <c r="W237" i="1"/>
  <c r="CJ170" i="1"/>
  <c r="BA237" i="1"/>
  <c r="F383" i="1"/>
  <c r="S355" i="1"/>
  <c r="S398" i="1"/>
  <c r="EV22" i="1"/>
  <c r="P344" i="1"/>
  <c r="EV518" i="1"/>
  <c r="P391" i="1"/>
  <c r="DN355" i="1"/>
  <c r="DN398" i="1"/>
  <c r="EI22" i="1"/>
  <c r="P329" i="1"/>
  <c r="EI518" i="1"/>
  <c r="DL355" i="1"/>
  <c r="P389" i="1"/>
  <c r="DL398" i="1"/>
  <c r="GP442" i="1"/>
  <c r="CD458" i="1" s="1"/>
  <c r="CA458" i="1"/>
  <c r="DX170" i="1"/>
  <c r="DK237" i="1"/>
  <c r="U488" i="1"/>
  <c r="U434" i="1"/>
  <c r="F480" i="1"/>
  <c r="DO430" i="1"/>
  <c r="P512" i="1"/>
  <c r="EI398" i="1"/>
  <c r="P378" i="1"/>
  <c r="EI355" i="1"/>
  <c r="AO22" i="1"/>
  <c r="AO518" i="1"/>
  <c r="F323" i="1"/>
  <c r="DY170" i="1"/>
  <c r="DL237" i="1"/>
  <c r="P415" i="1"/>
  <c r="E17" i="2" s="1"/>
  <c r="EK351" i="1"/>
  <c r="CP76" i="1"/>
  <c r="O76" i="1" s="1"/>
  <c r="GM76" i="1" s="1"/>
  <c r="GN76" i="1" s="1"/>
  <c r="X226" i="1"/>
  <c r="Y226" i="1"/>
  <c r="CY226" i="1"/>
  <c r="CZ226" i="1"/>
  <c r="DJ269" i="1"/>
  <c r="P303" i="1"/>
  <c r="GM234" i="1"/>
  <c r="GN234" i="1" s="1"/>
  <c r="P478" i="1"/>
  <c r="ES488" i="1"/>
  <c r="ES434" i="1"/>
  <c r="DM355" i="1"/>
  <c r="DM398" i="1"/>
  <c r="P390" i="1"/>
  <c r="EP170" i="1"/>
  <c r="P244" i="1"/>
  <c r="P383" i="1"/>
  <c r="DK355" i="1"/>
  <c r="DK398" i="1"/>
  <c r="EU22" i="1"/>
  <c r="P335" i="1"/>
  <c r="EU518" i="1"/>
  <c r="AB434" i="1"/>
  <c r="O458" i="1"/>
  <c r="EO269" i="1"/>
  <c r="P295" i="1"/>
  <c r="AX170" i="1"/>
  <c r="F244" i="1"/>
  <c r="AR289" i="1"/>
  <c r="CA269" i="1"/>
  <c r="X76" i="1"/>
  <c r="AK138" i="1" s="1"/>
  <c r="Y76" i="1"/>
  <c r="AL138" i="1" s="1"/>
  <c r="CY76" i="1"/>
  <c r="CZ76" i="1"/>
  <c r="CP100" i="1"/>
  <c r="O100" i="1" s="1"/>
  <c r="GM100" i="1" s="1"/>
  <c r="GN100" i="1" s="1"/>
  <c r="AU22" i="1"/>
  <c r="F338" i="1"/>
  <c r="GM272" i="1"/>
  <c r="FS289" i="1" s="1"/>
  <c r="DT289" i="1"/>
  <c r="CE269" i="1"/>
  <c r="AV289" i="1"/>
  <c r="W351" i="1"/>
  <c r="F422" i="1"/>
  <c r="CP226" i="1"/>
  <c r="O226" i="1" s="1"/>
  <c r="EG22" i="1"/>
  <c r="P323" i="1"/>
  <c r="EG518" i="1"/>
  <c r="ES170" i="1"/>
  <c r="P257" i="1"/>
  <c r="V351" i="1"/>
  <c r="F421" i="1"/>
  <c r="AS351" i="1"/>
  <c r="F415" i="1"/>
  <c r="T17" i="2" s="1"/>
  <c r="AB269" i="1"/>
  <c r="O289" i="1"/>
  <c r="AD355" i="1"/>
  <c r="Q368" i="1"/>
  <c r="AY289" i="1"/>
  <c r="CH269" i="1"/>
  <c r="EU430" i="1"/>
  <c r="P504" i="1"/>
  <c r="AZ170" i="1"/>
  <c r="F248" i="1"/>
  <c r="DU170" i="1"/>
  <c r="FW237" i="1"/>
  <c r="FX237" i="1"/>
  <c r="FZ237" i="1"/>
  <c r="DH237" i="1"/>
  <c r="T430" i="1"/>
  <c r="F509" i="1"/>
  <c r="DF247" i="3"/>
  <c r="DJ247" i="3" s="1"/>
  <c r="DG247" i="3"/>
  <c r="DH247" i="3"/>
  <c r="DI247" i="3"/>
  <c r="X59" i="1"/>
  <c r="Y59" i="1"/>
  <c r="CY59" i="1"/>
  <c r="CZ59" i="1"/>
  <c r="AS430" i="1"/>
  <c r="F505" i="1"/>
  <c r="T18" i="2" s="1"/>
  <c r="ET22" i="1"/>
  <c r="P332" i="1"/>
  <c r="ET518" i="1"/>
  <c r="BA434" i="1"/>
  <c r="BA488" i="1"/>
  <c r="F478" i="1"/>
  <c r="F382" i="1"/>
  <c r="R355" i="1"/>
  <c r="R398" i="1"/>
  <c r="F484" i="1"/>
  <c r="X434" i="1"/>
  <c r="X488" i="1"/>
  <c r="DW355" i="1"/>
  <c r="DJ368" i="1"/>
  <c r="CP230" i="1"/>
  <c r="O230" i="1" s="1"/>
  <c r="AL434" i="1"/>
  <c r="Y458" i="1"/>
  <c r="DF246" i="3"/>
  <c r="DJ246" i="3" s="1"/>
  <c r="DG246" i="3"/>
  <c r="DH246" i="3"/>
  <c r="DI246" i="3"/>
  <c r="P269" i="1"/>
  <c r="F292" i="1"/>
  <c r="CP53" i="1"/>
  <c r="O53" i="1" s="1"/>
  <c r="GM53" i="1" s="1"/>
  <c r="GN53" i="1" s="1"/>
  <c r="GM125" i="1"/>
  <c r="GN125" i="1" s="1"/>
  <c r="U26" i="1"/>
  <c r="F160" i="1"/>
  <c r="U319" i="1"/>
  <c r="GM90" i="1"/>
  <c r="GN90" i="1" s="1"/>
  <c r="DI434" i="1"/>
  <c r="P470" i="1"/>
  <c r="DI488" i="1"/>
  <c r="GM173" i="1"/>
  <c r="DT237" i="1"/>
  <c r="DH220" i="3"/>
  <c r="DI220" i="3"/>
  <c r="DF220" i="3"/>
  <c r="DJ220" i="3" s="1"/>
  <c r="DG220" i="3"/>
  <c r="EA170" i="1"/>
  <c r="DN237" i="1"/>
  <c r="EL430" i="1"/>
  <c r="P506" i="1"/>
  <c r="F18" i="2" s="1"/>
  <c r="DF244" i="3"/>
  <c r="DG244" i="3"/>
  <c r="DH244" i="3"/>
  <c r="DI244" i="3"/>
  <c r="DJ244" i="3" s="1"/>
  <c r="EC368" i="1"/>
  <c r="BA26" i="1"/>
  <c r="F158" i="1"/>
  <c r="BC351" i="1"/>
  <c r="F414" i="1"/>
  <c r="GM85" i="1"/>
  <c r="GN85" i="1" s="1"/>
  <c r="Y100" i="1"/>
  <c r="CY100" i="1"/>
  <c r="CZ100" i="1"/>
  <c r="X100" i="1"/>
  <c r="DF68" i="3"/>
  <c r="DG68" i="3"/>
  <c r="DH68" i="3"/>
  <c r="DI68" i="3"/>
  <c r="DJ68" i="3" s="1"/>
  <c r="CZ32" i="1"/>
  <c r="X32" i="1"/>
  <c r="Y32" i="1"/>
  <c r="CY32" i="1"/>
  <c r="DX138" i="1"/>
  <c r="EO434" i="1"/>
  <c r="P464" i="1"/>
  <c r="EO488" i="1"/>
  <c r="AX319" i="1"/>
  <c r="CW414" i="3"/>
  <c r="CX414" i="3"/>
  <c r="I277" i="1"/>
  <c r="K277" i="1"/>
  <c r="P275" i="1"/>
  <c r="Q275" i="1"/>
  <c r="R275" i="1"/>
  <c r="S275" i="1"/>
  <c r="U275" i="1"/>
  <c r="V275" i="1"/>
  <c r="T275" i="1"/>
  <c r="W275" i="1"/>
  <c r="GX275" i="1"/>
  <c r="P118" i="1"/>
  <c r="Q118" i="1"/>
  <c r="R118" i="1"/>
  <c r="V118" i="1"/>
  <c r="S118" i="1"/>
  <c r="T118" i="1"/>
  <c r="U118" i="1"/>
  <c r="W118" i="1"/>
  <c r="GX118" i="1"/>
  <c r="P422" i="1"/>
  <c r="DO351" i="1"/>
  <c r="X228" i="1"/>
  <c r="GM228" i="1" s="1"/>
  <c r="GN228" i="1" s="1"/>
  <c r="Y228" i="1"/>
  <c r="CZ228" i="1"/>
  <c r="CY228" i="1"/>
  <c r="S434" i="1"/>
  <c r="F473" i="1"/>
  <c r="S488" i="1"/>
  <c r="ER170" i="1"/>
  <c r="P248" i="1"/>
  <c r="DQ434" i="1"/>
  <c r="DQ488" i="1"/>
  <c r="P485" i="1"/>
  <c r="AQ22" i="1"/>
  <c r="F329" i="1"/>
  <c r="AQ518" i="1"/>
  <c r="DM430" i="1"/>
  <c r="P510" i="1"/>
  <c r="AL355" i="1"/>
  <c r="Y368" i="1"/>
  <c r="Y188" i="1"/>
  <c r="CY188" i="1"/>
  <c r="X188" i="1"/>
  <c r="GM188" i="1" s="1"/>
  <c r="GN188" i="1" s="1"/>
  <c r="CZ188" i="1"/>
  <c r="GM88" i="1"/>
  <c r="GN88" i="1" s="1"/>
  <c r="Q279" i="1"/>
  <c r="R279" i="1"/>
  <c r="S279" i="1"/>
  <c r="W279" i="1"/>
  <c r="P279" i="1"/>
  <c r="CP279" i="1" s="1"/>
  <c r="O279" i="1" s="1"/>
  <c r="CW418" i="3"/>
  <c r="CX418" i="3"/>
  <c r="GX279" i="1"/>
  <c r="U279" i="1"/>
  <c r="V279" i="1"/>
  <c r="T279" i="1"/>
  <c r="R434" i="1"/>
  <c r="R488" i="1"/>
  <c r="F472" i="1"/>
  <c r="GM122" i="1"/>
  <c r="GN122" i="1" s="1"/>
  <c r="AF138" i="1"/>
  <c r="X88" i="1"/>
  <c r="CZ88" i="1"/>
  <c r="Y88" i="1"/>
  <c r="CY88" i="1"/>
  <c r="ES355" i="1"/>
  <c r="ES398" i="1"/>
  <c r="P388" i="1"/>
  <c r="DP434" i="1"/>
  <c r="DP488" i="1"/>
  <c r="P484" i="1"/>
  <c r="CF269" i="1"/>
  <c r="AW289" i="1"/>
  <c r="DX269" i="1"/>
  <c r="DK289" i="1"/>
  <c r="P434" i="1"/>
  <c r="P488" i="1"/>
  <c r="F461" i="1"/>
  <c r="CH434" i="1"/>
  <c r="AY458" i="1"/>
  <c r="EP434" i="1"/>
  <c r="P465" i="1"/>
  <c r="EP488" i="1"/>
  <c r="T355" i="1"/>
  <c r="T398" i="1"/>
  <c r="F389" i="1"/>
  <c r="CP178" i="1"/>
  <c r="O178" i="1" s="1"/>
  <c r="Q430" i="1"/>
  <c r="F500" i="1"/>
  <c r="ED269" i="1"/>
  <c r="DQ289" i="1"/>
  <c r="EV430" i="1"/>
  <c r="P513" i="1"/>
  <c r="P466" i="1"/>
  <c r="EQ488" i="1"/>
  <c r="EQ434" i="1"/>
  <c r="AT351" i="1"/>
  <c r="F416" i="1"/>
  <c r="U17" i="2" s="1"/>
  <c r="U170" i="1"/>
  <c r="F259" i="1"/>
  <c r="DL430" i="1"/>
  <c r="P509" i="1"/>
  <c r="EP355" i="1"/>
  <c r="P375" i="1"/>
  <c r="EP398" i="1"/>
  <c r="ER355" i="1"/>
  <c r="ER398" i="1"/>
  <c r="P379" i="1"/>
  <c r="P473" i="1"/>
  <c r="DK434" i="1"/>
  <c r="DK488" i="1"/>
  <c r="CF434" i="1"/>
  <c r="AW458" i="1"/>
  <c r="DF218" i="3"/>
  <c r="DJ218" i="3" s="1"/>
  <c r="DG218" i="3"/>
  <c r="DH218" i="3"/>
  <c r="DI218" i="3"/>
  <c r="P410" i="1"/>
  <c r="DI351" i="1"/>
  <c r="CZ91" i="1"/>
  <c r="X91" i="1"/>
  <c r="CY91" i="1"/>
  <c r="Y91" i="1"/>
  <c r="AC138" i="1"/>
  <c r="GA269" i="1"/>
  <c r="ER289" i="1"/>
  <c r="EC269" i="1"/>
  <c r="DP289" i="1"/>
  <c r="X223" i="1"/>
  <c r="GM223" i="1" s="1"/>
  <c r="GO223" i="1" s="1"/>
  <c r="Y223" i="1"/>
  <c r="CY223" i="1"/>
  <c r="CZ223" i="1"/>
  <c r="X86" i="1"/>
  <c r="GM86" i="1" s="1"/>
  <c r="GN86" i="1" s="1"/>
  <c r="Y86" i="1"/>
  <c r="CY86" i="1"/>
  <c r="CZ86" i="1"/>
  <c r="EB170" i="1"/>
  <c r="DO237" i="1"/>
  <c r="EK430" i="1"/>
  <c r="P505" i="1"/>
  <c r="E18" i="2" s="1"/>
  <c r="CP78" i="1"/>
  <c r="O78" i="1" s="1"/>
  <c r="GM78" i="1" s="1"/>
  <c r="GN78" i="1" s="1"/>
  <c r="BB22" i="1"/>
  <c r="F332" i="1"/>
  <c r="BB518" i="1"/>
  <c r="U355" i="1"/>
  <c r="U398" i="1"/>
  <c r="F390" i="1"/>
  <c r="DY26" i="1"/>
  <c r="DL138" i="1"/>
  <c r="CE368" i="1"/>
  <c r="CF368" i="1"/>
  <c r="CH368" i="1"/>
  <c r="AC355" i="1"/>
  <c r="P368" i="1"/>
  <c r="X78" i="1"/>
  <c r="Y78" i="1"/>
  <c r="CY78" i="1"/>
  <c r="CZ78" i="1"/>
  <c r="Y40" i="1"/>
  <c r="CY40" i="1"/>
  <c r="CZ40" i="1"/>
  <c r="X40" i="1"/>
  <c r="GM40" i="1" s="1"/>
  <c r="GN40" i="1" s="1"/>
  <c r="FZ269" i="1"/>
  <c r="EQ289" i="1"/>
  <c r="EA138" i="1"/>
  <c r="DF215" i="3"/>
  <c r="DG215" i="3"/>
  <c r="DH215" i="3"/>
  <c r="DI215" i="3"/>
  <c r="DJ215" i="3" s="1"/>
  <c r="EP22" i="1"/>
  <c r="P326" i="1"/>
  <c r="EP518" i="1"/>
  <c r="AT430" i="1"/>
  <c r="F506" i="1"/>
  <c r="U18" i="2" s="1"/>
  <c r="BA355" i="1"/>
  <c r="BA398" i="1"/>
  <c r="F388" i="1"/>
  <c r="DF248" i="3"/>
  <c r="DJ248" i="3" s="1"/>
  <c r="DG248" i="3"/>
  <c r="DH248" i="3"/>
  <c r="DI248" i="3"/>
  <c r="CI269" i="1"/>
  <c r="AZ289" i="1"/>
  <c r="AZ319" i="1" s="1"/>
  <c r="GN29" i="1"/>
  <c r="AP269" i="1"/>
  <c r="F298" i="1"/>
  <c r="CY52" i="1"/>
  <c r="CZ52" i="1"/>
  <c r="Y52" i="1"/>
  <c r="X52" i="1"/>
  <c r="GM52" i="1" s="1"/>
  <c r="GN52" i="1" s="1"/>
  <c r="DU355" i="1"/>
  <c r="FW368" i="1"/>
  <c r="FX368" i="1"/>
  <c r="FZ368" i="1"/>
  <c r="DH368" i="1"/>
  <c r="AK355" i="1"/>
  <c r="X368" i="1"/>
  <c r="P298" i="1"/>
  <c r="EH269" i="1"/>
  <c r="EN434" i="1"/>
  <c r="EN488" i="1"/>
  <c r="P463" i="1"/>
  <c r="Y44" i="1"/>
  <c r="CY44" i="1"/>
  <c r="CZ44" i="1"/>
  <c r="X44" i="1"/>
  <c r="GM44" i="1" s="1"/>
  <c r="GN44" i="1" s="1"/>
  <c r="P491" i="1"/>
  <c r="DH430" i="1"/>
  <c r="X269" i="1"/>
  <c r="F315" i="1"/>
  <c r="Y135" i="1"/>
  <c r="CY135" i="1"/>
  <c r="CZ135" i="1"/>
  <c r="X135" i="1"/>
  <c r="GM135" i="1" s="1"/>
  <c r="GN135" i="1" s="1"/>
  <c r="DF122" i="3"/>
  <c r="DG122" i="3"/>
  <c r="DH122" i="3"/>
  <c r="DI122" i="3"/>
  <c r="DJ122" i="3" s="1"/>
  <c r="V434" i="1"/>
  <c r="F481" i="1"/>
  <c r="V488" i="1"/>
  <c r="DW26" i="1"/>
  <c r="DJ138" i="1"/>
  <c r="GP358" i="1"/>
  <c r="FV368" i="1" s="1"/>
  <c r="FS368" i="1"/>
  <c r="CY178" i="1"/>
  <c r="CZ178" i="1"/>
  <c r="X178" i="1"/>
  <c r="AK237" i="1" s="1"/>
  <c r="Y178" i="1"/>
  <c r="AL237" i="1" s="1"/>
  <c r="DF219" i="3"/>
  <c r="DJ219" i="3" s="1"/>
  <c r="DG219" i="3"/>
  <c r="DH219" i="3"/>
  <c r="DI219" i="3"/>
  <c r="F405" i="1"/>
  <c r="AX351" i="1"/>
  <c r="DZ138" i="1"/>
  <c r="AZ355" i="1"/>
  <c r="AZ398" i="1"/>
  <c r="F379" i="1"/>
  <c r="AF237" i="1"/>
  <c r="X92" i="1"/>
  <c r="GM92" i="1" s="1"/>
  <c r="GN92" i="1" s="1"/>
  <c r="Y92" i="1"/>
  <c r="CY92" i="1"/>
  <c r="CZ92" i="1"/>
  <c r="CE434" i="1"/>
  <c r="AV458" i="1"/>
  <c r="Y202" i="1"/>
  <c r="CY202" i="1"/>
  <c r="CZ202" i="1"/>
  <c r="X202" i="1"/>
  <c r="BD22" i="1"/>
  <c r="F344" i="1"/>
  <c r="BD518" i="1"/>
  <c r="DV26" i="1"/>
  <c r="DI138" i="1"/>
  <c r="F482" i="1"/>
  <c r="W434" i="1"/>
  <c r="W488" i="1"/>
  <c r="DT355" i="1"/>
  <c r="DG368" i="1"/>
  <c r="X179" i="1"/>
  <c r="EC237" i="1" s="1"/>
  <c r="CY179" i="1"/>
  <c r="Y179" i="1"/>
  <c r="CZ179" i="1"/>
  <c r="ER434" i="1"/>
  <c r="ER488" i="1"/>
  <c r="P469" i="1"/>
  <c r="X230" i="1"/>
  <c r="Y230" i="1"/>
  <c r="CY230" i="1"/>
  <c r="CZ230" i="1"/>
  <c r="AC170" i="1"/>
  <c r="CE237" i="1"/>
  <c r="CF237" i="1"/>
  <c r="CH237" i="1"/>
  <c r="P237" i="1"/>
  <c r="DF32" i="3"/>
  <c r="DG32" i="3"/>
  <c r="DH32" i="3"/>
  <c r="DI32" i="3"/>
  <c r="DJ32" i="3" s="1"/>
  <c r="BC430" i="1"/>
  <c r="F504" i="1"/>
  <c r="CP32" i="1"/>
  <c r="O32" i="1" s="1"/>
  <c r="DU138" i="1"/>
  <c r="X235" i="1"/>
  <c r="GM235" i="1" s="1"/>
  <c r="GN235" i="1" s="1"/>
  <c r="CY235" i="1"/>
  <c r="CZ235" i="1"/>
  <c r="Y235" i="1"/>
  <c r="BD430" i="1"/>
  <c r="F513" i="1"/>
  <c r="X126" i="1"/>
  <c r="Y126" i="1"/>
  <c r="CY126" i="1"/>
  <c r="CZ126" i="1"/>
  <c r="GN30" i="1"/>
  <c r="GP443" i="1"/>
  <c r="FV458" i="1" s="1"/>
  <c r="FS458" i="1"/>
  <c r="DT434" i="1"/>
  <c r="DG458" i="1"/>
  <c r="CP202" i="1"/>
  <c r="O202" i="1" s="1"/>
  <c r="AX434" i="1"/>
  <c r="F465" i="1"/>
  <c r="AX488" i="1"/>
  <c r="GM172" i="1"/>
  <c r="AB237" i="1"/>
  <c r="DF216" i="3"/>
  <c r="DJ216" i="3" s="1"/>
  <c r="DG216" i="3"/>
  <c r="DH216" i="3"/>
  <c r="DI216" i="3"/>
  <c r="T26" i="1"/>
  <c r="F159" i="1"/>
  <c r="T319" i="1"/>
  <c r="GP357" i="1"/>
  <c r="CD368" i="1" s="1"/>
  <c r="CA368" i="1"/>
  <c r="CP126" i="1"/>
  <c r="O126" i="1" s="1"/>
  <c r="Y269" i="1"/>
  <c r="F316" i="1"/>
  <c r="X117" i="1"/>
  <c r="GM117" i="1" s="1"/>
  <c r="GN117" i="1" s="1"/>
  <c r="Y117" i="1"/>
  <c r="CY117" i="1"/>
  <c r="CZ117" i="1"/>
  <c r="EM22" i="1"/>
  <c r="P338" i="1"/>
  <c r="AZ430" i="1"/>
  <c r="F499" i="1"/>
  <c r="EU351" i="1"/>
  <c r="P414" i="1"/>
  <c r="DJ434" i="1"/>
  <c r="P472" i="1"/>
  <c r="DJ488" i="1"/>
  <c r="AZ22" i="1" l="1"/>
  <c r="F330" i="1"/>
  <c r="AZ518" i="1"/>
  <c r="CF170" i="1"/>
  <c r="AW237" i="1"/>
  <c r="F409" i="1"/>
  <c r="AZ351" i="1"/>
  <c r="AW368" i="1"/>
  <c r="CF355" i="1"/>
  <c r="ED138" i="1"/>
  <c r="U22" i="1"/>
  <c r="F341" i="1"/>
  <c r="U518" i="1"/>
  <c r="O269" i="1"/>
  <c r="F291" i="1"/>
  <c r="U430" i="1"/>
  <c r="F510" i="1"/>
  <c r="S351" i="1"/>
  <c r="F413" i="1"/>
  <c r="ED170" i="1"/>
  <c r="DQ237" i="1"/>
  <c r="DM170" i="1"/>
  <c r="P259" i="1"/>
  <c r="DK351" i="1"/>
  <c r="P413" i="1"/>
  <c r="Q170" i="1"/>
  <c r="F249" i="1"/>
  <c r="CA434" i="1"/>
  <c r="AR458" i="1"/>
  <c r="BA170" i="1"/>
  <c r="F257" i="1"/>
  <c r="F370" i="1"/>
  <c r="O398" i="1"/>
  <c r="O355" i="1"/>
  <c r="ES26" i="1"/>
  <c r="P158" i="1"/>
  <c r="ES319" i="1"/>
  <c r="DH170" i="1"/>
  <c r="P240" i="1"/>
  <c r="CD434" i="1"/>
  <c r="AU458" i="1"/>
  <c r="R26" i="1"/>
  <c r="F152" i="1"/>
  <c r="R319" i="1"/>
  <c r="AF26" i="1"/>
  <c r="S138" i="1"/>
  <c r="DK170" i="1"/>
  <c r="P252" i="1"/>
  <c r="BD18" i="1"/>
  <c r="F543" i="1"/>
  <c r="EN430" i="1"/>
  <c r="P493" i="1"/>
  <c r="P503" i="1"/>
  <c r="J18" i="2" s="1"/>
  <c r="DK430" i="1"/>
  <c r="DK269" i="1"/>
  <c r="P304" i="1"/>
  <c r="BA430" i="1"/>
  <c r="F508" i="1"/>
  <c r="FZ170" i="1"/>
  <c r="EQ237" i="1"/>
  <c r="P419" i="1"/>
  <c r="DL351" i="1"/>
  <c r="W170" i="1"/>
  <c r="F261" i="1"/>
  <c r="R351" i="1"/>
  <c r="F412" i="1"/>
  <c r="P430" i="1"/>
  <c r="F491" i="1"/>
  <c r="F395" i="1"/>
  <c r="Y355" i="1"/>
  <c r="Y398" i="1"/>
  <c r="F394" i="1"/>
  <c r="X355" i="1"/>
  <c r="X398" i="1"/>
  <c r="DP269" i="1"/>
  <c r="P315" i="1"/>
  <c r="DN170" i="1"/>
  <c r="P260" i="1"/>
  <c r="FX170" i="1"/>
  <c r="EO237" i="1"/>
  <c r="AL26" i="1"/>
  <c r="Y138" i="1"/>
  <c r="DL170" i="1"/>
  <c r="P258" i="1"/>
  <c r="EU18" i="1"/>
  <c r="P534" i="1"/>
  <c r="P316" i="1"/>
  <c r="DQ269" i="1"/>
  <c r="ET18" i="1"/>
  <c r="P531" i="1"/>
  <c r="FW170" i="1"/>
  <c r="EN237" i="1"/>
  <c r="AK26" i="1"/>
  <c r="X138" i="1"/>
  <c r="R170" i="1"/>
  <c r="F251" i="1"/>
  <c r="T170" i="1"/>
  <c r="F258" i="1"/>
  <c r="S430" i="1"/>
  <c r="F503" i="1"/>
  <c r="P499" i="1"/>
  <c r="ER430" i="1"/>
  <c r="GM202" i="1"/>
  <c r="GN202" i="1" s="1"/>
  <c r="GM32" i="1"/>
  <c r="DT138" i="1"/>
  <c r="DH355" i="1"/>
  <c r="DH398" i="1"/>
  <c r="P371" i="1"/>
  <c r="BB18" i="1"/>
  <c r="F531" i="1"/>
  <c r="ER269" i="1"/>
  <c r="P300" i="1"/>
  <c r="AQ18" i="1"/>
  <c r="F528" i="1"/>
  <c r="EG18" i="1"/>
  <c r="P522" i="1"/>
  <c r="P420" i="1"/>
  <c r="DM351" i="1"/>
  <c r="EI18" i="1"/>
  <c r="P528" i="1"/>
  <c r="AW434" i="1"/>
  <c r="F464" i="1"/>
  <c r="AW488" i="1"/>
  <c r="CP275" i="1"/>
  <c r="O275" i="1" s="1"/>
  <c r="DG434" i="1"/>
  <c r="DG488" i="1"/>
  <c r="P460" i="1"/>
  <c r="AB138" i="1"/>
  <c r="FZ355" i="1"/>
  <c r="EQ368" i="1"/>
  <c r="P409" i="1"/>
  <c r="ER351" i="1"/>
  <c r="CW416" i="3"/>
  <c r="CX416" i="3"/>
  <c r="P277" i="1"/>
  <c r="W277" i="1"/>
  <c r="Q277" i="1"/>
  <c r="R277" i="1"/>
  <c r="S277" i="1"/>
  <c r="V277" i="1"/>
  <c r="T277" i="1"/>
  <c r="GX277" i="1"/>
  <c r="U277" i="1"/>
  <c r="AR269" i="1"/>
  <c r="F317" i="1"/>
  <c r="AO18" i="1"/>
  <c r="F522" i="1"/>
  <c r="GM179" i="1"/>
  <c r="GO179" i="1" s="1"/>
  <c r="BC18" i="1"/>
  <c r="F534" i="1"/>
  <c r="DI170" i="1"/>
  <c r="P249" i="1"/>
  <c r="AY368" i="1"/>
  <c r="CH355" i="1"/>
  <c r="CA138" i="1"/>
  <c r="F295" i="1"/>
  <c r="AW269" i="1"/>
  <c r="AC26" i="1"/>
  <c r="P138" i="1"/>
  <c r="CE138" i="1"/>
  <c r="CF138" i="1"/>
  <c r="CH138" i="1"/>
  <c r="DP430" i="1"/>
  <c r="P514" i="1"/>
  <c r="DI418" i="3"/>
  <c r="DF418" i="3"/>
  <c r="DG418" i="3"/>
  <c r="DJ418" i="3" s="1"/>
  <c r="DH418" i="3"/>
  <c r="DF414" i="3"/>
  <c r="DG414" i="3"/>
  <c r="DJ414" i="3" s="1"/>
  <c r="DH414" i="3"/>
  <c r="DI414" i="3"/>
  <c r="V26" i="1"/>
  <c r="F161" i="1"/>
  <c r="V319" i="1"/>
  <c r="CE170" i="1"/>
  <c r="AV237" i="1"/>
  <c r="DI26" i="1"/>
  <c r="P150" i="1"/>
  <c r="DI319" i="1"/>
  <c r="F511" i="1"/>
  <c r="V430" i="1"/>
  <c r="AY434" i="1"/>
  <c r="AY488" i="1"/>
  <c r="F466" i="1"/>
  <c r="AV368" i="1"/>
  <c r="CE355" i="1"/>
  <c r="DZ26" i="1"/>
  <c r="DM138" i="1"/>
  <c r="DL26" i="1"/>
  <c r="P159" i="1"/>
  <c r="DL319" i="1"/>
  <c r="EQ430" i="1"/>
  <c r="P496" i="1"/>
  <c r="F420" i="1"/>
  <c r="U351" i="1"/>
  <c r="AL170" i="1"/>
  <c r="Y237" i="1"/>
  <c r="GM126" i="1"/>
  <c r="GN126" i="1" s="1"/>
  <c r="FS434" i="1"/>
  <c r="EJ458" i="1"/>
  <c r="AK170" i="1"/>
  <c r="X237" i="1"/>
  <c r="FW355" i="1"/>
  <c r="EN368" i="1"/>
  <c r="EP351" i="1"/>
  <c r="P405" i="1"/>
  <c r="GM178" i="1"/>
  <c r="GO178" i="1" s="1"/>
  <c r="F485" i="1"/>
  <c r="Y434" i="1"/>
  <c r="Y488" i="1"/>
  <c r="GM226" i="1"/>
  <c r="GO226" i="1" s="1"/>
  <c r="ES430" i="1"/>
  <c r="P508" i="1"/>
  <c r="DJ170" i="1"/>
  <c r="P251" i="1"/>
  <c r="GO172" i="1"/>
  <c r="DQ430" i="1"/>
  <c r="P515" i="1"/>
  <c r="X118" i="1"/>
  <c r="Y118" i="1"/>
  <c r="CY118" i="1"/>
  <c r="CZ118" i="1"/>
  <c r="AX22" i="1"/>
  <c r="F326" i="1"/>
  <c r="AX518" i="1"/>
  <c r="DT170" i="1"/>
  <c r="DG237" i="1"/>
  <c r="P421" i="1"/>
  <c r="DN351" i="1"/>
  <c r="CP128" i="1"/>
  <c r="O128" i="1" s="1"/>
  <c r="V170" i="1"/>
  <c r="F260" i="1"/>
  <c r="W26" i="1"/>
  <c r="F162" i="1"/>
  <c r="W319" i="1"/>
  <c r="DP368" i="1"/>
  <c r="EC355" i="1"/>
  <c r="EC138" i="1"/>
  <c r="CB138" i="1"/>
  <c r="AZ269" i="1"/>
  <c r="F300" i="1"/>
  <c r="R430" i="1"/>
  <c r="F502" i="1"/>
  <c r="X275" i="1"/>
  <c r="Y275" i="1"/>
  <c r="CY275" i="1"/>
  <c r="CZ275" i="1"/>
  <c r="AX430" i="1"/>
  <c r="F495" i="1"/>
  <c r="EQ269" i="1"/>
  <c r="P297" i="1"/>
  <c r="AV434" i="1"/>
  <c r="AV488" i="1"/>
  <c r="F463" i="1"/>
  <c r="FV434" i="1"/>
  <c r="EM458" i="1"/>
  <c r="AU368" i="1"/>
  <c r="CD355" i="1"/>
  <c r="DG355" i="1"/>
  <c r="DG398" i="1"/>
  <c r="P370" i="1"/>
  <c r="F419" i="1"/>
  <c r="T351" i="1"/>
  <c r="P418" i="1"/>
  <c r="ES351" i="1"/>
  <c r="EO430" i="1"/>
  <c r="P494" i="1"/>
  <c r="GO173" i="1"/>
  <c r="FU237" i="1" s="1"/>
  <c r="FS237" i="1"/>
  <c r="GM230" i="1"/>
  <c r="GN230" i="1" s="1"/>
  <c r="EI351" i="1"/>
  <c r="P408" i="1"/>
  <c r="AB170" i="1"/>
  <c r="O237" i="1"/>
  <c r="EC170" i="1"/>
  <c r="DP237" i="1"/>
  <c r="P502" i="1"/>
  <c r="DJ430" i="1"/>
  <c r="T22" i="1"/>
  <c r="F340" i="1"/>
  <c r="T518" i="1"/>
  <c r="EJ368" i="1"/>
  <c r="FS355" i="1"/>
  <c r="EP18" i="1"/>
  <c r="P525" i="1"/>
  <c r="DO170" i="1"/>
  <c r="P261" i="1"/>
  <c r="Y279" i="1"/>
  <c r="CZ279" i="1"/>
  <c r="CY279" i="1"/>
  <c r="X279" i="1"/>
  <c r="GM279" i="1" s="1"/>
  <c r="GP279" i="1" s="1"/>
  <c r="ER319" i="1"/>
  <c r="BA319" i="1"/>
  <c r="DI430" i="1"/>
  <c r="P500" i="1"/>
  <c r="P382" i="1"/>
  <c r="DJ355" i="1"/>
  <c r="DJ398" i="1"/>
  <c r="F294" i="1"/>
  <c r="AV269" i="1"/>
  <c r="X128" i="1"/>
  <c r="Y128" i="1"/>
  <c r="CZ128" i="1"/>
  <c r="CY128" i="1"/>
  <c r="Q26" i="1"/>
  <c r="F150" i="1"/>
  <c r="Q319" i="1"/>
  <c r="AP18" i="1"/>
  <c r="F527" i="1"/>
  <c r="DQ398" i="1"/>
  <c r="P395" i="1"/>
  <c r="DQ355" i="1"/>
  <c r="DU26" i="1"/>
  <c r="DH138" i="1"/>
  <c r="FW138" i="1"/>
  <c r="FX138" i="1"/>
  <c r="FZ138" i="1"/>
  <c r="FX355" i="1"/>
  <c r="EO368" i="1"/>
  <c r="AR368" i="1"/>
  <c r="CA355" i="1"/>
  <c r="P170" i="1"/>
  <c r="F240" i="1"/>
  <c r="W430" i="1"/>
  <c r="F512" i="1"/>
  <c r="FV355" i="1"/>
  <c r="EM368" i="1"/>
  <c r="P355" i="1"/>
  <c r="P398" i="1"/>
  <c r="F371" i="1"/>
  <c r="EP430" i="1"/>
  <c r="P495" i="1"/>
  <c r="AY269" i="1"/>
  <c r="F297" i="1"/>
  <c r="O434" i="1"/>
  <c r="O488" i="1"/>
  <c r="F460" i="1"/>
  <c r="EV18" i="1"/>
  <c r="P543" i="1"/>
  <c r="DO26" i="1"/>
  <c r="P162" i="1"/>
  <c r="DO319" i="1"/>
  <c r="FS269" i="1"/>
  <c r="EJ289" i="1"/>
  <c r="EA26" i="1"/>
  <c r="DN138" i="1"/>
  <c r="BA351" i="1"/>
  <c r="F418" i="1"/>
  <c r="CH170" i="1"/>
  <c r="AY237" i="1"/>
  <c r="AF170" i="1"/>
  <c r="S237" i="1"/>
  <c r="DJ26" i="1"/>
  <c r="P152" i="1"/>
  <c r="DJ319" i="1"/>
  <c r="CP118" i="1"/>
  <c r="O118" i="1" s="1"/>
  <c r="DX26" i="1"/>
  <c r="DK138" i="1"/>
  <c r="X430" i="1"/>
  <c r="F514" i="1"/>
  <c r="Q355" i="1"/>
  <c r="Q398" i="1"/>
  <c r="F380" i="1"/>
  <c r="DT269" i="1"/>
  <c r="DG289" i="1"/>
  <c r="EH18" i="1"/>
  <c r="P527" i="1"/>
  <c r="GN32" i="1" l="1"/>
  <c r="FT138" i="1" s="1"/>
  <c r="FS138" i="1"/>
  <c r="O351" i="1"/>
  <c r="F400" i="1"/>
  <c r="U18" i="1"/>
  <c r="F540" i="1"/>
  <c r="F515" i="1"/>
  <c r="Y430" i="1"/>
  <c r="AY398" i="1"/>
  <c r="F376" i="1"/>
  <c r="AY355" i="1"/>
  <c r="CP277" i="1"/>
  <c r="O277" i="1" s="1"/>
  <c r="GM277" i="1" s="1"/>
  <c r="GP277" i="1" s="1"/>
  <c r="Y26" i="1"/>
  <c r="F165" i="1"/>
  <c r="Y319" i="1"/>
  <c r="AR434" i="1"/>
  <c r="F486" i="1"/>
  <c r="AR488" i="1"/>
  <c r="CA26" i="1"/>
  <c r="AR138" i="1"/>
  <c r="EM434" i="1"/>
  <c r="EM488" i="1"/>
  <c r="P477" i="1"/>
  <c r="Q22" i="1"/>
  <c r="F331" i="1"/>
  <c r="Q518" i="1"/>
  <c r="P373" i="1"/>
  <c r="EN355" i="1"/>
  <c r="EN398" i="1"/>
  <c r="DF416" i="3"/>
  <c r="DG416" i="3"/>
  <c r="DJ416" i="3" s="1"/>
  <c r="DH416" i="3"/>
  <c r="DI416" i="3"/>
  <c r="S26" i="1"/>
  <c r="F153" i="1"/>
  <c r="S319" i="1"/>
  <c r="ED26" i="1"/>
  <c r="DQ138" i="1"/>
  <c r="DT26" i="1"/>
  <c r="DG138" i="1"/>
  <c r="P400" i="1"/>
  <c r="DG351" i="1"/>
  <c r="X277" i="1"/>
  <c r="Y277" i="1"/>
  <c r="CY277" i="1"/>
  <c r="CZ277" i="1"/>
  <c r="DN26" i="1"/>
  <c r="P161" i="1"/>
  <c r="DN319" i="1"/>
  <c r="F387" i="1"/>
  <c r="AU398" i="1"/>
  <c r="AU355" i="1"/>
  <c r="W22" i="1"/>
  <c r="F343" i="1"/>
  <c r="W518" i="1"/>
  <c r="X170" i="1"/>
  <c r="F263" i="1"/>
  <c r="R22" i="1"/>
  <c r="F333" i="1"/>
  <c r="R518" i="1"/>
  <c r="EC26" i="1"/>
  <c r="DP138" i="1"/>
  <c r="DK26" i="1"/>
  <c r="P153" i="1"/>
  <c r="DK319" i="1"/>
  <c r="FS170" i="1"/>
  <c r="EJ237" i="1"/>
  <c r="AY430" i="1"/>
  <c r="F496" i="1"/>
  <c r="J17" i="2"/>
  <c r="AW398" i="1"/>
  <c r="F374" i="1"/>
  <c r="AW355" i="1"/>
  <c r="AY170" i="1"/>
  <c r="F245" i="1"/>
  <c r="DH26" i="1"/>
  <c r="P141" i="1"/>
  <c r="DH319" i="1"/>
  <c r="P26" i="1"/>
  <c r="F141" i="1"/>
  <c r="P319" i="1"/>
  <c r="BA22" i="1"/>
  <c r="F339" i="1"/>
  <c r="W16" i="2" s="1"/>
  <c r="BA518" i="1"/>
  <c r="DM26" i="1"/>
  <c r="P160" i="1"/>
  <c r="DM319" i="1"/>
  <c r="EJ269" i="1"/>
  <c r="P317" i="1"/>
  <c r="P394" i="1"/>
  <c r="DP355" i="1"/>
  <c r="DP398" i="1"/>
  <c r="FU170" i="1"/>
  <c r="EL237" i="1"/>
  <c r="EJ434" i="1"/>
  <c r="EJ488" i="1"/>
  <c r="P486" i="1"/>
  <c r="EQ355" i="1"/>
  <c r="P376" i="1"/>
  <c r="EQ398" i="1"/>
  <c r="X26" i="1"/>
  <c r="F164" i="1"/>
  <c r="X319" i="1"/>
  <c r="EQ170" i="1"/>
  <c r="P245" i="1"/>
  <c r="DP170" i="1"/>
  <c r="P263" i="1"/>
  <c r="GM118" i="1"/>
  <c r="GN118" i="1" s="1"/>
  <c r="AR355" i="1"/>
  <c r="F396" i="1"/>
  <c r="AR398" i="1"/>
  <c r="CA237" i="1"/>
  <c r="AU434" i="1"/>
  <c r="F477" i="1"/>
  <c r="AU488" i="1"/>
  <c r="CB26" i="1"/>
  <c r="AS138" i="1"/>
  <c r="Q351" i="1"/>
  <c r="F410" i="1"/>
  <c r="EO170" i="1"/>
  <c r="P243" i="1"/>
  <c r="DJ22" i="1"/>
  <c r="P333" i="1"/>
  <c r="DJ518" i="1"/>
  <c r="EO355" i="1"/>
  <c r="P374" i="1"/>
  <c r="EO398" i="1"/>
  <c r="CC237" i="1"/>
  <c r="AB26" i="1"/>
  <c r="O138" i="1"/>
  <c r="EN170" i="1"/>
  <c r="P242" i="1"/>
  <c r="AW170" i="1"/>
  <c r="F243" i="1"/>
  <c r="V22" i="1"/>
  <c r="F342" i="1"/>
  <c r="V518" i="1"/>
  <c r="DQ351" i="1"/>
  <c r="P425" i="1"/>
  <c r="Y18" i="2"/>
  <c r="O430" i="1"/>
  <c r="F490" i="1"/>
  <c r="EJ398" i="1"/>
  <c r="P396" i="1"/>
  <c r="EJ355" i="1"/>
  <c r="GM128" i="1"/>
  <c r="GN128" i="1" s="1"/>
  <c r="Y170" i="1"/>
  <c r="F264" i="1"/>
  <c r="DI22" i="1"/>
  <c r="P331" i="1"/>
  <c r="DI518" i="1"/>
  <c r="X351" i="1"/>
  <c r="F424" i="1"/>
  <c r="AW430" i="1"/>
  <c r="F494" i="1"/>
  <c r="AX18" i="1"/>
  <c r="F525" i="1"/>
  <c r="DL22" i="1"/>
  <c r="P340" i="1"/>
  <c r="DL518" i="1"/>
  <c r="DG269" i="1"/>
  <c r="P291" i="1"/>
  <c r="ER22" i="1"/>
  <c r="P330" i="1"/>
  <c r="ER518" i="1"/>
  <c r="O170" i="1"/>
  <c r="F239" i="1"/>
  <c r="FZ26" i="1"/>
  <c r="EQ138" i="1"/>
  <c r="CH26" i="1"/>
  <c r="AY138" i="1"/>
  <c r="DG430" i="1"/>
  <c r="P490" i="1"/>
  <c r="DQ170" i="1"/>
  <c r="P264" i="1"/>
  <c r="AZ18" i="1"/>
  <c r="F529" i="1"/>
  <c r="EM355" i="1"/>
  <c r="EM398" i="1"/>
  <c r="P387" i="1"/>
  <c r="DO22" i="1"/>
  <c r="P343" i="1"/>
  <c r="DO518" i="1"/>
  <c r="AV430" i="1"/>
  <c r="F493" i="1"/>
  <c r="S170" i="1"/>
  <c r="F252" i="1"/>
  <c r="FX26" i="1"/>
  <c r="EO138" i="1"/>
  <c r="P412" i="1"/>
  <c r="DJ351" i="1"/>
  <c r="T18" i="1"/>
  <c r="F539" i="1"/>
  <c r="CF26" i="1"/>
  <c r="AW138" i="1"/>
  <c r="P401" i="1"/>
  <c r="DH351" i="1"/>
  <c r="ES22" i="1"/>
  <c r="P339" i="1"/>
  <c r="H16" i="2" s="1"/>
  <c r="ES518" i="1"/>
  <c r="F401" i="1"/>
  <c r="P351" i="1"/>
  <c r="F373" i="1"/>
  <c r="AV355" i="1"/>
  <c r="AV398" i="1"/>
  <c r="FW26" i="1"/>
  <c r="EN138" i="1"/>
  <c r="DG170" i="1"/>
  <c r="P239" i="1"/>
  <c r="AV170" i="1"/>
  <c r="F242" i="1"/>
  <c r="CE26" i="1"/>
  <c r="AV138" i="1"/>
  <c r="GM275" i="1"/>
  <c r="GP275" i="1" s="1"/>
  <c r="Y351" i="1"/>
  <c r="F425" i="1"/>
  <c r="Y17" i="2"/>
  <c r="F516" i="1" l="1"/>
  <c r="AR430" i="1"/>
  <c r="EN351" i="1"/>
  <c r="P403" i="1"/>
  <c r="DM22" i="1"/>
  <c r="P341" i="1"/>
  <c r="DM518" i="1"/>
  <c r="BA18" i="1"/>
  <c r="F538" i="1"/>
  <c r="EQ351" i="1"/>
  <c r="P406" i="1"/>
  <c r="S22" i="1"/>
  <c r="S518" i="1"/>
  <c r="F334" i="1"/>
  <c r="Y16" i="2" s="1"/>
  <c r="AW26" i="1"/>
  <c r="F144" i="1"/>
  <c r="AW319" i="1"/>
  <c r="V18" i="1"/>
  <c r="F541" i="1"/>
  <c r="P22" i="1"/>
  <c r="F322" i="1"/>
  <c r="P518" i="1"/>
  <c r="F406" i="1"/>
  <c r="AY351" i="1"/>
  <c r="Y22" i="1"/>
  <c r="F346" i="1"/>
  <c r="Y518" i="1"/>
  <c r="EJ170" i="1"/>
  <c r="P265" i="1"/>
  <c r="AS26" i="1"/>
  <c r="F155" i="1"/>
  <c r="AS319" i="1"/>
  <c r="DP26" i="1"/>
  <c r="P164" i="1"/>
  <c r="DP319" i="1"/>
  <c r="Q18" i="1"/>
  <c r="F530" i="1"/>
  <c r="F404" i="1"/>
  <c r="AW351" i="1"/>
  <c r="AU351" i="1"/>
  <c r="F417" i="1"/>
  <c r="W17" i="2" s="1"/>
  <c r="X17" i="2" s="1"/>
  <c r="AC17" i="2" s="1"/>
  <c r="AU518" i="1"/>
  <c r="DN22" i="1"/>
  <c r="P342" i="1"/>
  <c r="DN518" i="1"/>
  <c r="F403" i="1"/>
  <c r="AV351" i="1"/>
  <c r="EQ26" i="1"/>
  <c r="P146" i="1"/>
  <c r="EQ319" i="1"/>
  <c r="DI18" i="1"/>
  <c r="P530" i="1"/>
  <c r="AU430" i="1"/>
  <c r="F507" i="1"/>
  <c r="W18" i="2" s="1"/>
  <c r="X18" i="2" s="1"/>
  <c r="AC18" i="2" s="1"/>
  <c r="EM351" i="1"/>
  <c r="P417" i="1"/>
  <c r="H17" i="2" s="1"/>
  <c r="I17" i="2" s="1"/>
  <c r="N17" i="2" s="1"/>
  <c r="EM518" i="1"/>
  <c r="EJ430" i="1"/>
  <c r="P516" i="1"/>
  <c r="DH22" i="1"/>
  <c r="P322" i="1"/>
  <c r="DH518" i="1"/>
  <c r="R18" i="1"/>
  <c r="F532" i="1"/>
  <c r="DJ18" i="1"/>
  <c r="P532" i="1"/>
  <c r="AY26" i="1"/>
  <c r="F146" i="1"/>
  <c r="AY319" i="1"/>
  <c r="X22" i="1"/>
  <c r="F345" i="1"/>
  <c r="X518" i="1"/>
  <c r="EN26" i="1"/>
  <c r="P143" i="1"/>
  <c r="EN319" i="1"/>
  <c r="O26" i="1"/>
  <c r="F140" i="1"/>
  <c r="O319" i="1"/>
  <c r="CA170" i="1"/>
  <c r="AR237" i="1"/>
  <c r="EL170" i="1"/>
  <c r="P255" i="1"/>
  <c r="EL319" i="1"/>
  <c r="DG26" i="1"/>
  <c r="P140" i="1"/>
  <c r="DG319" i="1"/>
  <c r="EM430" i="1"/>
  <c r="P507" i="1"/>
  <c r="H18" i="2" s="1"/>
  <c r="I18" i="2" s="1"/>
  <c r="N18" i="2" s="1"/>
  <c r="EJ351" i="1"/>
  <c r="P426" i="1"/>
  <c r="DL18" i="1"/>
  <c r="P539" i="1"/>
  <c r="EO26" i="1"/>
  <c r="P144" i="1"/>
  <c r="EO319" i="1"/>
  <c r="DO18" i="1"/>
  <c r="P542" i="1"/>
  <c r="ER18" i="1"/>
  <c r="P529" i="1"/>
  <c r="AR351" i="1"/>
  <c r="F426" i="1"/>
  <c r="AV26" i="1"/>
  <c r="F143" i="1"/>
  <c r="AV319" i="1"/>
  <c r="ES18" i="1"/>
  <c r="P538" i="1"/>
  <c r="CC170" i="1"/>
  <c r="AT237" i="1"/>
  <c r="P424" i="1"/>
  <c r="DP351" i="1"/>
  <c r="DQ26" i="1"/>
  <c r="P165" i="1"/>
  <c r="DQ319" i="1"/>
  <c r="AR26" i="1"/>
  <c r="F166" i="1"/>
  <c r="FS26" i="1"/>
  <c r="EJ138" i="1"/>
  <c r="DK22" i="1"/>
  <c r="P334" i="1"/>
  <c r="J16" i="2" s="1"/>
  <c r="DK518" i="1"/>
  <c r="EO351" i="1"/>
  <c r="P404" i="1"/>
  <c r="W18" i="1"/>
  <c r="F542" i="1"/>
  <c r="FT26" i="1"/>
  <c r="EK138" i="1"/>
  <c r="X18" i="1" l="1"/>
  <c r="F544" i="1"/>
  <c r="AT170" i="1"/>
  <c r="F255" i="1"/>
  <c r="AT319" i="1"/>
  <c r="DP22" i="1"/>
  <c r="P345" i="1"/>
  <c r="DP518" i="1"/>
  <c r="AV22" i="1"/>
  <c r="F324" i="1"/>
  <c r="AV518" i="1"/>
  <c r="DK18" i="1"/>
  <c r="P533" i="1"/>
  <c r="S18" i="1"/>
  <c r="F533" i="1"/>
  <c r="EL22" i="1"/>
  <c r="P337" i="1"/>
  <c r="F16" i="2" s="1"/>
  <c r="EL518" i="1"/>
  <c r="EJ26" i="1"/>
  <c r="P166" i="1"/>
  <c r="EJ319" i="1"/>
  <c r="EQ22" i="1"/>
  <c r="P327" i="1"/>
  <c r="EQ518" i="1"/>
  <c r="Y18" i="1"/>
  <c r="F545" i="1"/>
  <c r="DH18" i="1"/>
  <c r="P521" i="1"/>
  <c r="DQ22" i="1"/>
  <c r="P346" i="1"/>
  <c r="DQ518" i="1"/>
  <c r="P18" i="1"/>
  <c r="F521" i="1"/>
  <c r="EN22" i="1"/>
  <c r="P324" i="1"/>
  <c r="EN518" i="1"/>
  <c r="EM18" i="1"/>
  <c r="P537" i="1"/>
  <c r="AW22" i="1"/>
  <c r="AW518" i="1"/>
  <c r="F325" i="1"/>
  <c r="AY22" i="1"/>
  <c r="F327" i="1"/>
  <c r="AY518" i="1"/>
  <c r="AR170" i="1"/>
  <c r="F265" i="1"/>
  <c r="DM18" i="1"/>
  <c r="P540" i="1"/>
  <c r="DG22" i="1"/>
  <c r="P321" i="1"/>
  <c r="DG518" i="1"/>
  <c r="AS22" i="1"/>
  <c r="F336" i="1"/>
  <c r="T16" i="2" s="1"/>
  <c r="AS518" i="1"/>
  <c r="DN18" i="1"/>
  <c r="P541" i="1"/>
  <c r="AR319" i="1"/>
  <c r="O22" i="1"/>
  <c r="F321" i="1"/>
  <c r="O518" i="1"/>
  <c r="AU18" i="1"/>
  <c r="F537" i="1"/>
  <c r="EO22" i="1"/>
  <c r="P325" i="1"/>
  <c r="EO518" i="1"/>
  <c r="EK26" i="1"/>
  <c r="P155" i="1"/>
  <c r="EK319" i="1"/>
  <c r="AS18" i="1" l="1"/>
  <c r="F535" i="1"/>
  <c r="AV18" i="1"/>
  <c r="F523" i="1"/>
  <c r="AW18" i="1"/>
  <c r="F524" i="1"/>
  <c r="EN18" i="1"/>
  <c r="P523" i="1"/>
  <c r="DG18" i="1"/>
  <c r="P520" i="1"/>
  <c r="EK22" i="1"/>
  <c r="P336" i="1"/>
  <c r="E16" i="2" s="1"/>
  <c r="I16" i="2" s="1"/>
  <c r="N16" i="2" s="1"/>
  <c r="EK518" i="1"/>
  <c r="DP18" i="1"/>
  <c r="P544" i="1"/>
  <c r="O18" i="1"/>
  <c r="F520" i="1"/>
  <c r="AT22" i="1"/>
  <c r="F337" i="1"/>
  <c r="U16" i="2" s="1"/>
  <c r="AT518" i="1"/>
  <c r="X16" i="2"/>
  <c r="AC16" i="2" s="1"/>
  <c r="DQ18" i="1"/>
  <c r="P545" i="1"/>
  <c r="EO18" i="1"/>
  <c r="P524" i="1"/>
  <c r="EQ18" i="1"/>
  <c r="P526" i="1"/>
  <c r="EL18" i="1"/>
  <c r="P536" i="1"/>
  <c r="AY18" i="1"/>
  <c r="F526" i="1"/>
  <c r="AR22" i="1"/>
  <c r="F347" i="1"/>
  <c r="AR518" i="1"/>
  <c r="EJ22" i="1"/>
  <c r="P347" i="1"/>
  <c r="EJ518" i="1"/>
  <c r="AR18" i="1" l="1"/>
  <c r="F546" i="1"/>
  <c r="EK18" i="1"/>
  <c r="P535" i="1"/>
  <c r="AT18" i="1"/>
  <c r="F536" i="1"/>
  <c r="EJ18" i="1"/>
  <c r="P546" i="1"/>
</calcChain>
</file>

<file path=xl/sharedStrings.xml><?xml version="1.0" encoding="utf-8"?>
<sst xmlns="http://schemas.openxmlformats.org/spreadsheetml/2006/main" count="20775" uniqueCount="729">
  <si>
    <t>Smeta.RU (Terminal)  (495) 974-1589</t>
  </si>
  <si>
    <t>_PS_</t>
  </si>
  <si>
    <t>Smeta.RU (Terminal)</t>
  </si>
  <si>
    <t/>
  </si>
  <si>
    <t>5-я Парковая ул., д.64, стр.2 - СП (1шт)</t>
  </si>
  <si>
    <t>Сметные нормы списания</t>
  </si>
  <si>
    <t>Коды ОКП для ТСН-2001 МГЭ Дополнение 82</t>
  </si>
  <si>
    <t>Типовой расчет для ТСН-2001 МГЭ, Дополнение 82, строительство</t>
  </si>
  <si>
    <t>Территориальные сметные нормативы для Москвы ТСН-2001 (МГЭ), дополнение 82</t>
  </si>
  <si>
    <t>Поправки для ТСН-2001 от 01.07.2026 г. доп.82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</si>
  <si>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</si>
  <si>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</si>
  <si>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</si>
  <si>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</si>
  <si>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</si>
  <si>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Дорожное покрытие</t>
  </si>
  <si>
    <t>1</t>
  </si>
  <si>
    <t>3.27-127-1</t>
  </si>
  <si>
    <t>Нарезка швов глубиной 100 мм в асфальтобетоне с помощью нарезчика швов с ДВС</t>
  </si>
  <si>
    <t>100 м шва</t>
  </si>
  <si>
    <t>ТСН-2001.3 Доп. 68, Сб. 27, т. 127, поз. 1</t>
  </si>
  <si>
    <t>*1</t>
  </si>
  <si>
    <t>*1,1</t>
  </si>
  <si>
    <t>ТСН-2001.3-27. Автомобильные дороги</t>
  </si>
  <si>
    <t>ТСН-2001.3-27-1</t>
  </si>
  <si>
    <t>Поправка: Гл.12.Прил.8.п.8. 5_12.00.01.11.003</t>
  </si>
  <si>
    <t>1,1</t>
  </si>
  <si>
    <t>1.7-3-126</t>
  </si>
  <si>
    <t>Круг (диск) алмазный отрезной, для резки бетона и кирпича, диаметр 350 мм</t>
  </si>
  <si>
    <t>шт.</t>
  </si>
  <si>
    <t>ТСН-2001.1 Доп. 79, Р. 7, о. 3, поз. 126</t>
  </si>
  <si>
    <t>2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</si>
  <si>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</si>
  <si>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</si>
  <si>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</si>
  <si>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</si>
  <si>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Ремонтно-строительные работы</t>
  </si>
  <si>
    <t>ТСН-2001.6-68. Благоустройство</t>
  </si>
  <si>
    <t>ТСН-2001.6-68-1</t>
  </si>
  <si>
    <t>3</t>
  </si>
  <si>
    <t>4</t>
  </si>
  <si>
    <t>6.68-15-1</t>
  </si>
  <si>
    <t>Разбивка железобетонных фундаментов экскаватором, оборудованным шар-бабой</t>
  </si>
  <si>
    <t>1 м3</t>
  </si>
  <si>
    <t>ТСН-2001.6 Доп. 82, Сб. 68, т. 15, поз. 1</t>
  </si>
  <si>
    <t>5</t>
  </si>
  <si>
    <t>6.69-19-1</t>
  </si>
  <si>
    <t>Погрузка и выгрузка вручную строительного мусора на транспортные средства</t>
  </si>
  <si>
    <t>1 Т</t>
  </si>
  <si>
    <t>ТСН-2001.6. Доп. 1-42. Сб. 69, т. 19, поз. 1</t>
  </si>
  <si>
    <t>ТСН-2001.6-69. Прочие ремонтно-строительные работы</t>
  </si>
  <si>
    <t>ТСН-2001.6-69-1</t>
  </si>
  <si>
    <t>Тротуар</t>
  </si>
  <si>
    <t>6.68-51-2</t>
  </si>
  <si>
    <t>Разборка покрытий и оснований щебеночных</t>
  </si>
  <si>
    <t>ТСН-2001.6 Доп. 77, Сб. 68, т. 51, поз. 2</t>
  </si>
  <si>
    <t>Плитка/брусчатка:</t>
  </si>
  <si>
    <t>6.68-94-1</t>
  </si>
  <si>
    <t>Разборка тротуаров и дорожек из плит с отноской и укладкой в штабель</t>
  </si>
  <si>
    <t>100 м2</t>
  </si>
  <si>
    <t>ТСН-2001.6 Доп. 66, Сб. 68, т. 94, поз. 1</t>
  </si>
  <si>
    <t>*1,15</t>
  </si>
  <si>
    <t>Поправка: Гл.12.Прил.8.п.8. 4_12.00.01.11.002</t>
  </si>
  <si>
    <t>6.68-51-5</t>
  </si>
  <si>
    <t>Разборка покрытий и оснований цементобетонных</t>
  </si>
  <si>
    <t>ТСН-2001.6 Доп. 77, Сб. 68, т. 51, поз. 5</t>
  </si>
  <si>
    <t>Земельные работы</t>
  </si>
  <si>
    <t>6</t>
  </si>
  <si>
    <t>3.1-51-1</t>
  </si>
  <si>
    <t>Разработка грунта вручную в траншеях глубиной до 2 м без креплений с откосами группа грунтов 1-3 (Заземление)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</si>
  <si>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</si>
  <si>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</si>
  <si>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</si>
  <si>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</si>
  <si>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</si>
  <si>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</si>
  <si>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</si>
  <si>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7</t>
  </si>
  <si>
    <t>Засыпка вручную траншей, пазух котлованов и ям группа грунтов 1-3 (песок)</t>
  </si>
  <si>
    <t>8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</si>
  <si>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</si>
  <si>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</si>
  <si>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</si>
  <si>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</si>
  <si>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9</t>
  </si>
  <si>
    <t>цена поставщика ООО "ГИГАНТ"</t>
  </si>
  <si>
    <t>Песок строительный 1 класса, ГОСТ 8736-2014,  с учетом 1,1</t>
  </si>
  <si>
    <t>м3</t>
  </si>
  <si>
    <t>Материалы</t>
  </si>
  <si>
    <t>Материалы, изделия и конструкции</t>
  </si>
  <si>
    <t>[1 300 /  9,65] +  2% Заг.скл</t>
  </si>
  <si>
    <t>0</t>
  </si>
  <si>
    <t>1.1-1-766</t>
  </si>
  <si>
    <t>Песок для строительных работ, рядовой (карьерный)</t>
  </si>
  <si>
    <t>ТСН-2001.1 Доп. 79, Р. 1, о. 1, поз. 766</t>
  </si>
  <si>
    <t>Материалы строительные</t>
  </si>
  <si>
    <t>ТСН-2001.1 Материалы строительные</t>
  </si>
  <si>
    <t>ТСН-2001.1-1</t>
  </si>
  <si>
    <t>10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</si>
  <si>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</si>
  <si>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</si>
  <si>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</si>
  <si>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ТСН-2001.6-51. Земляные работы, выполняемые вручную</t>
  </si>
  <si>
    <t>ТСН-2001.6-51-2</t>
  </si>
  <si>
    <t>Разборка основания и устройство фундамента</t>
  </si>
  <si>
    <t>11</t>
  </si>
  <si>
    <t>Разработка грунта вручную в траншеях глубиной до 2 м без креплений с откосами группа грунтов 1-3</t>
  </si>
  <si>
    <t>12</t>
  </si>
  <si>
    <t>13</t>
  </si>
  <si>
    <t>14</t>
  </si>
  <si>
    <t>15</t>
  </si>
  <si>
    <t>3.6-2-2</t>
  </si>
  <si>
    <t>Устройство фундаментов общего назначения бетонных под оборудование объемом до 25 м3</t>
  </si>
  <si>
    <t>100 м3 в деле</t>
  </si>
  <si>
    <t>ТСН-2001.3 Доп. 79, Сб. 6, т. 2, поз. 2</t>
  </si>
  <si>
    <t>ТСН-2001.3-6. Бетонные, железобетонные конструкции монолитные</t>
  </si>
  <si>
    <t>ТСН-2001.3-6-1</t>
  </si>
  <si>
    <t>15,1</t>
  </si>
  <si>
    <t>1.3-1-40</t>
  </si>
  <si>
    <t>Смесь бетонная тяжелого бетона БСТ на гранитном щебне, крупность заполнителя от 5 до 20 мм, класс прочности В22,5 (М300), П3, F100-150, W4</t>
  </si>
  <si>
    <t>ТСН-2001.1 Доп. 79, Р. 3, о. 1, поз. 40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</si>
  <si>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</si>
  <si>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</si>
  <si>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</si>
  <si>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 Доп. 79, Сб. 34, т. 17, поз. 3</t>
  </si>
  <si>
    <t>*1)*1</t>
  </si>
  <si>
    <t>*1,1)*1,2</t>
  </si>
  <si>
    <t>ТСН-2001.3-34. Сооружения связи, радиовещания и телевидения</t>
  </si>
  <si>
    <t>ТСН-2001.3-34-1</t>
  </si>
  <si>
    <t>Поправка: Гл.12.Прил.8.п.8. 5_12.00.01.11.003 Поправка: Сб.3-34.т.3.1.п.3.1.3_03.34.01.11.001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</si>
  <si>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</si>
  <si>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</si>
  <si>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м</t>
  </si>
  <si>
    <t>ТСН-2001.1 Доп. 79, Р. 12, о. 3, поз. 25</t>
  </si>
  <si>
    <t>цена поставщика ИП Вепренцев А.И.</t>
  </si>
  <si>
    <t>Труба асбестоцементная безнапорная 100</t>
  </si>
  <si>
    <t>метр</t>
  </si>
  <si>
    <t>[253,16 /  9,65] +  2% Заг.скл</t>
  </si>
  <si>
    <t>Устройство трубопроводов из асбестоцементных труб с соединением манжетами полиэтиленовыми до 2-х отверстий (внутри помещения)</t>
  </si>
  <si>
    <t>цена поставщика ООО "ТопСтройГрупп"</t>
  </si>
  <si>
    <t>[227,85 /  9,65] +  2% Заг.скл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</si>
  <si>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</si>
  <si>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</si>
  <si>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</si>
  <si>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 Доп. 68, Сб. 69, т. 2, поз. 1</t>
  </si>
  <si>
    <t>Пробивка отбойным молотком сквозных отверстий в бетонных стенах и фундаментах толщиной 0,4 м для трубопроводов диаметром 100 мм  (внутри помещения)</t>
  </si>
  <si>
    <t>6.69-2-2</t>
  </si>
  <si>
    <t>Пробивка отбойным молотком сквозных отверстий в бетонных стенах и фундаментах толщиной 0,5 м для трубопроводов диаметром 100 мм</t>
  </si>
  <si>
    <t>ТСН-2001.6 Доп. 68, Сб. 69, т. 2, поз. 2</t>
  </si>
  <si>
    <t>6.69-9-3</t>
  </si>
  <si>
    <t>Заделка отверстий в бетонных перекрытиях в местах прохода трубопроводов</t>
  </si>
  <si>
    <t>ТСН-2001.6 Доп. 79, Сб. 69, т. 9, поз. 3</t>
  </si>
  <si>
    <t>1.3-1-37</t>
  </si>
  <si>
    <t>Смесь бетонная тяжелого бетона БСТ на гранитном щебне, крупность заполнителя от 5 до 20 мм, класс прочности В10 (М150), П3</t>
  </si>
  <si>
    <t>ТСН-2001.1 Доп. 79, Р. 3, о. 1, поз. 37</t>
  </si>
  <si>
    <t>Заделка отверстий в бетонных перекрытиях в местах прохода трубопроводов (внутри помещения)</t>
  </si>
  <si>
    <t>6.69-1-4</t>
  </si>
  <si>
    <t>Пробивка отбойным молотком сквозных отверстий в кирпичных стенах толщиной в 2 кирпича для трубопроводов диаметром 100 мм</t>
  </si>
  <si>
    <t>ТСН-2001.6 Доп. 68, Сб. 69, т. 1, поз. 4</t>
  </si>
  <si>
    <t>6.69-9-1</t>
  </si>
  <si>
    <t>Заделка отверстий в кирпичных стенах в местах прохода трубопроводов</t>
  </si>
  <si>
    <t>ТСН-2001.6 Доп. 79, Сб. 69, т. 9, поз. 1</t>
  </si>
  <si>
    <t>6.69-28-9</t>
  </si>
  <si>
    <t>Сверление отверстий в строительных конструкциях из кирпича установками алмазного сверления, диаметр кольцевого алмазного сверла 100 мм</t>
  </si>
  <si>
    <t>10 см проходки сверла</t>
  </si>
  <si>
    <t>ТСН-2001.6 Доп. 81, Сб. 69, т. 28, поз. 9</t>
  </si>
  <si>
    <t>1.7-3-38</t>
  </si>
  <si>
    <t>Коронка буровая алмазная высокоэффективная, с быстросъемным хвостовиком, для всех типов бетона, длина 430 мм, диаметр 102 мм</t>
  </si>
  <si>
    <t>ТСН-2001.1 Доп. 79, Р. 7, о. 3, поз. 38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</si>
  <si>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</si>
  <si>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</si>
  <si>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</si>
  <si>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</si>
  <si>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</si>
  <si>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</si>
  <si>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</si>
  <si>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</si>
  <si>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</si>
  <si>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</si>
  <si>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</si>
  <si>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</si>
  <si>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</si>
  <si>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</si>
  <si>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</si>
  <si>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</si>
  <si>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</si>
  <si>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</si>
  <si>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</si>
  <si>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</si>
  <si>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</si>
  <si>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</si>
  <si>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</si>
  <si>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</si>
  <si>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</si>
  <si>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</si>
  <si>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</si>
  <si>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</si>
  <si>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</si>
  <si>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</si>
  <si>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</si>
  <si>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</si>
  <si>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</si>
  <si>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</si>
  <si>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</si>
  <si>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</si>
  <si>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</si>
  <si>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</si>
  <si>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</si>
  <si>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</si>
  <si>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</si>
  <si>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</si>
  <si>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</si>
  <si>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</si>
  <si>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</si>
  <si>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</si>
  <si>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</si>
  <si>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</si>
  <si>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</si>
  <si>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</si>
  <si>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</si>
  <si>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</si>
  <si>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</si>
  <si>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</si>
  <si>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</si>
  <si>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16</t>
  </si>
  <si>
    <t>4.8-238-4</t>
  </si>
  <si>
    <t>Монтаж щитов и стеллажей с блоками резисторов (ящиками сопротивлений) высотой свыше 1700 мм, щита заводского изготовления однорядного или двухрядного шкафного исполнения глубиной до 600 мм</t>
  </si>
  <si>
    <t>1 м ширины по фронту</t>
  </si>
  <si>
    <t>ТСН-2001.4 Доп. 79, Сб. 8, т. 238, поз. 4</t>
  </si>
  <si>
    <t>Монтаж оборудования</t>
  </si>
  <si>
    <t>ТСН-2001.4-8. Электротехнические установки</t>
  </si>
  <si>
    <t>ТСН-2001.4-8-1</t>
  </si>
  <si>
    <t>17</t>
  </si>
  <si>
    <t>4.8-64-3</t>
  </si>
  <si>
    <t>Изготовление и установка конструкции металлической под оборудование</t>
  </si>
  <si>
    <t>ТСН-2001.4 Доп. 79, Сб. 8, т. 64, поз. 3</t>
  </si>
  <si>
    <t>17,1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</si>
  <si>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</si>
  <si>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</si>
  <si>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</si>
  <si>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ТСН-2001.1 Доп. 79, Р. 1, о. 1, поз. 1111</t>
  </si>
  <si>
    <t>17,2</t>
  </si>
  <si>
    <t>1.1-1-3629</t>
  </si>
  <si>
    <t>Лист стальной, оцинкованный, толщина 3 мм</t>
  </si>
  <si>
    <t>ТСН-2001.1 Доп. 79, Р. 1, о. 1, поз. 3629</t>
  </si>
  <si>
    <t>18</t>
  </si>
  <si>
    <t>3.22-72-9</t>
  </si>
  <si>
    <t>Монтаж фитингов на гибкие полимерные трубы с теплоизоляцией из пенополиуретана, диаметр напорной трубы свыше 140 до 160 мм</t>
  </si>
  <si>
    <t>10 шт.</t>
  </si>
  <si>
    <t>ТСН-2001.3 Доп. 82, Сб. 22, т. 72, поз. 9</t>
  </si>
  <si>
    <t>ТСН-2001.3-22. Водопровод - наружные сети</t>
  </si>
  <si>
    <t>ТСН-2001.3-22-1</t>
  </si>
  <si>
    <t>1.12-5-576</t>
  </si>
  <si>
    <t>Трубы из полиэтилена, гофрированные, гибкие, двустенные, с протяжкой, для кабельной канализации, в комплекте с муфтой, наружный диаметр 160 мм</t>
  </si>
  <si>
    <t>ТСН-2001.1 Доп. 67, Р. 12, о. 5, поз. 576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</si>
  <si>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</si>
  <si>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</si>
  <si>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</si>
  <si>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79, Сб. 34, т. 55, поз. 5</t>
  </si>
  <si>
    <t>по письму</t>
  </si>
  <si>
    <t>Труба Sn 8 F4 160</t>
  </si>
  <si>
    <t>М.</t>
  </si>
  <si>
    <t>[998,67 /  9,65] +  2% Заг.скл</t>
  </si>
  <si>
    <t>цена поставщика ООО "МБЛ"</t>
  </si>
  <si>
    <t>Полоса г/к 40*4 Ст3</t>
  </si>
  <si>
    <t>кг</t>
  </si>
  <si>
    <t>[65 /  9,65] +  2% Заг.скл</t>
  </si>
  <si>
    <t>1.23-10-32</t>
  </si>
  <si>
    <t>Провод неизолированный медный гибкий для электрических установок, марка МГ, сечение 25 мм2</t>
  </si>
  <si>
    <t>км</t>
  </si>
  <si>
    <t>ТСН-2001.1 Доп. 79, Р. 23, о. 10, поз. 32</t>
  </si>
  <si>
    <t>Материалы монтажные</t>
  </si>
  <si>
    <t>ТСН-2001.1 Материалы монтажные</t>
  </si>
  <si>
    <t>ТСН-2001.1-2</t>
  </si>
  <si>
    <t>цена поставщика</t>
  </si>
  <si>
    <t>ВРЩ-0,4кВ</t>
  </si>
  <si>
    <t>ШТ</t>
  </si>
  <si>
    <t>Сметная стоимость оборудования</t>
  </si>
  <si>
    <t>ТСН-2001.13. Сметная стоимость оборудования</t>
  </si>
  <si>
    <t>ТСН-2001.13</t>
  </si>
  <si>
    <t>[113 132,14 /  7,58] +  3% Трансп +  1,2% Заг.скл</t>
  </si>
  <si>
    <t>1,2</t>
  </si>
  <si>
    <t>4.8-186-1</t>
  </si>
  <si>
    <t>Монтаж заземлителя вертикального из угловой стали размером 50х50х5 мм</t>
  </si>
  <si>
    <t>ТСН-2001.4 Доп. 80, Сб. 8, т. 186, поз. 1</t>
  </si>
  <si>
    <t>Уголок г/к 50*50*5 Ст3сп</t>
  </si>
  <si>
    <t>[52 /  9,65] +  2% Заг.скл</t>
  </si>
  <si>
    <t>4.8-187-2</t>
  </si>
  <si>
    <t>Монтаж заземляющего проводника горизонтального из стали полосовой сечением 160 мм2</t>
  </si>
  <si>
    <t>100 м</t>
  </si>
  <si>
    <t>ТСН-2001.4 Доп. 79, Сб. 8, т. 187, поз. 2</t>
  </si>
  <si>
    <t>19</t>
  </si>
  <si>
    <t>4.8-187-10</t>
  </si>
  <si>
    <t>Монтаж заземляющего проводника открыто по строительным основаниям из медного изолированного провода сечением 25 мм2</t>
  </si>
  <si>
    <t>ТСН-2001.4 Доп. 79, Сб. 8, т. 187, поз. 10</t>
  </si>
  <si>
    <t>19,1</t>
  </si>
  <si>
    <t>1.21-5-1410</t>
  </si>
  <si>
    <t>ТСН-2001.1 Доп. 73, Р. 21, о. 5, поз. 1410</t>
  </si>
  <si>
    <t>20</t>
  </si>
  <si>
    <t>1.21-5-738</t>
  </si>
  <si>
    <t>Наконечник кабельный медный под опрессовку луженый, типа ТМЛ 25-8-8</t>
  </si>
  <si>
    <t>ТСН-2001.1 Доп. 73, Р. 21, о. 5, поз. 738</t>
  </si>
  <si>
    <t>4.8-187-7</t>
  </si>
  <si>
    <t>Монтаж заземляющего проводника открыто по строительным основаниям из полосовой стали сечением 160 мм2</t>
  </si>
  <si>
    <t>ТСН-2001.4 Доп. 80, Сб. 8, т. 187, поз. 7</t>
  </si>
  <si>
    <t>0902110000</t>
  </si>
  <si>
    <t>Сталь полосовая сечением 160 мм2</t>
  </si>
  <si>
    <t>3449950000</t>
  </si>
  <si>
    <t>Держатели шин заземления</t>
  </si>
  <si>
    <t>Скобы крепления открытых заземляющих проводников</t>
  </si>
  <si>
    <t>4.8-83-3</t>
  </si>
  <si>
    <t>Установка конструкций металлических кабельных, конструкции сварной</t>
  </si>
  <si>
    <t>ТСН-2001.4 Доп. 79, Сб. 8, т. 83, поз. 3</t>
  </si>
  <si>
    <t>)*1,05</t>
  </si>
  <si>
    <t>Поправка: ТСН-2001.О.П. п.3.4.30.г</t>
  </si>
  <si>
    <t>1.1-1-7974</t>
  </si>
  <si>
    <t>Уголок равнополочный из стали углеродистой обыкновенного качества, спокойной и полуспокойной, ширина полки от 50 мм до 56 мм, толщина полки от 3 мм до 6 мм</t>
  </si>
  <si>
    <t>ТСН-2001.1 Доп. 79, Р. 1, о. 1, поз. 7974</t>
  </si>
  <si>
    <t>1.1-1-2622</t>
  </si>
  <si>
    <t>Болты строительные с шестигранной головкой, М8</t>
  </si>
  <si>
    <t>ТСН-2001.1 Доп. 79, Р. 1, о. 1, поз. 2622</t>
  </si>
  <si>
    <t>3.6-6-1</t>
  </si>
  <si>
    <t>Установка анкерных болтов в готовые гнезда с заделкой длиной до 1 м</t>
  </si>
  <si>
    <t>ТСН-2001.3 Доп. 70, Сб. 6, т. 6, поз. 1</t>
  </si>
  <si>
    <t>1.1-1-59</t>
  </si>
  <si>
    <t>Болты строительные анкерные с гайками</t>
  </si>
  <si>
    <t>ТСН-2001.1 Доп. 79, Р. 1, о. 1, поз. 59</t>
  </si>
  <si>
    <t>Оборудование</t>
  </si>
  <si>
    <t>21</t>
  </si>
  <si>
    <t>Групповое СП-0,4кВ</t>
  </si>
  <si>
    <t>[287 540,98 /  7,54] +  3% Трансп +  1,2% Заг.скл</t>
  </si>
  <si>
    <t>15.2-50-28</t>
  </si>
  <si>
    <t>Перевозка грунтов скальных и дисперсных несвязных на расстояние до 50 км автосамосвалами грузоподъемностью до 10 т</t>
  </si>
  <si>
    <t>ТСН-2001.15 Доп. 80, Сб. 2, т. 50, поз. 28</t>
  </si>
  <si>
    <t>Транспортные затраты</t>
  </si>
  <si>
    <t>ТСН-2001.15. Перевозка строительных грузов автомобильным транспортом</t>
  </si>
  <si>
    <t>ТСН-2001.15-1</t>
  </si>
  <si>
    <t>15.1-1102-01</t>
  </si>
  <si>
    <t>Отходы грунта при проведении открытых земляных работ практически неопасные</t>
  </si>
  <si>
    <t>ТСН-2001.15 Доп. 56, Сб. 1, т. 1102, поз. 1</t>
  </si>
  <si>
    <t>15.2-50-42</t>
  </si>
  <si>
    <t>Перевозка строительного мусора на расстояние до 50 км автосамосвалами грузоподъемностью до 10 т</t>
  </si>
  <si>
    <t>ТСН-2001.15 Доп. 80, Сб. 2, т. 50, поз. 42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</si>
  <si>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</si>
  <si>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</si>
  <si>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</si>
  <si>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</si>
  <si>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</si>
  <si>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</si>
  <si>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</si>
  <si>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</si>
  <si>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</si>
  <si>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</si>
  <si>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</si>
  <si>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</si>
  <si>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Транспортировка грунта и отходов строительства</t>
  </si>
  <si>
    <t>Прочее (ВАО)</t>
  </si>
  <si>
    <t>Пусконаладочные работы ВРЩ-0,4кВ</t>
  </si>
  <si>
    <t>ПНР ВРЩ-0,4кВ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</si>
  <si>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</si>
  <si>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</si>
  <si>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</si>
  <si>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 Доп. 80, Сб. 1, т. 162, поз. 1</t>
  </si>
  <si>
    <t>Пусконаладочные работы</t>
  </si>
  <si>
    <t>ТСН-2001.5. Пусконаладочные работы</t>
  </si>
  <si>
    <t>ТСН-2001.5</t>
  </si>
  <si>
    <t>5.1-20-13</t>
  </si>
  <si>
    <t>Выключатель трехполюсный с полупроводниковым и электромагнитным расцепителями максимального тока, номинальный ток до 250 А</t>
  </si>
  <si>
    <t>1  ШТ.</t>
  </si>
  <si>
    <t>ТСН-2001.5 Доп. 80, Сб. 1, т. 20, поз. 13</t>
  </si>
  <si>
    <t>5.1-23-1</t>
  </si>
  <si>
    <t>Разъединитель трехполюсный напряжением до 20 кВ</t>
  </si>
  <si>
    <t>ТСН-2001.5 Доп. 80, Сб. 1, т. 23, поз. 1</t>
  </si>
  <si>
    <t>5.1-152-1</t>
  </si>
  <si>
    <t>Проверка наличия цепи между заземлителями и заземленными элементами</t>
  </si>
  <si>
    <t>1 ТОЧКА</t>
  </si>
  <si>
    <t>ТСН-2001.5 Доп. 80, Сб. 1, т. 152, поз. 1</t>
  </si>
  <si>
    <t>Поправка: Гл.5.Прил.2.2.п.2.2. 5_05.00.01.05.003 Наименование: При выполнении работ в электроустановках, находящихся под напряжением с оформлением наряда-допуска</t>
  </si>
  <si>
    <t>*1,3</t>
  </si>
  <si>
    <t>Поправка: Гл.5.Прил.2.2.п.2.2. 5_05.00.01.05.003</t>
  </si>
  <si>
    <t>5.1-20-6</t>
  </si>
  <si>
    <t>Выключатель трехполюсный, с электромагнитным, тепловым или комбинированным расцепителем, номинальный ток до 600 А</t>
  </si>
  <si>
    <t>ТСН-2001.5 Доп. 81, Сб. 1, т. 20, поз. 6</t>
  </si>
  <si>
    <t>5.1-151-2</t>
  </si>
  <si>
    <t>Измерение сопротивления растеканию тока контура с диагональю до 20 м</t>
  </si>
  <si>
    <t>ТСН-2001.5 Доп. 80, Сб. 1, т. 151, поз. 2</t>
  </si>
  <si>
    <t>5.1-20-5</t>
  </si>
  <si>
    <t>Выключатель трехполюсный, с электромагнитным, тепловым или комбинированным расцепителем, номинальный ток до 200 А</t>
  </si>
  <si>
    <t>ТСН-2001.5 Доп. 81, Сб. 1, т. 20, поз. 5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</si>
  <si>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</si>
  <si>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</si>
  <si>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</si>
  <si>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</si>
  <si>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5.1-151-1</t>
  </si>
  <si>
    <t>Измерение сопротивления растеканию тока заземлителя</t>
  </si>
  <si>
    <t>ТСН-2001.5 Доп. 80, Сб. 1, т. 151, поз. 1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</si>
  <si>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</si>
  <si>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</si>
  <si>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</si>
  <si>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</si>
  <si>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</si>
  <si>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</si>
  <si>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</si>
  <si>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</si>
  <si>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</si>
  <si>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</si>
  <si>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</si>
  <si>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</si>
  <si>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</si>
  <si>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</si>
  <si>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</si>
  <si>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</si>
  <si>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</si>
  <si>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</si>
  <si>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</si>
  <si>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</si>
  <si>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</si>
  <si>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</si>
  <si>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</si>
  <si>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</si>
  <si>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</si>
  <si>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</si>
  <si>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</si>
  <si>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</si>
  <si>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</si>
  <si>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</si>
  <si>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</t>
  </si>
  <si>
    <t>Сборник индексов</t>
  </si>
  <si>
    <t>Коэффициенты к ТСН-2001 МГЭ Дополнение 82, строительство</t>
  </si>
  <si>
    <t>221</t>
  </si>
  <si>
    <t>Базовый</t>
  </si>
  <si>
    <t>_OBSM_</t>
  </si>
  <si>
    <t>9999990008</t>
  </si>
  <si>
    <t>Трудозатраты рабочих</t>
  </si>
  <si>
    <t>чел.-ч.</t>
  </si>
  <si>
    <t>2.1-5-111</t>
  </si>
  <si>
    <t>ТСН-2001.2. Доп. 68. п.1-5-111 (055211)</t>
  </si>
  <si>
    <t>Нарезчики швов, глубина реза до 135 мм, мощность до 4 кВт (5,4 л.с.)</t>
  </si>
  <si>
    <t>маш.-ч</t>
  </si>
  <si>
    <t>1.1-1-118</t>
  </si>
  <si>
    <t>ТСН-2001.1. Доп. 1-42. Р. 1, о. 1, поз. 118</t>
  </si>
  <si>
    <t>Вода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</si>
  <si>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</si>
  <si>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</si>
  <si>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</si>
  <si>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9999990009</t>
  </si>
  <si>
    <t>2.1-17-41</t>
  </si>
  <si>
    <t>ТСН-2001.2. Доп. 68. п.1-17-41 (176201)</t>
  </si>
  <si>
    <t>Рыхлители прицепные (без трактора)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</si>
  <si>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</si>
  <si>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</si>
  <si>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</si>
  <si>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</si>
  <si>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</si>
  <si>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</si>
  <si>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2.1-3-60</t>
  </si>
  <si>
    <t>ТСН-2001.2. Доп. 75. п.1-3-60 (035003)</t>
  </si>
  <si>
    <t>Краны на гусеничном ходу, грузоподъемность до 25 т</t>
  </si>
  <si>
    <t>2.1-2-1</t>
  </si>
  <si>
    <t>ТСН-2001.2. Доп. 68. п.1-2-1 (020101)</t>
  </si>
  <si>
    <t>Тракторы на гусеничном ходу, мощность до 60 кВт (81 л.с.)</t>
  </si>
  <si>
    <t>2.1-1-43</t>
  </si>
  <si>
    <t>ТСН-2001.2. Доп. 68. п.1-1-43 (012102)</t>
  </si>
  <si>
    <t>Бульдозеры гусеничные, мощность до 59 кВт (80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</si>
  <si>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</si>
  <si>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</si>
  <si>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</si>
  <si>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</si>
  <si>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</si>
  <si>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</si>
  <si>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</si>
  <si>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</si>
  <si>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</si>
  <si>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</si>
  <si>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</si>
  <si>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</si>
  <si>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2.1-18-7</t>
  </si>
  <si>
    <t>ТСН-2001.2. Доп. 68. п.1-18-7 (183001)</t>
  </si>
  <si>
    <t>Автомобили грузовые бортовые, грузоподъемность до 5 т</t>
  </si>
  <si>
    <t>2.1-30-116</t>
  </si>
  <si>
    <t>ТСН-2001.2. Доп. 68. п.1-30-116 (359001)</t>
  </si>
  <si>
    <t>Пилы электрические цепные, мощность до 2 кВт</t>
  </si>
  <si>
    <t>2.1-3-38</t>
  </si>
  <si>
    <t>ТСН-2001.2. Доп. 68. п.1-3-38 (032009)</t>
  </si>
  <si>
    <t>Краны на автомобильном ходу, грузоподъемность до 16 т</t>
  </si>
  <si>
    <t>2.1-4-102</t>
  </si>
  <si>
    <t>ТСН-2001.2. Доп. 68. п.1-4-102 (040104)</t>
  </si>
  <si>
    <t>Погрузчики фронтальные одноковшовые, грузоподъемность до 5 т</t>
  </si>
  <si>
    <t>2.1-6-52</t>
  </si>
  <si>
    <t>ТСН-2001.2. Доп. 68. п.1-6-52 (069402)</t>
  </si>
  <si>
    <t>Вибраторы глубинные</t>
  </si>
  <si>
    <t>1.1-1-132</t>
  </si>
  <si>
    <t>ТСН-2001.1 Доп. 79, Р. 1, о. 1, поз. 132</t>
  </si>
  <si>
    <t>Гвозди строительные</t>
  </si>
  <si>
    <t>1.1-1-226</t>
  </si>
  <si>
    <t>ТСН-2001.1 Доп. 79, Р. 1, о. 1, поз. 226</t>
  </si>
  <si>
    <t>Пиломатериал (доска) обрезной хвойных пород естественной влажности, сорт III, толщина 25 мм, ширина от 100 до 200 мм</t>
  </si>
  <si>
    <t>1.1-1-227</t>
  </si>
  <si>
    <t>ТСН-2001.1 Доп. 79, Р. 1, о. 1, поз. 227</t>
  </si>
  <si>
    <t>Пиломатериал (доска) обрезной хвойных пород естественной влажности, сорт III, толщина 50 мм, ширина от 100 до 200 мм</t>
  </si>
  <si>
    <t>1.1-1-256</t>
  </si>
  <si>
    <t>ТСН-2001.1 Доп. 79, Р. 1, о. 1, поз. 256</t>
  </si>
  <si>
    <t>Известь негашеная комовая</t>
  </si>
  <si>
    <t>1.1-1-338</t>
  </si>
  <si>
    <t>ТСН-2001.1 Доп. 80, Р. 1, о. 1, поз. 338</t>
  </si>
  <si>
    <t>Проволока (катанка) общего назначения, ГОСТ 30136-95, из стали углеродистой обыкновенного качества, кипящей и полуспокойной, диаметр от 5,5 до 6,5 мм</t>
  </si>
  <si>
    <t>1.1-1-65</t>
  </si>
  <si>
    <t>ТСН-2001.1 Доп. 79, Р. 1, о. 1, поз. 65</t>
  </si>
  <si>
    <t>Бревна строительные окоренные, хвойных пород, длина 3-6,5 м, диаметр 14-24 см, сорт III</t>
  </si>
  <si>
    <t>1.1-1-655</t>
  </si>
  <si>
    <t>ТСН-2001.1. Доп. 1-42. Р. 1, о. 1, поз. 655</t>
  </si>
  <si>
    <t>Мешковина</t>
  </si>
  <si>
    <t>м2</t>
  </si>
  <si>
    <t>1.1-1-79</t>
  </si>
  <si>
    <t>ТСН-2001.1 Доп. 79, Р. 1, о. 1, поз. 79</t>
  </si>
  <si>
    <t>Пиломатериал (брусок) обрезной хвойных пород естественной влажности, сорт III, толщина 50 мм, ширина 50 мм</t>
  </si>
  <si>
    <t>1.9-11-4</t>
  </si>
  <si>
    <t>ТСН-2001.1 Доп. 79,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</si>
  <si>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</si>
  <si>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1.1-1-235</t>
  </si>
  <si>
    <t>ТСН-2001.1 Доп. 79, Р. 1, о. 1, поз. 235</t>
  </si>
  <si>
    <t>Дрова</t>
  </si>
  <si>
    <t>1.12-3-61</t>
  </si>
  <si>
    <t>ТСН-2001.1 Доп. 73, Р. 12, о. 3, поз. 61</t>
  </si>
  <si>
    <t>Заглушка (пробка) полиэтиленовая для каналов кабельной канализации из хризотилцементных труб внутренним диаметром 100 мм</t>
  </si>
  <si>
    <t>1.12-5-115</t>
  </si>
  <si>
    <t>ТСН-2001.1 Доп. 67, Р. 12, о. 5, поз. 115</t>
  </si>
  <si>
    <t>Муфта из полиэтилена, диаметр 100 мм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</si>
  <si>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</si>
  <si>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</si>
  <si>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</si>
  <si>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1.1-1-221</t>
  </si>
  <si>
    <t>ТСН-2001.1 Доп. 79,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</si>
  <si>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</si>
  <si>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1.1-1-77</t>
  </si>
  <si>
    <t>ТСН-2001.1 Доп. 79, Р. 1, о. 1, поз. 77</t>
  </si>
  <si>
    <t>Пиломатериал (брусок) обрезной хвойных пород естественной влажности, сорт II, толщина 50 мм, ширина 50 мм</t>
  </si>
  <si>
    <t>1.1-1-955</t>
  </si>
  <si>
    <t>ТСН-2001.1 Доп. 79, Р. 1, о. 1, поз. 955</t>
  </si>
  <si>
    <t>Проволока стальная вязальная</t>
  </si>
  <si>
    <t>2.1-30-82</t>
  </si>
  <si>
    <t>ТСН-2001.2. Доп. 68. п.1-30-82 (309402)</t>
  </si>
  <si>
    <t>Станки для алмазного сверления, диаметр сверления до 250 мм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</si>
  <si>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</si>
  <si>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</si>
  <si>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</si>
  <si>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</si>
  <si>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</si>
  <si>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</si>
  <si>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1.1-1-1577</t>
  </si>
  <si>
    <t>ТСН-2001.1 Доп. 79, Р. 1, о. 1, поз. 1577</t>
  </si>
  <si>
    <t>Эмаль пентафталевая, цветная, типа ПФ-115</t>
  </si>
  <si>
    <t>1.1-1-1669</t>
  </si>
  <si>
    <t>ТСН-2001.1 Доп. 79, Р. 1, о. 1, поз. 1669</t>
  </si>
  <si>
    <t>Электроды, типа Э-42А, диаметр от 4 до 6 мм</t>
  </si>
  <si>
    <t>1.21-5-1655</t>
  </si>
  <si>
    <t>ТСН-2001.1 Доп. 67, Р. 21, о. 5, поз. 1655</t>
  </si>
  <si>
    <t>Перемычка гибкая, типа ПГС 50-280</t>
  </si>
  <si>
    <t>1.1-1-1330</t>
  </si>
  <si>
    <t>ТСН-2001.1 Доп. 79, Р. 1, о. 1, поз. 1330</t>
  </si>
  <si>
    <t>Цемент общестроительный ГОСТ 31108-2020, ГОСТ 30515-2013, портландцемент общего назначения, типа ЦЕМ 42,5 (марка 500)</t>
  </si>
  <si>
    <t>1.7-5-238</t>
  </si>
  <si>
    <t>ТСН-2001.1 Доп. 79, Р. 7, о. 5, поз. 238</t>
  </si>
  <si>
    <t>Анкер-гильза распорный, с шестигранной головкой, из оцинкованной стали, для установки в бетон и кирпич, диаметр 8 мм, длина 40 мм, толщина прикрепляемой детали 10 мм</t>
  </si>
  <si>
    <t>100 шт.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</si>
  <si>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</si>
  <si>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</si>
  <si>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</si>
  <si>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</si>
  <si>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</si>
  <si>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</si>
  <si>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</si>
  <si>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</si>
  <si>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</si>
  <si>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</si>
  <si>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79. п.1-18-36 (185004)</t>
  </si>
  <si>
    <t>Тягачи седельные, грузоподъемность до 20 т</t>
  </si>
  <si>
    <t>1.1-1-493</t>
  </si>
  <si>
    <t>ТСН-2001.1 Доп. 79, Р. 1, о. 1, поз. 493</t>
  </si>
  <si>
    <t>Лак битумный, типа БТ-577</t>
  </si>
  <si>
    <t>2.1-30-102</t>
  </si>
  <si>
    <t>ТСН-2001.2. Доп. 68. п.1-30-102 (303704)</t>
  </si>
  <si>
    <t>Дрели, мощность до 800 Вт</t>
  </si>
  <si>
    <t>1.1-1-3644</t>
  </si>
  <si>
    <t>ТСН-2001.1 Доп. 80, Р. 1, о. 1, поз. 3644</t>
  </si>
  <si>
    <t>Дюбель распорный пластмассовый, диаметр 8 мм, длина 50 мм</t>
  </si>
  <si>
    <t>1.1-1-3758</t>
  </si>
  <si>
    <t>ТСН-2001.1 Доп. 73, Р. 1, о. 1, поз. 3758</t>
  </si>
  <si>
    <t>Шуруп-саморез прокалывающий с головкой специальной формы, диаметр 4,2 мм, длина 75 мм</t>
  </si>
  <si>
    <t>1.21-5-1466</t>
  </si>
  <si>
    <t>ТСН-2001.1 Доп. 79, Р. 21, о. 5, поз. 1466</t>
  </si>
  <si>
    <t>Скоба двухлапковая стальная оцинкованная, для кабелей диаметром от 8 до 9 мм</t>
  </si>
  <si>
    <t>1000 шт.</t>
  </si>
  <si>
    <t>1.1-1-237</t>
  </si>
  <si>
    <t>ТСН-2001.1 Доп. 67, Р. 1, о. 1, поз. 237</t>
  </si>
  <si>
    <t>Дюбель с патроном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</si>
  <si>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</si>
  <si>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</si>
  <si>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</si>
  <si>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</si>
  <si>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</si>
  <si>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</si>
  <si>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1.1-1-1329</t>
  </si>
  <si>
    <t>ТСН-2001.1 Доп. 79, Р. 1, о. 1, поз. 1329</t>
  </si>
  <si>
    <t>Цемент общестроительный ГОСТ 31108-2020, ГОСТ 30515-2013, портландцемент общего назначения, типа ЦЕМ 32,5 (марка 400)</t>
  </si>
  <si>
    <t>1.1-1-491</t>
  </si>
  <si>
    <t>ТСН-2001.1 Доп. 79, Р. 1, о. 1, поз. 491</t>
  </si>
  <si>
    <t>Лак битумный, типа БТ-123</t>
  </si>
  <si>
    <t>9999990007</t>
  </si>
  <si>
    <t>Стоимость прочих машин (ЭСН)</t>
  </si>
  <si>
    <t>руб.</t>
  </si>
  <si>
    <t>3972590000</t>
  </si>
  <si>
    <t>Диск отрезной</t>
  </si>
  <si>
    <t>2245190000</t>
  </si>
  <si>
    <t>Пленка полиэтиленовая</t>
  </si>
  <si>
    <t>5711400000</t>
  </si>
  <si>
    <t>Песок природный для строительных работ</t>
  </si>
  <si>
    <t>5745010000</t>
  </si>
  <si>
    <t>Смеси бетонные, БСГ, тяжелого бетона</t>
  </si>
  <si>
    <t>Бетон (класс по проекту)</t>
  </si>
  <si>
    <t>3972580000</t>
  </si>
  <si>
    <t>Сверла кольцевые с алмазным покрытием</t>
  </si>
  <si>
    <t>1297020000</t>
  </si>
  <si>
    <t>Болты строительные с гайками и шайбами (1297030000, 1610000000, 1620000000, 1680000000)</t>
  </si>
  <si>
    <t>3430000000</t>
  </si>
  <si>
    <t>Щиты заводского изготовления однорядного или двухрядного шкафного исполнения</t>
  </si>
  <si>
    <t>2248131200</t>
  </si>
  <si>
    <t>Предохранители концевые термоусаживаемые полимерные</t>
  </si>
  <si>
    <t>4193107000</t>
  </si>
  <si>
    <t>Пресс-фитинг стальной концевой</t>
  </si>
  <si>
    <t>КОМПЛЕКТ</t>
  </si>
  <si>
    <t>2248110000</t>
  </si>
  <si>
    <t>Трубы из полиэтилена для кабельной канализации</t>
  </si>
  <si>
    <t>0930113000</t>
  </si>
  <si>
    <t>Сталь угловая шириной полки 50 мм</t>
  </si>
  <si>
    <t>3551000000</t>
  </si>
  <si>
    <t>Провода изолированные медные (3555000000, 3582000000)</t>
  </si>
  <si>
    <t>3449660000</t>
  </si>
  <si>
    <t>Конструкции кабельные металлические сварные</t>
  </si>
  <si>
    <t>Болты анкерные</t>
  </si>
  <si>
    <t>5225240000</t>
  </si>
  <si>
    <t>Кондукторы инвентарные металлические</t>
  </si>
  <si>
    <t>Гл.12.Прил.8.п.8. 5_12.00.01.11.003</t>
  </si>
  <si>
    <t>Глава 12</t>
  </si>
  <si>
    <t>Гл.12.Прил.8.п.8. 4_12.00.01.11.002</t>
  </si>
  <si>
    <t>*1,2</t>
  </si>
  <si>
    <t>)*1,2</t>
  </si>
  <si>
    <t>Сб.3-34.т.3.1.п.3.1.3_03.34.01.11.001</t>
  </si>
  <si>
    <t>При производстве работ вблизи действующих кабелей</t>
  </si>
  <si>
    <t>Глава 3. Сборники</t>
  </si>
  <si>
    <t>Гл.5.Прил.2.2.п.2.2. 5_05.00.01.05.003</t>
  </si>
  <si>
    <t>При выполнении работ в электроустановках, находящихся под напряжением с оформлением наряда-допуска</t>
  </si>
  <si>
    <t>Глава 5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</si>
  <si>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</si>
  <si>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</si>
  <si>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круговой магистральной системы улиц "Садовое кольцо", но в пределах Третьего транспортного кольца города Москвы</t>
  </si>
  <si>
    <t>Поправка: Гл.12.Прил.8.п.8. 4_12.00.01.11.002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круговой магистральной системы улиц "Садовое кольцо", но в пределах Третьего транспортного кольца города Москвы</t>
  </si>
  <si>
    <t>При наличии напряженных и стесненных условий производства работ (стесненность, сложность складирования и транспортной логистики и т.п.) для объектов, расположенных за пределами территории, указанной в подпунктах "а" и "б" пункта 3.4.30 ТСН-2001.12, но в пределах Московской кольцевой автомобильной дороги</t>
  </si>
  <si>
    <t>Поправка: Гл.12.Прил.8.п.8. 5_12.00.01.11.003 Наименование: При наличии напряженных и стесненных условий производства работ (стесненность, сложность складирования и транспортной логистики и т.п.) для объектов, расположенных за пределами территории, указанной в подпунктах "а" и "б" пункта 3.4.30 ТСН-2001.12,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</si>
  <si>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Сб.3-34.т.3.1.п.3.1.3_03.34.01.11.001 Наименование: При производстве работ вблизи действующих кабелей</t>
  </si>
  <si>
    <t>Клемма заземления, U-образная оцинкованная резьбовая скоба и две латунные губки, в комплекте с гайками М4, ширина 25 мм, площадь сечения круглого заземляющего провода от 7,0 до 78,5 мм2 (диаметр от 3 до 10 мм), ширина плоского проводника до 40 мм, для заземления проволочного металлического лотка кабельного канала</t>
  </si>
  <si>
    <t>Поправка: ТСН-2001.О.П. п.3.4.30.г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</si>
  <si>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</si>
  <si>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</si>
  <si>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</si>
  <si>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</si>
  <si>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</si>
  <si>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</si>
  <si>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</si>
  <si>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</si>
  <si>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</si>
  <si>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</si>
  <si>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</si>
  <si>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</si>
  <si>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</si>
  <si>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</si>
  <si>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</si>
  <si>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</si>
  <si>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</si>
  <si>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</si>
  <si>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</si>
  <si>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</si>
  <si>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</si>
  <si>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82</t>
  </si>
  <si>
    <t>№ и период сборника коэффициентов (индексов) пересчета: Коэффициенты к ТСН-2001 МГЭ Дополнение 82, строительство №221 III квартал 2026 года</t>
  </si>
  <si>
    <t>Всего в
ценах на
январь 2000 года,
руб.</t>
  </si>
  <si>
    <r>
      <t>3.27-127-1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</si>
  <si>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ЗП</t>
  </si>
  <si>
    <t>ЭМ</t>
  </si>
  <si>
    <t>МР</t>
  </si>
  <si>
    <r>
      <t>1.7-3-126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</si>
  <si>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НР от ФОТ</t>
  </si>
  <si>
    <t>%</t>
  </si>
  <si>
    <t>СП от ФОТ</t>
  </si>
  <si>
    <t>ЗТР</t>
  </si>
  <si>
    <t>чел-ч</t>
  </si>
  <si>
    <t>Всего по позиции:</t>
  </si>
  <si>
    <r>
      <t>6.68-51-4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</si>
  <si>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в т.ч. ЗПМ</t>
  </si>
  <si>
    <r>
      <t>6.68-15-1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</si>
  <si>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6.69-19-1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</si>
  <si>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</si>
  <si>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3.1-53-1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</si>
  <si>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3.27-12-1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</si>
  <si>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Песок строительный 1 класса, ГОСТ 8736-2014,  с учетом 1,1</t>
    </r>
    <r>
      <rPr>
        <i/>
        <sz val="10"/>
        <rFont val="Arial"/>
        <family val="2"/>
        <charset val="204"/>
      </rPr>
      <t xml:space="preserve">
137,41 = [1 300 /  9,65] +  2% Заг.скл</t>
    </r>
  </si>
  <si>
    <r>
      <t>6.51-6-1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</si>
  <si>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3.6-2-2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</si>
  <si>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1.3-1-40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</si>
  <si>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</t>
  </si>
  <si>
    <t xml:space="preserve">   Итого по ТСН-2001.16</t>
  </si>
  <si>
    <t xml:space="preserve">   Итого возвратных сумм</t>
  </si>
  <si>
    <r>
      <t>4.8-238-4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</si>
  <si>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4.8-64-3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</si>
  <si>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4.8-187-10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</si>
  <si>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1.23-10-32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</si>
  <si>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Групповое СП-0,4кВ</t>
    </r>
    <r>
      <rPr>
        <i/>
        <sz val="10"/>
        <rFont val="Arial"/>
        <family val="2"/>
        <charset val="204"/>
      </rPr>
      <t xml:space="preserve">
39 750,82 = [287 540,98 /  7,54]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</si>
  <si>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</si>
  <si>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</si>
  <si>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</si>
  <si>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</si>
  <si>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r>
      <t>5.1-152-1</t>
    </r>
    <r>
      <rPr>
        <i/>
        <sz val="10"/>
        <rFont val="Arial"/>
        <family val="2"/>
        <charset val="204"/>
      </rPr>
      <t xml:space="preserve">
Поправка: Гл.5.Прил.2.2.п.2.2. 5_05.00.01.05.003</t>
    </r>
  </si>
  <si>
    <r>
      <t>5.1-20-6</t>
    </r>
    <r>
      <rPr>
        <i/>
        <sz val="10"/>
        <rFont val="Arial"/>
        <family val="2"/>
        <charset val="204"/>
      </rPr>
      <t xml:space="preserve">
Поправка: Гл.5.Прил.2.2.п.2.2. 5_05.00.01.05.003</t>
    </r>
  </si>
  <si>
    <r>
      <t>5.1-151-2</t>
    </r>
    <r>
      <rPr>
        <i/>
        <sz val="10"/>
        <rFont val="Arial"/>
        <family val="2"/>
        <charset val="204"/>
      </rPr>
      <t xml:space="preserve">
Поправка: Гл.5.Прил.2.2.п.2.2. 5_05.00.01.05.003</t>
    </r>
  </si>
  <si>
    <t>Строительство КЛ-0,4кВ от группового ВРЩ-0,4кВ до группового ВРЩ-0,4кВ № 2 (ТП-10/0,4кВ № 23375), установка группового ВРЩ-0,4кВ № 2 на 4 присоединения - 1 шт., в т.ч. ПИР: г.Москва, ул.5-я Парковая, д.64, стр.2</t>
  </si>
  <si>
    <t>Установка СП-0,4кВ</t>
  </si>
  <si>
    <t>ПНР СП-0,4кВ</t>
  </si>
  <si>
    <t>Приложение № 1
к Техническому заданию</t>
  </si>
  <si>
    <t>Приложение № 2 
к Техническому заданию</t>
  </si>
  <si>
    <t>Приложение № 3 
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</si>
</sst>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3" fillId="0" borderId="1" xfId="0" applyFont="1" applyBorder="1"/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164" fontId="17" fillId="0" borderId="2" xfId="0" applyNumberFormat="1" applyFont="1" applyBorder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27"/>
  <sheetViews>
    <sheetView zoomScaleNormal="100" workbookViewId="0">
      <selection activeCell="J1" sqref="J1:K1"/>
    </sheetView>
  </sheetViews>
  <sheetFormatPr defaultRowHeight="13.2" x14ac:dyDescent="0.25"/>
  <cols>
    <col min="1" max="1" width="5.6640625" customWidth="1"/>
    <col min="2" max="2" width="11.6640625" customWidth="1"/>
    <col min="3" max="3" width="40.6640625" customWidth="1"/>
    <col min="4" max="4" width="11.6640625" customWidth="1"/>
    <col min="5" max="5" width="12.44140625" bestFit="1" customWidth="1"/>
    <col min="6" max="6" width="10.109375" bestFit="1" customWidth="1"/>
    <col min="7" max="7" width="8.5546875" bestFit="1" customWidth="1"/>
    <col min="9" max="9" width="10.109375" bestFit="1" customWidth="1"/>
    <col min="11" max="11" width="14.21875" customWidth="1"/>
    <col min="15" max="41" width="0" hidden="1" customWidth="1"/>
    <col min="42" max="42" width="129.6640625" hidden="1" customWidth="1"/>
    <col min="43" max="47" width="0" hidden="1" customWidth="1"/>
  </cols>
  <sheetData>
    <row r="1" spans="1:11" ht="31.8" customHeight="1" x14ac:dyDescent="0.25">
      <c r="A1" s="11" t="str">
        <f>Source!B1</f>
        <v>Smeta.RU (Terminal)  (495) 974-1589</v>
      </c>
      <c r="J1" s="59" t="s">
        <v>726</v>
      </c>
      <c r="K1" s="60"/>
    </row>
    <row r="2" spans="1:11" ht="13.8" x14ac:dyDescent="0.25">
      <c r="A2" s="12"/>
      <c r="B2" s="12"/>
      <c r="C2" s="12"/>
      <c r="D2" s="12"/>
      <c r="E2" s="12"/>
      <c r="F2" s="12"/>
      <c r="G2" s="12"/>
      <c r="H2" s="12"/>
      <c r="I2" s="12"/>
      <c r="J2" s="47" t="s">
        <v>682</v>
      </c>
      <c r="K2" s="47"/>
    </row>
    <row r="3" spans="1:11" ht="40.799999999999997" customHeight="1" x14ac:dyDescent="0.3">
      <c r="A3" s="48" t="s">
        <v>723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x14ac:dyDescent="0.25">
      <c r="A4" s="49" t="s">
        <v>662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13.8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6" x14ac:dyDescent="0.3">
      <c r="A6" s="48" t="str">
        <f>CONCATENATE( "ЛОКАЛЬНАЯ СМЕТА № 02-01-04",IF(Source!F20&lt;&gt;"Новая локальная смета", Source!F20, ""))</f>
        <v>ЛОКАЛЬНАЯ СМЕТА № 02-01-04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3.8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7.399999999999999" x14ac:dyDescent="0.3">
      <c r="A8" s="51" t="s">
        <v>724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5">
      <c r="A9" s="52" t="s">
        <v>663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3.8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3.8" x14ac:dyDescent="0.25">
      <c r="A11" s="46" t="str">
        <f>CONCATENATE( "Основание: чертежи № МКС-ДОРХС-1322", Source!J20)</f>
        <v>Основание: чертежи № МКС-ДОРХС-1322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11" ht="13.8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69" x14ac:dyDescent="0.25">
      <c r="A13" s="12"/>
      <c r="B13" s="12"/>
      <c r="C13" s="12"/>
      <c r="D13" s="12"/>
      <c r="E13" s="12"/>
      <c r="F13" s="12"/>
      <c r="G13" s="12"/>
      <c r="H13" s="12"/>
      <c r="I13" s="14" t="s">
        <v>664</v>
      </c>
      <c r="J13" s="14" t="s">
        <v>665</v>
      </c>
      <c r="K13" s="12"/>
    </row>
    <row r="14" spans="1:11" ht="13.8" x14ac:dyDescent="0.25">
      <c r="A14" s="12"/>
      <c r="B14" s="12"/>
      <c r="C14" s="12"/>
      <c r="D14" s="12"/>
      <c r="E14" s="42" t="s">
        <v>666</v>
      </c>
      <c r="F14" s="42"/>
      <c r="G14" s="42"/>
      <c r="H14" s="42"/>
      <c r="I14" s="15">
        <f>I15+I16+I17+I18</f>
        <v>18.8</v>
      </c>
      <c r="J14" s="15">
        <f>J15+J16+J17+J18</f>
        <v>371.54</v>
      </c>
      <c r="K14" s="16" t="s">
        <v>716</v>
      </c>
    </row>
    <row r="15" spans="1:11" ht="13.8" x14ac:dyDescent="0.25">
      <c r="A15" s="12"/>
      <c r="B15" s="12"/>
      <c r="C15" s="12"/>
      <c r="D15" s="12"/>
      <c r="E15" s="43" t="s">
        <v>14</v>
      </c>
      <c r="F15" s="43"/>
      <c r="G15" s="43"/>
      <c r="H15" s="43"/>
      <c r="I15" s="17">
        <f>ROUND((Source!F336)/1000, 2)</f>
        <v>1.0900000000000001</v>
      </c>
      <c r="J15" s="17">
        <f>ROUND((Source!P336)/1000, 2)</f>
        <v>26.59</v>
      </c>
      <c r="K15" s="12" t="s">
        <v>716</v>
      </c>
    </row>
    <row r="16" spans="1:11" ht="13.8" x14ac:dyDescent="0.25">
      <c r="A16" s="12"/>
      <c r="B16" s="12"/>
      <c r="C16" s="12"/>
      <c r="D16" s="12"/>
      <c r="E16" s="43" t="s">
        <v>667</v>
      </c>
      <c r="F16" s="43"/>
      <c r="G16" s="43"/>
      <c r="H16" s="43"/>
      <c r="I16" s="17">
        <f>ROUND((Source!F337)/1000, 2)</f>
        <v>2.0699999999999998</v>
      </c>
      <c r="J16" s="17">
        <f>ROUND((Source!P337)/1000, 2)</f>
        <v>45.23</v>
      </c>
      <c r="K16" s="12" t="s">
        <v>716</v>
      </c>
    </row>
    <row r="17" spans="1:42" ht="13.8" x14ac:dyDescent="0.25">
      <c r="A17" s="12"/>
      <c r="B17" s="12"/>
      <c r="C17" s="12"/>
      <c r="D17" s="12"/>
      <c r="E17" s="43" t="s">
        <v>327</v>
      </c>
      <c r="F17" s="43"/>
      <c r="G17" s="43"/>
      <c r="H17" s="43"/>
      <c r="I17" s="17">
        <f>ROUND((Source!F328)/1000, 2)</f>
        <v>15.64</v>
      </c>
      <c r="J17" s="17">
        <f>ROUND((Source!P328)/1000, 2)</f>
        <v>299.72000000000003</v>
      </c>
      <c r="K17" s="12" t="s">
        <v>716</v>
      </c>
    </row>
    <row r="18" spans="1:42" ht="13.8" x14ac:dyDescent="0.25">
      <c r="A18" s="12"/>
      <c r="B18" s="12"/>
      <c r="C18" s="12"/>
      <c r="D18" s="12"/>
      <c r="E18" s="43" t="s">
        <v>668</v>
      </c>
      <c r="F18" s="43"/>
      <c r="G18" s="43"/>
      <c r="H18" s="43"/>
      <c r="I18" s="17">
        <f>ROUND((Source!F338+Source!F339)/1000, 2)</f>
        <v>0</v>
      </c>
      <c r="J18" s="17">
        <f>ROUND((Source!P338+Source!P339)/1000, 2)</f>
        <v>0</v>
      </c>
      <c r="K18" s="12" t="s">
        <v>716</v>
      </c>
    </row>
    <row r="19" spans="1:42" ht="13.8" x14ac:dyDescent="0.25">
      <c r="A19" s="12"/>
      <c r="B19" s="12"/>
      <c r="C19" s="12"/>
      <c r="D19" s="12"/>
      <c r="E19" s="43" t="s">
        <v>669</v>
      </c>
      <c r="F19" s="43"/>
      <c r="G19" s="43"/>
      <c r="H19" s="43"/>
      <c r="I19" s="17">
        <f>(Source!F334+ Source!F333)/1000</f>
        <v>0.36212</v>
      </c>
      <c r="J19" s="17">
        <f>((Source!P334 + Source!P333)/1000)</f>
        <v>20.916050000000002</v>
      </c>
      <c r="K19" s="12" t="s">
        <v>716</v>
      </c>
    </row>
    <row r="20" spans="1:42" ht="13.8" x14ac:dyDescent="0.25">
      <c r="A20" s="12"/>
      <c r="B20" s="12"/>
      <c r="C20" s="12"/>
      <c r="D20" s="12"/>
      <c r="E20" s="43" t="s">
        <v>670</v>
      </c>
      <c r="F20" s="43"/>
      <c r="G20" s="43"/>
      <c r="H20" s="43"/>
      <c r="I20" s="17">
        <f>Source!F341</f>
        <v>27.253778687427602</v>
      </c>
      <c r="J20" s="17"/>
      <c r="K20" s="12" t="s">
        <v>434</v>
      </c>
    </row>
    <row r="21" spans="1:42" ht="13.8" hidden="1" x14ac:dyDescent="0.25">
      <c r="A21" s="12"/>
      <c r="B21" s="12"/>
      <c r="C21" s="12"/>
      <c r="D21" s="12"/>
      <c r="E21" s="44" t="s">
        <v>671</v>
      </c>
      <c r="F21" s="44"/>
      <c r="G21" s="44"/>
      <c r="H21" s="44"/>
      <c r="I21" s="17"/>
      <c r="J21" s="17"/>
      <c r="K21" s="12"/>
    </row>
    <row r="22" spans="1:42" ht="13.8" hidden="1" x14ac:dyDescent="0.25">
      <c r="A22" s="12"/>
      <c r="B22" s="12"/>
      <c r="C22" s="12"/>
      <c r="D22" s="12"/>
      <c r="E22" s="45" t="s">
        <v>208</v>
      </c>
      <c r="F22" s="45"/>
      <c r="G22" s="45"/>
      <c r="H22" s="45"/>
      <c r="I22" s="17">
        <f>SUM(Y28:Y220)/1000</f>
        <v>0</v>
      </c>
      <c r="J22" s="17">
        <f>SUM(Z28:Z220)/1000</f>
        <v>0</v>
      </c>
      <c r="K22" s="12" t="s">
        <v>716</v>
      </c>
    </row>
    <row r="23" spans="1:42" ht="13.8" x14ac:dyDescent="0.25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3.8" x14ac:dyDescent="0.25">
      <c r="A24" s="12" t="s">
        <v>683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7.6" x14ac:dyDescent="0.25">
      <c r="A25" s="46" t="s">
        <v>684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AP25" s="21" t="s">
        <v>684</v>
      </c>
    </row>
    <row r="26" spans="1:42" ht="110.4" x14ac:dyDescent="0.25">
      <c r="A26" s="19" t="s">
        <v>672</v>
      </c>
      <c r="B26" s="19" t="s">
        <v>673</v>
      </c>
      <c r="C26" s="19" t="s">
        <v>674</v>
      </c>
      <c r="D26" s="19" t="s">
        <v>675</v>
      </c>
      <c r="E26" s="19" t="s">
        <v>676</v>
      </c>
      <c r="F26" s="19" t="s">
        <v>677</v>
      </c>
      <c r="G26" s="20" t="s">
        <v>678</v>
      </c>
      <c r="H26" s="20" t="s">
        <v>679</v>
      </c>
      <c r="I26" s="19" t="s">
        <v>685</v>
      </c>
      <c r="J26" s="19" t="s">
        <v>680</v>
      </c>
      <c r="K26" s="19" t="s">
        <v>681</v>
      </c>
    </row>
    <row r="27" spans="1:42" ht="13.8" x14ac:dyDescent="0.25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8" x14ac:dyDescent="0.25">
      <c r="A29" s="41" t="str">
        <f>CONCATENATE("Раздел: ",IF(Source!G24&lt;&gt;"Новый раздел", Source!G24, ""))</f>
        <v>Раздел: Строительные работы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0" spans="1:42" ht="79.8" x14ac:dyDescent="0.25">
      <c r="A30" s="22">
        <v>1</v>
      </c>
      <c r="B30" s="22" t="s">
        <v>686</v>
      </c>
      <c r="C30" s="22" t="s">
        <v>18</v>
      </c>
      <c r="D30" s="24" t="str">
        <f>Source!H29</f>
        <v>100 м шва</v>
      </c>
      <c r="E30" s="23">
        <f>Source!I29</f>
        <v>0.11778</v>
      </c>
      <c r="F30" s="26"/>
      <c r="G30" s="25"/>
      <c r="H30" s="23"/>
      <c r="I30" s="26"/>
      <c r="J30" s="23"/>
      <c r="K30" s="26"/>
      <c r="Q30">
        <f>Source!X29</f>
        <v>8.17</v>
      </c>
      <c r="R30">
        <f>Source!X30</f>
        <v>472.14</v>
      </c>
      <c r="S30">
        <f>Source!Y29</f>
        <v>3.36</v>
      </c>
      <c r="T30">
        <f>Source!Y30</f>
        <v>193.79</v>
      </c>
      <c r="U30">
        <f>ROUND((175/100)*ROUND(Source!R29, 2), 2)</f>
        <v>0</v>
      </c>
      <c r="V30">
        <f>ROUND((0/100)*ROUND(Source!R30, 2), 2)</f>
        <v>0</v>
      </c>
      <c r="AC30">
        <v>0</v>
      </c>
    </row>
    <row r="31" spans="1:42" ht="39.6" x14ac:dyDescent="0.25">
      <c r="C31" s="27" t="str">
        <f>"Объем: "&amp;Source!I29&amp;"=(1)*"&amp;"2/"&amp;"100+"&amp;"(2,246+"&amp;"1,616*"&amp;"2)/"&amp;"100+"&amp;"(1,6+"&amp;"0,55)*"&amp;"2/"&amp;"100"</f>
        <v>Объем: 0,11778=(1)*2/100+(2,246+1,616*2)/100+(1,6+0,55)*2/100</v>
      </c>
    </row>
    <row r="32" spans="1:42" ht="14.4" x14ac:dyDescent="0.25">
      <c r="A32" s="22"/>
      <c r="B32" s="22"/>
      <c r="C32" s="22" t="s">
        <v>687</v>
      </c>
      <c r="D32" s="24"/>
      <c r="E32" s="23"/>
      <c r="F32" s="26">
        <f>Source!AO29</f>
        <v>44.99</v>
      </c>
      <c r="G32" s="25" t="str">
        <f>Source!DG29</f>
        <v>*1,1</v>
      </c>
      <c r="H32" s="23">
        <f>Source!AV30</f>
        <v>1.0469999999999999</v>
      </c>
      <c r="I32" s="26">
        <f>Source!S29</f>
        <v>6.1</v>
      </c>
      <c r="J32" s="23">
        <f>IF(Source!BA30&lt;&gt; 0, Source!BA30, 1)</f>
        <v>57.76</v>
      </c>
      <c r="K32" s="26">
        <f>Source!S30</f>
        <v>352.34</v>
      </c>
    </row>
    <row r="33" spans="1:29" ht="14.4" x14ac:dyDescent="0.25">
      <c r="A33" s="22"/>
      <c r="B33" s="22"/>
      <c r="C33" s="22" t="s">
        <v>688</v>
      </c>
      <c r="D33" s="24"/>
      <c r="E33" s="23"/>
      <c r="F33" s="26">
        <f>Source!AM29</f>
        <v>13.48</v>
      </c>
      <c r="G33" s="25" t="str">
        <f>Source!DE29</f>
        <v>*1,1</v>
      </c>
      <c r="H33" s="23">
        <f>Source!AV30</f>
        <v>1.0469999999999999</v>
      </c>
      <c r="I33" s="26">
        <f>Source!Q29</f>
        <v>1.83</v>
      </c>
      <c r="J33" s="23">
        <f>IF(Source!BB30&lt;&gt; 0, Source!BB30, 1)</f>
        <v>10.050000000000001</v>
      </c>
      <c r="K33" s="26">
        <f>Source!Q30</f>
        <v>18.39</v>
      </c>
    </row>
    <row r="34" spans="1:29" ht="14.4" x14ac:dyDescent="0.25">
      <c r="A34" s="22"/>
      <c r="B34" s="22"/>
      <c r="C34" s="22" t="s">
        <v>689</v>
      </c>
      <c r="D34" s="24"/>
      <c r="E34" s="23"/>
      <c r="F34" s="26">
        <f>Source!AL29</f>
        <v>0.42</v>
      </c>
      <c r="G34" s="25" t="str">
        <f>Source!DD29</f>
        <v>*1</v>
      </c>
      <c r="H34" s="23">
        <f>Source!AW30</f>
        <v>1</v>
      </c>
      <c r="I34" s="26">
        <f>Source!P29</f>
        <v>0.05</v>
      </c>
      <c r="J34" s="23">
        <f>IF(Source!BC30&lt;&gt; 0, Source!BC30, 1)</f>
        <v>7.79</v>
      </c>
      <c r="K34" s="26">
        <f>Source!P30</f>
        <v>0.39</v>
      </c>
    </row>
    <row r="35" spans="1:29" ht="79.8" x14ac:dyDescent="0.25">
      <c r="A35" s="22" t="s">
        <v>26</v>
      </c>
      <c r="B35" s="22" t="s">
        <v>690</v>
      </c>
      <c r="C35" s="22" t="s">
        <v>28</v>
      </c>
      <c r="D35" s="24" t="str">
        <f>Source!H31</f>
        <v>шт.</v>
      </c>
      <c r="E35" s="23">
        <f>Source!I31</f>
        <v>2.3555999999999997E-2</v>
      </c>
      <c r="F35" s="26">
        <f>Source!AK31</f>
        <v>810.23</v>
      </c>
      <c r="G35" s="28" t="s">
        <v>3</v>
      </c>
      <c r="H35" s="23">
        <f>Source!AW32</f>
        <v>1</v>
      </c>
      <c r="I35" s="26">
        <f>Source!O31</f>
        <v>19.09</v>
      </c>
      <c r="J35" s="23">
        <f>IF(Source!BC32&lt;&gt; 0, Source!BC32, 1)</f>
        <v>4.49</v>
      </c>
      <c r="K35" s="26">
        <f>Source!O32</f>
        <v>85.71</v>
      </c>
      <c r="Q35">
        <f>Source!X31</f>
        <v>0</v>
      </c>
      <c r="R35">
        <f>Source!X32</f>
        <v>0</v>
      </c>
      <c r="S35">
        <f>Source!Y31</f>
        <v>0</v>
      </c>
      <c r="T35">
        <f>Source!Y32</f>
        <v>0</v>
      </c>
      <c r="U35">
        <f>ROUND((175/100)*ROUND(Source!R31, 2), 2)</f>
        <v>0</v>
      </c>
      <c r="V35">
        <f>ROUND((0/100)*ROUND(Source!R32, 2), 2)</f>
        <v>0</v>
      </c>
      <c r="AC35">
        <v>3</v>
      </c>
    </row>
    <row r="36" spans="1:29" ht="14.4" x14ac:dyDescent="0.25">
      <c r="A36" s="22"/>
      <c r="B36" s="22"/>
      <c r="C36" s="22" t="s">
        <v>691</v>
      </c>
      <c r="D36" s="24" t="s">
        <v>692</v>
      </c>
      <c r="E36" s="23">
        <f>Source!BZ30</f>
        <v>134</v>
      </c>
      <c r="F36" s="26"/>
      <c r="G36" s="25"/>
      <c r="H36" s="23"/>
      <c r="I36" s="26">
        <f>SUM(Q30:Q35)</f>
        <v>8.17</v>
      </c>
      <c r="J36" s="23">
        <f>Source!AT30</f>
        <v>134</v>
      </c>
      <c r="K36" s="26">
        <f>SUM(R30:R35)</f>
        <v>472.14</v>
      </c>
    </row>
    <row r="37" spans="1:29" ht="14.4" x14ac:dyDescent="0.25">
      <c r="A37" s="22"/>
      <c r="B37" s="22"/>
      <c r="C37" s="22" t="s">
        <v>693</v>
      </c>
      <c r="D37" s="24" t="s">
        <v>692</v>
      </c>
      <c r="E37" s="23">
        <f>Source!CA30</f>
        <v>55</v>
      </c>
      <c r="F37" s="26"/>
      <c r="G37" s="25"/>
      <c r="H37" s="23"/>
      <c r="I37" s="26">
        <f>SUM(S30:S36)</f>
        <v>3.36</v>
      </c>
      <c r="J37" s="23">
        <f>Source!AU30</f>
        <v>55</v>
      </c>
      <c r="K37" s="26">
        <f>SUM(T30:T36)</f>
        <v>193.79</v>
      </c>
    </row>
    <row r="38" spans="1:29" ht="14.4" x14ac:dyDescent="0.25">
      <c r="A38" s="29"/>
      <c r="B38" s="29"/>
      <c r="C38" s="29" t="s">
        <v>694</v>
      </c>
      <c r="D38" s="30" t="s">
        <v>695</v>
      </c>
      <c r="E38" s="31">
        <f>Source!AQ29</f>
        <v>3.92</v>
      </c>
      <c r="F38" s="32"/>
      <c r="G38" s="33" t="str">
        <f>Source!DI29</f>
        <v>*1,1</v>
      </c>
      <c r="H38" s="31">
        <f>Source!AV30</f>
        <v>1.0469999999999999</v>
      </c>
      <c r="I38" s="32">
        <f>Source!U29</f>
        <v>0.53173712592</v>
      </c>
      <c r="J38" s="31"/>
      <c r="K38" s="32"/>
    </row>
    <row r="39" spans="1:29" ht="13.8" x14ac:dyDescent="0.25">
      <c r="C39" s="34" t="s">
        <v>696</v>
      </c>
      <c r="H39" s="54">
        <f>I32+I33+I34+I36+I37+SUM(I35:I35)</f>
        <v>38.599999999999994</v>
      </c>
      <c r="I39" s="54"/>
      <c r="J39" s="54">
        <f>K32+K33+K34+K36+K37+SUM(K35:K35)</f>
        <v>1122.76</v>
      </c>
      <c r="K39" s="54"/>
      <c r="O39" s="35">
        <f>I32+I33+I34+I36+I37+SUM(I35:I35)</f>
        <v>38.599999999999994</v>
      </c>
      <c r="P39" s="35">
        <f>K32+K33+K34+K36+K37+SUM(K35:K35)</f>
        <v>1122.76</v>
      </c>
    </row>
    <row r="41" spans="1:29" ht="79.8" x14ac:dyDescent="0.25">
      <c r="A41" s="22">
        <v>2</v>
      </c>
      <c r="B41" s="22" t="s">
        <v>697</v>
      </c>
      <c r="C41" s="22" t="s">
        <v>33</v>
      </c>
      <c r="D41" s="24" t="str">
        <f>Source!H33</f>
        <v>100 м3 конструкций</v>
      </c>
      <c r="E41" s="23">
        <f>Source!I33</f>
        <v>1.3888800000000001E-3</v>
      </c>
      <c r="F41" s="26"/>
      <c r="G41" s="25"/>
      <c r="H41" s="23"/>
      <c r="I41" s="26"/>
      <c r="J41" s="23"/>
      <c r="K41" s="26"/>
      <c r="Q41">
        <f>Source!X33</f>
        <v>3.57</v>
      </c>
      <c r="R41">
        <f>Source!X34</f>
        <v>206.2</v>
      </c>
      <c r="S41">
        <f>Source!Y33</f>
        <v>1.89</v>
      </c>
      <c r="T41">
        <f>Source!Y34</f>
        <v>109.17</v>
      </c>
      <c r="U41">
        <f>ROUND((175/100)*ROUND(Source!R33, 2), 2)</f>
        <v>1.4</v>
      </c>
      <c r="V41">
        <f>ROUND((0/100)*ROUND(Source!R34, 2), 2)</f>
        <v>0</v>
      </c>
      <c r="AC41">
        <v>0</v>
      </c>
    </row>
    <row r="42" spans="1:29" ht="39.6" x14ac:dyDescent="0.25">
      <c r="C42" s="27" t="str">
        <f>"Объем: "&amp;Source!I33&amp;"=(1*"&amp;"0,6)*"&amp;"0,04/"&amp;"100+"&amp;"(2,246+"&amp;"0,6)/"&amp;"2*"&amp;"1,4*"&amp;"0,04/"&amp;"100+"&amp;"(1,6*"&amp;"0,55)*"&amp;"0,04/"&amp;"100"</f>
        <v>Объем: 0,00138888=(1*0,6)*0,04/100+(2,246+0,6)/2*1,4*0,04/100+(1,6*0,55)*0,04/100</v>
      </c>
    </row>
    <row r="43" spans="1:29" ht="14.4" x14ac:dyDescent="0.25">
      <c r="A43" s="22"/>
      <c r="B43" s="22"/>
      <c r="C43" s="22" t="s">
        <v>687</v>
      </c>
      <c r="D43" s="24"/>
      <c r="E43" s="23"/>
      <c r="F43" s="26">
        <f>Source!AO33</f>
        <v>1687.95</v>
      </c>
      <c r="G43" s="25" t="str">
        <f>Source!DG33</f>
        <v>*1,1</v>
      </c>
      <c r="H43" s="23">
        <f>Source!AV34</f>
        <v>1.0469999999999999</v>
      </c>
      <c r="I43" s="26">
        <f>Source!S33</f>
        <v>2.7</v>
      </c>
      <c r="J43" s="23">
        <f>IF(Source!BA34&lt;&gt; 0, Source!BA34, 1)</f>
        <v>57.76</v>
      </c>
      <c r="K43" s="26">
        <f>Source!S34</f>
        <v>155.94999999999999</v>
      </c>
    </row>
    <row r="44" spans="1:29" ht="14.4" x14ac:dyDescent="0.25">
      <c r="A44" s="22"/>
      <c r="B44" s="22"/>
      <c r="C44" s="22" t="s">
        <v>688</v>
      </c>
      <c r="D44" s="24"/>
      <c r="E44" s="23"/>
      <c r="F44" s="26">
        <f>Source!AM33</f>
        <v>1936.06</v>
      </c>
      <c r="G44" s="25" t="str">
        <f>Source!DE33</f>
        <v>*1,1</v>
      </c>
      <c r="H44" s="23">
        <f>Source!AV34</f>
        <v>1.0469999999999999</v>
      </c>
      <c r="I44" s="26">
        <f>Source!Q33</f>
        <v>3.1</v>
      </c>
      <c r="J44" s="23">
        <f>IF(Source!BB34&lt;&gt; 0, Source!BB34, 1)</f>
        <v>24.2</v>
      </c>
      <c r="K44" s="26">
        <f>Source!Q34</f>
        <v>75.02</v>
      </c>
    </row>
    <row r="45" spans="1:29" ht="14.4" x14ac:dyDescent="0.25">
      <c r="A45" s="22"/>
      <c r="B45" s="22"/>
      <c r="C45" s="22" t="s">
        <v>698</v>
      </c>
      <c r="D45" s="24"/>
      <c r="E45" s="23"/>
      <c r="F45" s="26">
        <f>Source!AN33</f>
        <v>502.11</v>
      </c>
      <c r="G45" s="25" t="str">
        <f>Source!DF33</f>
        <v>*1,1</v>
      </c>
      <c r="H45" s="23">
        <f>Source!AV34</f>
        <v>1.0469999999999999</v>
      </c>
      <c r="I45" s="36">
        <f>Source!R33</f>
        <v>0.8</v>
      </c>
      <c r="J45" s="23">
        <f>IF(Source!BS34&lt;&gt; 0, Source!BS34, 1)</f>
        <v>57.76</v>
      </c>
      <c r="K45" s="36">
        <f>Source!R34</f>
        <v>46.21</v>
      </c>
    </row>
    <row r="46" spans="1:29" ht="14.4" x14ac:dyDescent="0.25">
      <c r="A46" s="22"/>
      <c r="B46" s="22"/>
      <c r="C46" s="22" t="s">
        <v>691</v>
      </c>
      <c r="D46" s="24" t="s">
        <v>692</v>
      </c>
      <c r="E46" s="23">
        <f>Source!BZ34</f>
        <v>102</v>
      </c>
      <c r="F46" s="26"/>
      <c r="G46" s="25"/>
      <c r="H46" s="23"/>
      <c r="I46" s="26">
        <f>SUM(Q41:Q45)</f>
        <v>3.57</v>
      </c>
      <c r="J46" s="23">
        <f>Source!AT34</f>
        <v>102</v>
      </c>
      <c r="K46" s="26">
        <f>SUM(R41:R45)</f>
        <v>206.2</v>
      </c>
    </row>
    <row r="47" spans="1:29" ht="14.4" x14ac:dyDescent="0.25">
      <c r="A47" s="22"/>
      <c r="B47" s="22"/>
      <c r="C47" s="22" t="s">
        <v>693</v>
      </c>
      <c r="D47" s="24" t="s">
        <v>692</v>
      </c>
      <c r="E47" s="23">
        <f>Source!CA34</f>
        <v>54</v>
      </c>
      <c r="F47" s="26"/>
      <c r="G47" s="25"/>
      <c r="H47" s="23"/>
      <c r="I47" s="26">
        <f>SUM(S41:S46)</f>
        <v>1.89</v>
      </c>
      <c r="J47" s="23">
        <f>Source!AU34</f>
        <v>54</v>
      </c>
      <c r="K47" s="26">
        <f>SUM(T41:T46)</f>
        <v>109.17</v>
      </c>
    </row>
    <row r="48" spans="1:29" ht="14.4" x14ac:dyDescent="0.25">
      <c r="A48" s="29"/>
      <c r="B48" s="29"/>
      <c r="C48" s="29" t="s">
        <v>694</v>
      </c>
      <c r="D48" s="30" t="s">
        <v>695</v>
      </c>
      <c r="E48" s="31">
        <f>Source!AQ33</f>
        <v>155</v>
      </c>
      <c r="F48" s="32"/>
      <c r="G48" s="33" t="str">
        <f>Source!DI33</f>
        <v>*1,1</v>
      </c>
      <c r="H48" s="31">
        <f>Source!AV34</f>
        <v>1.0469999999999999</v>
      </c>
      <c r="I48" s="32">
        <f>Source!U33</f>
        <v>0.24793382988000001</v>
      </c>
      <c r="J48" s="31"/>
      <c r="K48" s="32"/>
    </row>
    <row r="49" spans="1:29" ht="13.8" x14ac:dyDescent="0.25">
      <c r="C49" s="34" t="s">
        <v>696</v>
      </c>
      <c r="H49" s="54">
        <f>I43+I44+I46+I47+0</f>
        <v>11.260000000000002</v>
      </c>
      <c r="I49" s="54"/>
      <c r="J49" s="54">
        <f>K43+K44+K46+K47+0</f>
        <v>546.33999999999992</v>
      </c>
      <c r="K49" s="54"/>
      <c r="O49" s="35">
        <f>I43+I44+I46+I47+0</f>
        <v>11.260000000000002</v>
      </c>
      <c r="P49" s="35">
        <f>K43+K44+K46+K47+0</f>
        <v>546.33999999999992</v>
      </c>
    </row>
    <row r="51" spans="1:29" ht="79.8" x14ac:dyDescent="0.25">
      <c r="A51" s="22">
        <v>3</v>
      </c>
      <c r="B51" s="22" t="s">
        <v>697</v>
      </c>
      <c r="C51" s="22" t="s">
        <v>33</v>
      </c>
      <c r="D51" s="24" t="str">
        <f>Source!H35</f>
        <v>100 м3 конструкций</v>
      </c>
      <c r="E51" s="23">
        <f>Source!I35</f>
        <v>4.5138599999999997E-3</v>
      </c>
      <c r="F51" s="26"/>
      <c r="G51" s="25"/>
      <c r="H51" s="23"/>
      <c r="I51" s="26"/>
      <c r="J51" s="23"/>
      <c r="K51" s="26"/>
      <c r="Q51">
        <f>Source!X35</f>
        <v>11.61</v>
      </c>
      <c r="R51">
        <f>Source!X36</f>
        <v>670.46</v>
      </c>
      <c r="S51">
        <f>Source!Y35</f>
        <v>6.15</v>
      </c>
      <c r="T51">
        <f>Source!Y36</f>
        <v>354.95</v>
      </c>
      <c r="U51">
        <f>ROUND((175/100)*ROUND(Source!R35, 2), 2)</f>
        <v>4.57</v>
      </c>
      <c r="V51">
        <f>ROUND((0/100)*ROUND(Source!R36, 2), 2)</f>
        <v>0</v>
      </c>
      <c r="AC51">
        <v>0</v>
      </c>
    </row>
    <row r="52" spans="1:29" ht="39.6" x14ac:dyDescent="0.25">
      <c r="C52" s="27" t="str">
        <f>"Объем: "&amp;Source!I35&amp;"=(1*"&amp;"0,6)*"&amp;"0,13/"&amp;"100+"&amp;"(2,246+"&amp;"0,6)/"&amp;"2*"&amp;"1,4*"&amp;"0,13/"&amp;"100+"&amp;"(1,6*"&amp;"0,55)*"&amp;"0,13/"&amp;"100"</f>
        <v>Объем: 0,00451386=(1*0,6)*0,13/100+(2,246+0,6)/2*1,4*0,13/100+(1,6*0,55)*0,13/100</v>
      </c>
    </row>
    <row r="53" spans="1:29" ht="14.4" x14ac:dyDescent="0.25">
      <c r="A53" s="22"/>
      <c r="B53" s="22"/>
      <c r="C53" s="22" t="s">
        <v>687</v>
      </c>
      <c r="D53" s="24"/>
      <c r="E53" s="23"/>
      <c r="F53" s="26">
        <f>Source!AO35</f>
        <v>1687.95</v>
      </c>
      <c r="G53" s="25" t="str">
        <f>Source!DG35</f>
        <v>*1,1</v>
      </c>
      <c r="H53" s="23">
        <f>Source!AV36</f>
        <v>1.0469999999999999</v>
      </c>
      <c r="I53" s="26">
        <f>Source!S35</f>
        <v>8.77</v>
      </c>
      <c r="J53" s="23">
        <f>IF(Source!BA36&lt;&gt; 0, Source!BA36, 1)</f>
        <v>57.76</v>
      </c>
      <c r="K53" s="26">
        <f>Source!S36</f>
        <v>506.56</v>
      </c>
    </row>
    <row r="54" spans="1:29" ht="14.4" x14ac:dyDescent="0.25">
      <c r="A54" s="22"/>
      <c r="B54" s="22"/>
      <c r="C54" s="22" t="s">
        <v>688</v>
      </c>
      <c r="D54" s="24"/>
      <c r="E54" s="23"/>
      <c r="F54" s="26">
        <f>Source!AM35</f>
        <v>1936.06</v>
      </c>
      <c r="G54" s="25" t="str">
        <f>Source!DE35</f>
        <v>*1,1</v>
      </c>
      <c r="H54" s="23">
        <f>Source!AV36</f>
        <v>1.0469999999999999</v>
      </c>
      <c r="I54" s="26">
        <f>Source!Q35</f>
        <v>10.06</v>
      </c>
      <c r="J54" s="23">
        <f>IF(Source!BB36&lt;&gt; 0, Source!BB36, 1)</f>
        <v>24.2</v>
      </c>
      <c r="K54" s="26">
        <f>Source!Q36</f>
        <v>243.45</v>
      </c>
    </row>
    <row r="55" spans="1:29" ht="14.4" x14ac:dyDescent="0.25">
      <c r="A55" s="22"/>
      <c r="B55" s="22"/>
      <c r="C55" s="22" t="s">
        <v>698</v>
      </c>
      <c r="D55" s="24"/>
      <c r="E55" s="23"/>
      <c r="F55" s="26">
        <f>Source!AN35</f>
        <v>502.11</v>
      </c>
      <c r="G55" s="25" t="str">
        <f>Source!DF35</f>
        <v>*1,1</v>
      </c>
      <c r="H55" s="23">
        <f>Source!AV36</f>
        <v>1.0469999999999999</v>
      </c>
      <c r="I55" s="36">
        <f>Source!R35</f>
        <v>2.61</v>
      </c>
      <c r="J55" s="23">
        <f>IF(Source!BS36&lt;&gt; 0, Source!BS36, 1)</f>
        <v>57.76</v>
      </c>
      <c r="K55" s="36">
        <f>Source!R36</f>
        <v>150.75</v>
      </c>
    </row>
    <row r="56" spans="1:29" ht="14.4" x14ac:dyDescent="0.25">
      <c r="A56" s="22"/>
      <c r="B56" s="22"/>
      <c r="C56" s="22" t="s">
        <v>691</v>
      </c>
      <c r="D56" s="24" t="s">
        <v>692</v>
      </c>
      <c r="E56" s="23">
        <f>Source!BZ36</f>
        <v>102</v>
      </c>
      <c r="F56" s="26"/>
      <c r="G56" s="25"/>
      <c r="H56" s="23"/>
      <c r="I56" s="26">
        <f>SUM(Q51:Q55)</f>
        <v>11.61</v>
      </c>
      <c r="J56" s="23">
        <f>Source!AT36</f>
        <v>102</v>
      </c>
      <c r="K56" s="26">
        <f>SUM(R51:R55)</f>
        <v>670.46</v>
      </c>
    </row>
    <row r="57" spans="1:29" ht="14.4" x14ac:dyDescent="0.25">
      <c r="A57" s="22"/>
      <c r="B57" s="22"/>
      <c r="C57" s="22" t="s">
        <v>693</v>
      </c>
      <c r="D57" s="24" t="s">
        <v>692</v>
      </c>
      <c r="E57" s="23">
        <f>Source!CA36</f>
        <v>54</v>
      </c>
      <c r="F57" s="26"/>
      <c r="G57" s="25"/>
      <c r="H57" s="23"/>
      <c r="I57" s="26">
        <f>SUM(S51:S56)</f>
        <v>6.15</v>
      </c>
      <c r="J57" s="23">
        <f>Source!AU36</f>
        <v>54</v>
      </c>
      <c r="K57" s="26">
        <f>SUM(T51:T56)</f>
        <v>354.95</v>
      </c>
    </row>
    <row r="58" spans="1:29" ht="14.4" x14ac:dyDescent="0.25">
      <c r="A58" s="29"/>
      <c r="B58" s="29"/>
      <c r="C58" s="29" t="s">
        <v>694</v>
      </c>
      <c r="D58" s="30" t="s">
        <v>695</v>
      </c>
      <c r="E58" s="31">
        <f>Source!AQ35</f>
        <v>155</v>
      </c>
      <c r="F58" s="32"/>
      <c r="G58" s="33" t="str">
        <f>Source!DI35</f>
        <v>*1,1</v>
      </c>
      <c r="H58" s="31">
        <f>Source!AV36</f>
        <v>1.0469999999999999</v>
      </c>
      <c r="I58" s="32">
        <f>Source!U35</f>
        <v>0.80578494710999993</v>
      </c>
      <c r="J58" s="31"/>
      <c r="K58" s="32"/>
    </row>
    <row r="59" spans="1:29" ht="13.8" x14ac:dyDescent="0.25">
      <c r="C59" s="34" t="s">
        <v>696</v>
      </c>
      <c r="H59" s="54">
        <f>I53+I54+I56+I57+0</f>
        <v>36.589999999999996</v>
      </c>
      <c r="I59" s="54"/>
      <c r="J59" s="54">
        <f>K53+K54+K56+K57+0</f>
        <v>1775.42</v>
      </c>
      <c r="K59" s="54"/>
      <c r="O59" s="35">
        <f>I53+I54+I56+I57+0</f>
        <v>36.589999999999996</v>
      </c>
      <c r="P59" s="35">
        <f>K53+K54+K56+K57+0</f>
        <v>1775.42</v>
      </c>
    </row>
    <row r="61" spans="1:29" ht="79.8" x14ac:dyDescent="0.25">
      <c r="A61" s="22">
        <v>4</v>
      </c>
      <c r="B61" s="22" t="s">
        <v>699</v>
      </c>
      <c r="C61" s="22" t="s">
        <v>42</v>
      </c>
      <c r="D61" s="24" t="str">
        <f>Source!H37</f>
        <v>1 м3</v>
      </c>
      <c r="E61" s="23">
        <f>Source!I37</f>
        <v>0.59027399999999997</v>
      </c>
      <c r="F61" s="26"/>
      <c r="G61" s="25"/>
      <c r="H61" s="23"/>
      <c r="I61" s="26"/>
      <c r="J61" s="23"/>
      <c r="K61" s="26"/>
      <c r="Q61">
        <f>Source!X37</f>
        <v>20.059999999999999</v>
      </c>
      <c r="R61">
        <f>Source!X38</f>
        <v>1158.8599999999999</v>
      </c>
      <c r="S61">
        <f>Source!Y37</f>
        <v>10.62</v>
      </c>
      <c r="T61">
        <f>Source!Y38</f>
        <v>613.52</v>
      </c>
      <c r="U61">
        <f>ROUND((175/100)*ROUND(Source!R37, 2), 2)</f>
        <v>34.42</v>
      </c>
      <c r="V61">
        <f>ROUND((0/100)*ROUND(Source!R38, 2), 2)</f>
        <v>0</v>
      </c>
      <c r="AC61">
        <v>0</v>
      </c>
    </row>
    <row r="62" spans="1:29" ht="39.6" x14ac:dyDescent="0.25">
      <c r="C62" s="27" t="str">
        <f>"Объем: "&amp;Source!I37&amp;"=(1*"&amp;"0,6)*"&amp;"0,17+"&amp;"(2,246+"&amp;"0,6)/"&amp;"2*"&amp;"1,4*"&amp;"0,17+"&amp;"(1,6*"&amp;"0,55)*"&amp;"0,17"</f>
        <v>Объем: 0,590274=(1*0,6)*0,17+(2,246+0,6)/2*1,4*0,17+(1,6*0,55)*0,17</v>
      </c>
    </row>
    <row r="63" spans="1:29" ht="14.4" x14ac:dyDescent="0.25">
      <c r="A63" s="22"/>
      <c r="B63" s="22"/>
      <c r="C63" s="22" t="s">
        <v>688</v>
      </c>
      <c r="D63" s="24"/>
      <c r="E63" s="23"/>
      <c r="F63" s="26">
        <f>Source!AM37</f>
        <v>586.61</v>
      </c>
      <c r="G63" s="25" t="str">
        <f>Source!DE37</f>
        <v>*1,1</v>
      </c>
      <c r="H63" s="23">
        <f>Source!AV38</f>
        <v>1.0469999999999999</v>
      </c>
      <c r="I63" s="26">
        <f>Source!Q37</f>
        <v>398.79</v>
      </c>
      <c r="J63" s="23">
        <f>IF(Source!BB38&lt;&gt; 0, Source!BB38, 1)</f>
        <v>11.58</v>
      </c>
      <c r="K63" s="26">
        <f>Source!Q38</f>
        <v>4617.99</v>
      </c>
    </row>
    <row r="64" spans="1:29" ht="14.4" x14ac:dyDescent="0.25">
      <c r="A64" s="22"/>
      <c r="B64" s="22"/>
      <c r="C64" s="22" t="s">
        <v>698</v>
      </c>
      <c r="D64" s="24"/>
      <c r="E64" s="23"/>
      <c r="F64" s="26">
        <f>Source!AN37</f>
        <v>28.93</v>
      </c>
      <c r="G64" s="25" t="str">
        <f>Source!DF37</f>
        <v>*1,1</v>
      </c>
      <c r="H64" s="23">
        <f>Source!AV38</f>
        <v>1.0469999999999999</v>
      </c>
      <c r="I64" s="36">
        <f>Source!R37</f>
        <v>19.670000000000002</v>
      </c>
      <c r="J64" s="23">
        <f>IF(Source!BS38&lt;&gt; 0, Source!BS38, 1)</f>
        <v>57.76</v>
      </c>
      <c r="K64" s="36">
        <f>Source!R38</f>
        <v>1136.1400000000001</v>
      </c>
    </row>
    <row r="65" spans="1:29" ht="14.4" x14ac:dyDescent="0.25">
      <c r="A65" s="22"/>
      <c r="B65" s="22"/>
      <c r="C65" s="22" t="s">
        <v>691</v>
      </c>
      <c r="D65" s="24" t="s">
        <v>692</v>
      </c>
      <c r="E65" s="23">
        <f>Source!BZ38</f>
        <v>102</v>
      </c>
      <c r="F65" s="26"/>
      <c r="G65" s="25"/>
      <c r="H65" s="23"/>
      <c r="I65" s="26">
        <f>SUM(Q61:Q64)</f>
        <v>20.059999999999999</v>
      </c>
      <c r="J65" s="23">
        <f>Source!AT38</f>
        <v>102</v>
      </c>
      <c r="K65" s="26">
        <f>SUM(R61:R64)</f>
        <v>1158.8599999999999</v>
      </c>
    </row>
    <row r="66" spans="1:29" ht="14.4" x14ac:dyDescent="0.25">
      <c r="A66" s="29"/>
      <c r="B66" s="29"/>
      <c r="C66" s="29" t="s">
        <v>693</v>
      </c>
      <c r="D66" s="30" t="s">
        <v>692</v>
      </c>
      <c r="E66" s="31">
        <f>Source!CA38</f>
        <v>54</v>
      </c>
      <c r="F66" s="32"/>
      <c r="G66" s="33"/>
      <c r="H66" s="31"/>
      <c r="I66" s="32">
        <f>SUM(S61:S65)</f>
        <v>10.62</v>
      </c>
      <c r="J66" s="31">
        <f>Source!AU38</f>
        <v>54</v>
      </c>
      <c r="K66" s="32">
        <f>SUM(T61:T65)</f>
        <v>613.52</v>
      </c>
    </row>
    <row r="67" spans="1:29" ht="13.8" x14ac:dyDescent="0.25">
      <c r="C67" s="34" t="s">
        <v>696</v>
      </c>
      <c r="H67" s="54">
        <f>I63+I65+I66+0</f>
        <v>429.47</v>
      </c>
      <c r="I67" s="54"/>
      <c r="J67" s="54">
        <f>K63+K65+K66+0</f>
        <v>6390.369999999999</v>
      </c>
      <c r="K67" s="54"/>
      <c r="O67" s="35">
        <f>I63+I65+I66+0</f>
        <v>429.47</v>
      </c>
      <c r="P67" s="35">
        <f>K63+K65+K66+0</f>
        <v>6390.369999999999</v>
      </c>
    </row>
    <row r="69" spans="1:29" ht="79.8" x14ac:dyDescent="0.25">
      <c r="A69" s="22">
        <v>5</v>
      </c>
      <c r="B69" s="22" t="s">
        <v>700</v>
      </c>
      <c r="C69" s="22" t="s">
        <v>47</v>
      </c>
      <c r="D69" s="24" t="str">
        <f>Source!H39</f>
        <v>1 Т</v>
      </c>
      <c r="E69" s="23">
        <f>Source!I39</f>
        <v>2.7152604</v>
      </c>
      <c r="F69" s="26"/>
      <c r="G69" s="25"/>
      <c r="H69" s="23"/>
      <c r="I69" s="26"/>
      <c r="J69" s="23"/>
      <c r="K69" s="26"/>
      <c r="Q69">
        <f>Source!X39</f>
        <v>27.67</v>
      </c>
      <c r="R69">
        <f>Source!X40</f>
        <v>1598.43</v>
      </c>
      <c r="S69">
        <f>Source!Y39</f>
        <v>13.24</v>
      </c>
      <c r="T69">
        <f>Source!Y40</f>
        <v>764.46</v>
      </c>
      <c r="U69">
        <f>ROUND((175/100)*ROUND(Source!R39, 2), 2)</f>
        <v>0</v>
      </c>
      <c r="V69">
        <f>ROUND((0/100)*ROUND(Source!R40, 2), 2)</f>
        <v>0</v>
      </c>
      <c r="AC69">
        <v>0</v>
      </c>
    </row>
    <row r="70" spans="1:29" ht="39.6" x14ac:dyDescent="0.25">
      <c r="C70" s="27" t="str">
        <f>"Объем: "&amp;Source!I39&amp;"=2,4*"&amp;"("&amp;Source!I33&amp;"*"&amp;"100+"&amp;""&amp;Source!I35&amp;"*"&amp;"100)+"&amp;"2,2*"&amp;""&amp;Source!I37&amp;""</f>
        <v>Объем: 2,7152604=2,4*(0,00138888*100+0,00451386*100)+2,2*0,590274</v>
      </c>
    </row>
    <row r="71" spans="1:29" ht="14.4" x14ac:dyDescent="0.25">
      <c r="A71" s="22"/>
      <c r="B71" s="22"/>
      <c r="C71" s="22" t="s">
        <v>687</v>
      </c>
      <c r="D71" s="24"/>
      <c r="E71" s="23"/>
      <c r="F71" s="26">
        <f>Source!AO39</f>
        <v>9.6199999999999992</v>
      </c>
      <c r="G71" s="25" t="str">
        <f>Source!DG39</f>
        <v>*1,1</v>
      </c>
      <c r="H71" s="23">
        <f>Source!AV40</f>
        <v>1.0469999999999999</v>
      </c>
      <c r="I71" s="26">
        <f>Source!S39</f>
        <v>30.08</v>
      </c>
      <c r="J71" s="23">
        <f>IF(Source!BA40&lt;&gt; 0, Source!BA40, 1)</f>
        <v>57.76</v>
      </c>
      <c r="K71" s="26">
        <f>Source!S40</f>
        <v>1737.42</v>
      </c>
    </row>
    <row r="72" spans="1:29" ht="14.4" x14ac:dyDescent="0.25">
      <c r="A72" s="22"/>
      <c r="B72" s="22"/>
      <c r="C72" s="22" t="s">
        <v>691</v>
      </c>
      <c r="D72" s="24" t="s">
        <v>692</v>
      </c>
      <c r="E72" s="23">
        <f>Source!BZ40</f>
        <v>92</v>
      </c>
      <c r="F72" s="26"/>
      <c r="G72" s="25"/>
      <c r="H72" s="23"/>
      <c r="I72" s="26">
        <f>SUM(Q69:Q71)</f>
        <v>27.67</v>
      </c>
      <c r="J72" s="23">
        <f>Source!AT40</f>
        <v>92</v>
      </c>
      <c r="K72" s="26">
        <f>SUM(R69:R71)</f>
        <v>1598.43</v>
      </c>
    </row>
    <row r="73" spans="1:29" ht="14.4" x14ac:dyDescent="0.25">
      <c r="A73" s="22"/>
      <c r="B73" s="22"/>
      <c r="C73" s="22" t="s">
        <v>693</v>
      </c>
      <c r="D73" s="24" t="s">
        <v>692</v>
      </c>
      <c r="E73" s="23">
        <f>Source!CA40</f>
        <v>44</v>
      </c>
      <c r="F73" s="26"/>
      <c r="G73" s="25"/>
      <c r="H73" s="23"/>
      <c r="I73" s="26">
        <f>SUM(S69:S72)</f>
        <v>13.24</v>
      </c>
      <c r="J73" s="23">
        <f>Source!AU40</f>
        <v>44</v>
      </c>
      <c r="K73" s="26">
        <f>SUM(T69:T72)</f>
        <v>764.46</v>
      </c>
    </row>
    <row r="74" spans="1:29" ht="14.4" x14ac:dyDescent="0.25">
      <c r="A74" s="29"/>
      <c r="B74" s="29"/>
      <c r="C74" s="29" t="s">
        <v>694</v>
      </c>
      <c r="D74" s="30" t="s">
        <v>695</v>
      </c>
      <c r="E74" s="31">
        <f>Source!AQ39</f>
        <v>1.02</v>
      </c>
      <c r="F74" s="32"/>
      <c r="G74" s="33" t="str">
        <f>Source!DI39</f>
        <v>*1,1</v>
      </c>
      <c r="H74" s="31">
        <f>Source!AV40</f>
        <v>1.0469999999999999</v>
      </c>
      <c r="I74" s="32">
        <f>Source!U39</f>
        <v>3.1897087107336</v>
      </c>
      <c r="J74" s="31"/>
      <c r="K74" s="32"/>
    </row>
    <row r="75" spans="1:29" ht="13.8" x14ac:dyDescent="0.25">
      <c r="C75" s="34" t="s">
        <v>696</v>
      </c>
      <c r="H75" s="54">
        <f>I71+I72+I73+0</f>
        <v>70.989999999999995</v>
      </c>
      <c r="I75" s="54"/>
      <c r="J75" s="54">
        <f>K71+K72+K73+0</f>
        <v>4100.3100000000004</v>
      </c>
      <c r="K75" s="54"/>
      <c r="O75" s="35">
        <f>I71+I72+I73+0</f>
        <v>70.989999999999995</v>
      </c>
      <c r="P75" s="35">
        <f>K71+K72+K73+0</f>
        <v>4100.3100000000004</v>
      </c>
    </row>
    <row r="77" spans="1:29" ht="79.8" x14ac:dyDescent="0.25">
      <c r="A77" s="22">
        <v>6</v>
      </c>
      <c r="B77" s="22" t="s">
        <v>701</v>
      </c>
      <c r="C77" s="22" t="s">
        <v>69</v>
      </c>
      <c r="D77" s="24" t="str">
        <f>Source!H68</f>
        <v>100 м3 грунта</v>
      </c>
      <c r="E77" s="23">
        <f>Source!I68</f>
        <v>8.7170000000000008E-3</v>
      </c>
      <c r="F77" s="26"/>
      <c r="G77" s="25"/>
      <c r="H77" s="23"/>
      <c r="I77" s="26"/>
      <c r="J77" s="23"/>
      <c r="K77" s="26"/>
      <c r="Q77">
        <f>Source!X68</f>
        <v>21.75</v>
      </c>
      <c r="R77">
        <f>Source!X69</f>
        <v>1256.3699999999999</v>
      </c>
      <c r="S77">
        <f>Source!Y68</f>
        <v>9.7799999999999994</v>
      </c>
      <c r="T77">
        <f>Source!Y69</f>
        <v>564.66</v>
      </c>
      <c r="U77">
        <f>ROUND((175/100)*ROUND(Source!R68, 2), 2)</f>
        <v>0</v>
      </c>
      <c r="V77">
        <f>ROUND((0/100)*ROUND(Source!R69, 2), 2)</f>
        <v>0</v>
      </c>
      <c r="AC77">
        <v>0</v>
      </c>
    </row>
    <row r="78" spans="1:29" ht="39.6" x14ac:dyDescent="0.25">
      <c r="C78" s="27" t="str">
        <f>"Объем: "&amp;Source!I68&amp;"=(1*"&amp;"0,46*"&amp;"0,4+"&amp;"(1,9+"&amp;"0,4)/"&amp;"2*"&amp;"1,3*"&amp;"0,46)/"&amp;"100"</f>
        <v>Объем: 0,008717=(1*0,46*0,4+(1,9+0,4)/2*1,3*0,46)/100</v>
      </c>
    </row>
    <row r="79" spans="1:29" ht="14.4" x14ac:dyDescent="0.25">
      <c r="A79" s="22"/>
      <c r="B79" s="22"/>
      <c r="C79" s="22" t="s">
        <v>687</v>
      </c>
      <c r="D79" s="24"/>
      <c r="E79" s="23"/>
      <c r="F79" s="26">
        <f>Source!AO68</f>
        <v>2042.62</v>
      </c>
      <c r="G79" s="25" t="str">
        <f>Source!DG68</f>
        <v>*1,1</v>
      </c>
      <c r="H79" s="23">
        <f>Source!AV69</f>
        <v>1.248</v>
      </c>
      <c r="I79" s="26">
        <f>Source!S68</f>
        <v>24.44</v>
      </c>
      <c r="J79" s="23">
        <f>IF(Source!BA69&lt;&gt; 0, Source!BA69, 1)</f>
        <v>57.76</v>
      </c>
      <c r="K79" s="26">
        <f>Source!S69</f>
        <v>1411.65</v>
      </c>
    </row>
    <row r="80" spans="1:29" ht="14.4" x14ac:dyDescent="0.25">
      <c r="A80" s="22"/>
      <c r="B80" s="22"/>
      <c r="C80" s="22" t="s">
        <v>691</v>
      </c>
      <c r="D80" s="24" t="s">
        <v>692</v>
      </c>
      <c r="E80" s="23">
        <f>Source!BZ69</f>
        <v>89</v>
      </c>
      <c r="F80" s="26"/>
      <c r="G80" s="25"/>
      <c r="H80" s="23"/>
      <c r="I80" s="26">
        <f>SUM(Q77:Q79)</f>
        <v>21.75</v>
      </c>
      <c r="J80" s="23">
        <f>Source!AT69</f>
        <v>89</v>
      </c>
      <c r="K80" s="26">
        <f>SUM(R77:R79)</f>
        <v>1256.3699999999999</v>
      </c>
    </row>
    <row r="81" spans="1:29" ht="14.4" x14ac:dyDescent="0.25">
      <c r="A81" s="22"/>
      <c r="B81" s="22"/>
      <c r="C81" s="22" t="s">
        <v>693</v>
      </c>
      <c r="D81" s="24" t="s">
        <v>692</v>
      </c>
      <c r="E81" s="23">
        <f>Source!CA69</f>
        <v>40</v>
      </c>
      <c r="F81" s="26"/>
      <c r="G81" s="25"/>
      <c r="H81" s="23"/>
      <c r="I81" s="26">
        <f>SUM(S77:S80)</f>
        <v>9.7799999999999994</v>
      </c>
      <c r="J81" s="23">
        <f>Source!AU69</f>
        <v>40</v>
      </c>
      <c r="K81" s="26">
        <f>SUM(T77:T80)</f>
        <v>564.66</v>
      </c>
    </row>
    <row r="82" spans="1:29" ht="14.4" x14ac:dyDescent="0.25">
      <c r="A82" s="29"/>
      <c r="B82" s="29"/>
      <c r="C82" s="29" t="s">
        <v>694</v>
      </c>
      <c r="D82" s="30" t="s">
        <v>695</v>
      </c>
      <c r="E82" s="31">
        <f>Source!AQ68</f>
        <v>192.7</v>
      </c>
      <c r="F82" s="32"/>
      <c r="G82" s="33" t="str">
        <f>Source!DI68</f>
        <v>*1,1</v>
      </c>
      <c r="H82" s="31">
        <f>Source!AV69</f>
        <v>1.248</v>
      </c>
      <c r="I82" s="32">
        <f>Source!U68</f>
        <v>2.3059826275200002</v>
      </c>
      <c r="J82" s="31"/>
      <c r="K82" s="32"/>
    </row>
    <row r="83" spans="1:29" ht="13.8" x14ac:dyDescent="0.25">
      <c r="C83" s="34" t="s">
        <v>696</v>
      </c>
      <c r="H83" s="54">
        <f>I79+I80+I81+0</f>
        <v>55.97</v>
      </c>
      <c r="I83" s="54"/>
      <c r="J83" s="54">
        <f>K79+K80+K81+0</f>
        <v>3232.68</v>
      </c>
      <c r="K83" s="54"/>
      <c r="O83" s="35">
        <f>I79+I80+I81+0</f>
        <v>55.97</v>
      </c>
      <c r="P83" s="35">
        <f>K79+K80+K81+0</f>
        <v>3232.68</v>
      </c>
    </row>
    <row r="85" spans="1:29" ht="79.8" x14ac:dyDescent="0.25">
      <c r="A85" s="22">
        <v>7</v>
      </c>
      <c r="B85" s="22" t="s">
        <v>702</v>
      </c>
      <c r="C85" s="22" t="s">
        <v>78</v>
      </c>
      <c r="D85" s="24" t="str">
        <f>Source!H72</f>
        <v>100 м3 грунта</v>
      </c>
      <c r="E85" s="23">
        <f>Source!I72</f>
        <v>2.0845E-3</v>
      </c>
      <c r="F85" s="26"/>
      <c r="G85" s="25"/>
      <c r="H85" s="23"/>
      <c r="I85" s="26"/>
      <c r="J85" s="23"/>
      <c r="K85" s="26"/>
      <c r="Q85">
        <f>Source!X72</f>
        <v>2.68</v>
      </c>
      <c r="R85">
        <f>Source!X73</f>
        <v>154.74</v>
      </c>
      <c r="S85">
        <f>Source!Y72</f>
        <v>1.2</v>
      </c>
      <c r="T85">
        <f>Source!Y73</f>
        <v>69.540000000000006</v>
      </c>
      <c r="U85">
        <f>ROUND((175/100)*ROUND(Source!R72, 2), 2)</f>
        <v>0</v>
      </c>
      <c r="V85">
        <f>ROUND((0/100)*ROUND(Source!R73, 2), 2)</f>
        <v>0</v>
      </c>
      <c r="AC85">
        <v>0</v>
      </c>
    </row>
    <row r="86" spans="1:29" ht="26.4" x14ac:dyDescent="0.25">
      <c r="C86" s="27" t="str">
        <f>"Объем: "&amp;Source!I72&amp;"=(0,11*"&amp;"(1*"&amp;"0,4+"&amp;"(1,9+"&amp;"0,4)/"&amp;"2*"&amp;"1,3))/"&amp;"100"</f>
        <v>Объем: 0,0020845=(0,11*(1*0,4+(1,9+0,4)/2*1,3))/100</v>
      </c>
    </row>
    <row r="87" spans="1:29" ht="14.4" x14ac:dyDescent="0.25">
      <c r="A87" s="22"/>
      <c r="B87" s="22"/>
      <c r="C87" s="22" t="s">
        <v>687</v>
      </c>
      <c r="D87" s="24"/>
      <c r="E87" s="23"/>
      <c r="F87" s="26">
        <f>Source!AO72</f>
        <v>1051.1300000000001</v>
      </c>
      <c r="G87" s="25" t="str">
        <f>Source!DG72</f>
        <v>*1,1</v>
      </c>
      <c r="H87" s="23">
        <f>Source!AV73</f>
        <v>1.248</v>
      </c>
      <c r="I87" s="26">
        <f>Source!S72</f>
        <v>3.01</v>
      </c>
      <c r="J87" s="23">
        <f>IF(Source!BA73&lt;&gt; 0, Source!BA73, 1)</f>
        <v>57.76</v>
      </c>
      <c r="K87" s="26">
        <f>Source!S73</f>
        <v>173.86</v>
      </c>
    </row>
    <row r="88" spans="1:29" ht="14.4" x14ac:dyDescent="0.25">
      <c r="A88" s="22"/>
      <c r="B88" s="22"/>
      <c r="C88" s="22" t="s">
        <v>691</v>
      </c>
      <c r="D88" s="24" t="s">
        <v>692</v>
      </c>
      <c r="E88" s="23">
        <f>Source!BZ73</f>
        <v>89</v>
      </c>
      <c r="F88" s="26"/>
      <c r="G88" s="25"/>
      <c r="H88" s="23"/>
      <c r="I88" s="26">
        <f>SUM(Q85:Q87)</f>
        <v>2.68</v>
      </c>
      <c r="J88" s="23">
        <f>Source!AT73</f>
        <v>89</v>
      </c>
      <c r="K88" s="26">
        <f>SUM(R85:R87)</f>
        <v>154.74</v>
      </c>
    </row>
    <row r="89" spans="1:29" ht="14.4" x14ac:dyDescent="0.25">
      <c r="A89" s="22"/>
      <c r="B89" s="22"/>
      <c r="C89" s="22" t="s">
        <v>693</v>
      </c>
      <c r="D89" s="24" t="s">
        <v>692</v>
      </c>
      <c r="E89" s="23">
        <f>Source!CA73</f>
        <v>40</v>
      </c>
      <c r="F89" s="26"/>
      <c r="G89" s="25"/>
      <c r="H89" s="23"/>
      <c r="I89" s="26">
        <f>SUM(S85:S88)</f>
        <v>1.2</v>
      </c>
      <c r="J89" s="23">
        <f>Source!AU73</f>
        <v>40</v>
      </c>
      <c r="K89" s="26">
        <f>SUM(T85:T88)</f>
        <v>69.540000000000006</v>
      </c>
    </row>
    <row r="90" spans="1:29" ht="14.4" x14ac:dyDescent="0.25">
      <c r="A90" s="29"/>
      <c r="B90" s="29"/>
      <c r="C90" s="29" t="s">
        <v>694</v>
      </c>
      <c r="D90" s="30" t="s">
        <v>695</v>
      </c>
      <c r="E90" s="31">
        <f>Source!AQ72</f>
        <v>107.04</v>
      </c>
      <c r="F90" s="32"/>
      <c r="G90" s="33" t="str">
        <f>Source!DI72</f>
        <v>*1,1</v>
      </c>
      <c r="H90" s="31">
        <f>Source!AV73</f>
        <v>1.248</v>
      </c>
      <c r="I90" s="32">
        <f>Source!U72</f>
        <v>0.30630583526400001</v>
      </c>
      <c r="J90" s="31"/>
      <c r="K90" s="32"/>
    </row>
    <row r="91" spans="1:29" ht="13.8" x14ac:dyDescent="0.25">
      <c r="C91" s="34" t="s">
        <v>696</v>
      </c>
      <c r="H91" s="54">
        <f>I87+I88+I89+0</f>
        <v>6.89</v>
      </c>
      <c r="I91" s="54"/>
      <c r="J91" s="54">
        <f>K87+K88+K89+0</f>
        <v>398.14000000000004</v>
      </c>
      <c r="K91" s="54"/>
      <c r="O91" s="35">
        <f>I87+I88+I89+0</f>
        <v>6.89</v>
      </c>
      <c r="P91" s="35">
        <f>K87+K88+K89+0</f>
        <v>398.14000000000004</v>
      </c>
    </row>
    <row r="93" spans="1:29" ht="100.8" x14ac:dyDescent="0.25">
      <c r="A93" s="22">
        <v>8</v>
      </c>
      <c r="B93" s="22" t="s">
        <v>703</v>
      </c>
      <c r="C93" s="22" t="s">
        <v>81</v>
      </c>
      <c r="D93" s="24" t="str">
        <f>Source!H74</f>
        <v>100 м3 материала основания (в плотном теле)</v>
      </c>
      <c r="E93" s="23">
        <f>Source!I74</f>
        <v>6.6325000000000004E-3</v>
      </c>
      <c r="F93" s="26"/>
      <c r="G93" s="25"/>
      <c r="H93" s="23"/>
      <c r="I93" s="26"/>
      <c r="J93" s="23"/>
      <c r="K93" s="26"/>
      <c r="Q93">
        <f>Source!X74</f>
        <v>2.5299999999999998</v>
      </c>
      <c r="R93">
        <f>Source!X75</f>
        <v>146.27000000000001</v>
      </c>
      <c r="S93">
        <f>Source!Y74</f>
        <v>1.04</v>
      </c>
      <c r="T93">
        <f>Source!Y75</f>
        <v>60.04</v>
      </c>
      <c r="U93">
        <f>ROUND((175/100)*ROUND(Source!R74, 2), 2)</f>
        <v>1.28</v>
      </c>
      <c r="V93">
        <f>ROUND((0/100)*ROUND(Source!R75, 2), 2)</f>
        <v>0</v>
      </c>
      <c r="AC93">
        <v>0</v>
      </c>
    </row>
    <row r="94" spans="1:29" ht="26.4" x14ac:dyDescent="0.25">
      <c r="C94" s="27" t="str">
        <f>"Объем: "&amp;Source!I74&amp;"=(0,35*"&amp;"(1*"&amp;"0,4+"&amp;"(1,9+"&amp;"0,4)/"&amp;"2*"&amp;"1,3))/"&amp;"100"</f>
        <v>Объем: 0,0066325=(0,35*(1*0,4+(1,9+0,4)/2*1,3))/100</v>
      </c>
    </row>
    <row r="95" spans="1:29" ht="14.4" x14ac:dyDescent="0.25">
      <c r="A95" s="22"/>
      <c r="B95" s="22"/>
      <c r="C95" s="22" t="s">
        <v>687</v>
      </c>
      <c r="D95" s="24"/>
      <c r="E95" s="23"/>
      <c r="F95" s="26">
        <f>Source!AO74</f>
        <v>151.49</v>
      </c>
      <c r="G95" s="25" t="str">
        <f>Source!DG74</f>
        <v>*1,1</v>
      </c>
      <c r="H95" s="23">
        <f>Source!AV75</f>
        <v>1.0469999999999999</v>
      </c>
      <c r="I95" s="26">
        <f>Source!S74</f>
        <v>1.1599999999999999</v>
      </c>
      <c r="J95" s="23">
        <f>IF(Source!BA75&lt;&gt; 0, Source!BA75, 1)</f>
        <v>57.76</v>
      </c>
      <c r="K95" s="26">
        <f>Source!S75</f>
        <v>67</v>
      </c>
    </row>
    <row r="96" spans="1:29" ht="14.4" x14ac:dyDescent="0.25">
      <c r="A96" s="22"/>
      <c r="B96" s="22"/>
      <c r="C96" s="22" t="s">
        <v>688</v>
      </c>
      <c r="D96" s="24"/>
      <c r="E96" s="23"/>
      <c r="F96" s="26">
        <f>Source!AM74</f>
        <v>1192.07</v>
      </c>
      <c r="G96" s="25" t="str">
        <f>Source!DE74</f>
        <v>*1,1</v>
      </c>
      <c r="H96" s="23">
        <f>Source!AV75</f>
        <v>1.0469999999999999</v>
      </c>
      <c r="I96" s="26">
        <f>Source!Q74</f>
        <v>9.11</v>
      </c>
      <c r="J96" s="23">
        <f>IF(Source!BB75&lt;&gt; 0, Source!BB75, 1)</f>
        <v>15.5</v>
      </c>
      <c r="K96" s="26">
        <f>Source!Q75</f>
        <v>141.21</v>
      </c>
    </row>
    <row r="97" spans="1:29" ht="14.4" x14ac:dyDescent="0.25">
      <c r="A97" s="22"/>
      <c r="B97" s="22"/>
      <c r="C97" s="22" t="s">
        <v>698</v>
      </c>
      <c r="D97" s="24"/>
      <c r="E97" s="23"/>
      <c r="F97" s="26">
        <f>Source!AN74</f>
        <v>94.92</v>
      </c>
      <c r="G97" s="25" t="str">
        <f>Source!DF74</f>
        <v>*1,1</v>
      </c>
      <c r="H97" s="23">
        <f>Source!AV75</f>
        <v>1.0469999999999999</v>
      </c>
      <c r="I97" s="36">
        <f>Source!R74</f>
        <v>0.73</v>
      </c>
      <c r="J97" s="23">
        <f>IF(Source!BS75&lt;&gt; 0, Source!BS75, 1)</f>
        <v>57.76</v>
      </c>
      <c r="K97" s="36">
        <f>Source!R75</f>
        <v>42.16</v>
      </c>
    </row>
    <row r="98" spans="1:29" ht="14.4" x14ac:dyDescent="0.25">
      <c r="A98" s="22"/>
      <c r="B98" s="22"/>
      <c r="C98" s="22" t="s">
        <v>689</v>
      </c>
      <c r="D98" s="24"/>
      <c r="E98" s="23"/>
      <c r="F98" s="26">
        <f>Source!AL74</f>
        <v>35.35</v>
      </c>
      <c r="G98" s="25" t="str">
        <f>Source!DD74</f>
        <v>*1</v>
      </c>
      <c r="H98" s="23">
        <f>Source!AW75</f>
        <v>1.002</v>
      </c>
      <c r="I98" s="26">
        <f>Source!P74</f>
        <v>0.23</v>
      </c>
      <c r="J98" s="23">
        <f>IF(Source!BC75&lt;&gt; 0, Source!BC75, 1)</f>
        <v>7.75</v>
      </c>
      <c r="K98" s="26">
        <f>Source!P75</f>
        <v>1.78</v>
      </c>
    </row>
    <row r="99" spans="1:29" ht="14.4" x14ac:dyDescent="0.25">
      <c r="A99" s="22"/>
      <c r="B99" s="22"/>
      <c r="C99" s="22" t="s">
        <v>691</v>
      </c>
      <c r="D99" s="24" t="s">
        <v>692</v>
      </c>
      <c r="E99" s="23">
        <f>Source!BZ75</f>
        <v>134</v>
      </c>
      <c r="F99" s="26"/>
      <c r="G99" s="25"/>
      <c r="H99" s="23"/>
      <c r="I99" s="26">
        <f>SUM(Q93:Q98)</f>
        <v>2.5299999999999998</v>
      </c>
      <c r="J99" s="23">
        <f>Source!AT75</f>
        <v>134</v>
      </c>
      <c r="K99" s="26">
        <f>SUM(R93:R98)</f>
        <v>146.27000000000001</v>
      </c>
    </row>
    <row r="100" spans="1:29" ht="14.4" x14ac:dyDescent="0.25">
      <c r="A100" s="22"/>
      <c r="B100" s="22"/>
      <c r="C100" s="22" t="s">
        <v>693</v>
      </c>
      <c r="D100" s="24" t="s">
        <v>692</v>
      </c>
      <c r="E100" s="23">
        <f>Source!CA75</f>
        <v>55</v>
      </c>
      <c r="F100" s="26"/>
      <c r="G100" s="25"/>
      <c r="H100" s="23"/>
      <c r="I100" s="26">
        <f>SUM(S93:S99)</f>
        <v>1.04</v>
      </c>
      <c r="J100" s="23">
        <f>Source!AU75</f>
        <v>55</v>
      </c>
      <c r="K100" s="26">
        <f>SUM(T93:T99)</f>
        <v>60.04</v>
      </c>
    </row>
    <row r="101" spans="1:29" ht="14.4" x14ac:dyDescent="0.25">
      <c r="A101" s="29"/>
      <c r="B101" s="29"/>
      <c r="C101" s="29" t="s">
        <v>694</v>
      </c>
      <c r="D101" s="30" t="s">
        <v>695</v>
      </c>
      <c r="E101" s="31">
        <f>Source!AQ74</f>
        <v>14.4</v>
      </c>
      <c r="F101" s="32"/>
      <c r="G101" s="33" t="str">
        <f>Source!DI74</f>
        <v>*1,1</v>
      </c>
      <c r="H101" s="31">
        <f>Source!AV75</f>
        <v>1.0469999999999999</v>
      </c>
      <c r="I101" s="32">
        <f>Source!U74</f>
        <v>0.1099965636</v>
      </c>
      <c r="J101" s="31"/>
      <c r="K101" s="32"/>
    </row>
    <row r="102" spans="1:29" ht="13.8" x14ac:dyDescent="0.25">
      <c r="C102" s="34" t="s">
        <v>696</v>
      </c>
      <c r="H102" s="54">
        <f>I95+I96+I98+I99+I100+0</f>
        <v>14.07</v>
      </c>
      <c r="I102" s="54"/>
      <c r="J102" s="54">
        <f>K95+K96+K98+K99+K100+0</f>
        <v>416.3</v>
      </c>
      <c r="K102" s="54"/>
      <c r="O102" s="35">
        <f>I95+I96+I98+I99+I100+0</f>
        <v>14.07</v>
      </c>
      <c r="P102" s="35">
        <f>K95+K96+K98+K99+K100+0</f>
        <v>416.3</v>
      </c>
    </row>
    <row r="104" spans="1:29" ht="55.2" x14ac:dyDescent="0.25">
      <c r="A104" s="22">
        <v>9</v>
      </c>
      <c r="B104" s="22" t="str">
        <f>Source!F76</f>
        <v>цена поставщика ООО "ГИГАНТ"</v>
      </c>
      <c r="C104" s="22" t="s">
        <v>704</v>
      </c>
      <c r="D104" s="24" t="str">
        <f>Source!H76</f>
        <v>м3</v>
      </c>
      <c r="E104" s="23">
        <f>Source!I76</f>
        <v>0.95887</v>
      </c>
      <c r="F104" s="26">
        <f>Source!AL76</f>
        <v>120.93</v>
      </c>
      <c r="G104" s="25" t="str">
        <f>Source!DD76</f>
        <v/>
      </c>
      <c r="H104" s="23">
        <f>Source!AW77</f>
        <v>1</v>
      </c>
      <c r="I104" s="26">
        <f>Source!P76</f>
        <v>115.96</v>
      </c>
      <c r="J104" s="23">
        <f>IF(Source!BC77&lt;&gt; 0, Source!BC77, 1)</f>
        <v>9.65</v>
      </c>
      <c r="K104" s="26">
        <f>Source!P77</f>
        <v>1271.48</v>
      </c>
      <c r="Q104">
        <f>Source!X76</f>
        <v>0</v>
      </c>
      <c r="R104">
        <f>Source!X77</f>
        <v>0</v>
      </c>
      <c r="S104">
        <f>Source!Y76</f>
        <v>0</v>
      </c>
      <c r="T104">
        <f>Source!Y77</f>
        <v>0</v>
      </c>
      <c r="U104">
        <f>ROUND((175/100)*ROUND(Source!R76, 2), 2)</f>
        <v>0</v>
      </c>
      <c r="V104">
        <f>ROUND((0/100)*ROUND(Source!R77, 2), 2)</f>
        <v>0</v>
      </c>
      <c r="AC104">
        <v>3</v>
      </c>
    </row>
    <row r="105" spans="1:29" ht="26.4" x14ac:dyDescent="0.25">
      <c r="A105" s="37"/>
      <c r="B105" s="37"/>
      <c r="C105" s="38" t="str">
        <f>"Объем: "&amp;Source!I76&amp;"=1,1*"&amp;"("&amp;Source!I72&amp;"*"&amp;"100+"&amp;""&amp;Source!I74&amp;"*"&amp;"100)"</f>
        <v>Объем: 0,95887=1,1*(0,0020845*100+0,0066325*100)</v>
      </c>
      <c r="D105" s="37"/>
      <c r="E105" s="37"/>
      <c r="F105" s="37"/>
      <c r="G105" s="37"/>
      <c r="H105" s="37"/>
      <c r="I105" s="37"/>
      <c r="J105" s="37"/>
      <c r="K105" s="37"/>
    </row>
    <row r="106" spans="1:29" ht="13.8" x14ac:dyDescent="0.25">
      <c r="C106" s="34" t="s">
        <v>696</v>
      </c>
      <c r="H106" s="54">
        <f>I104+0</f>
        <v>115.96</v>
      </c>
      <c r="I106" s="54"/>
      <c r="J106" s="54">
        <f>K104+0</f>
        <v>1271.48</v>
      </c>
      <c r="K106" s="54"/>
      <c r="O106" s="35">
        <f>I104+0</f>
        <v>115.96</v>
      </c>
      <c r="P106" s="35">
        <f>K104+0</f>
        <v>1271.48</v>
      </c>
    </row>
    <row r="108" spans="1:29" ht="79.8" x14ac:dyDescent="0.25">
      <c r="A108" s="22">
        <v>10</v>
      </c>
      <c r="B108" s="22" t="s">
        <v>705</v>
      </c>
      <c r="C108" s="22" t="s">
        <v>100</v>
      </c>
      <c r="D108" s="24" t="str">
        <f>Source!H80</f>
        <v>100 м3 грунта</v>
      </c>
      <c r="E108" s="23">
        <f>Source!I80</f>
        <v>8.7170000000000008E-3</v>
      </c>
      <c r="F108" s="26"/>
      <c r="G108" s="25"/>
      <c r="H108" s="23"/>
      <c r="I108" s="26"/>
      <c r="J108" s="23"/>
      <c r="K108" s="26"/>
      <c r="Q108">
        <f>Source!X80</f>
        <v>8.2799999999999994</v>
      </c>
      <c r="R108">
        <f>Source!X81</f>
        <v>478.4</v>
      </c>
      <c r="S108">
        <f>Source!Y80</f>
        <v>3.81</v>
      </c>
      <c r="T108">
        <f>Source!Y81</f>
        <v>219.95</v>
      </c>
      <c r="U108">
        <f>ROUND((175/100)*ROUND(Source!R80, 2), 2)</f>
        <v>0</v>
      </c>
      <c r="V108">
        <f>ROUND((0/100)*ROUND(Source!R81, 2), 2)</f>
        <v>0</v>
      </c>
      <c r="AC108">
        <v>0</v>
      </c>
    </row>
    <row r="109" spans="1:29" ht="14.4" x14ac:dyDescent="0.25">
      <c r="A109" s="22"/>
      <c r="B109" s="22"/>
      <c r="C109" s="22" t="s">
        <v>687</v>
      </c>
      <c r="D109" s="24"/>
      <c r="E109" s="23"/>
      <c r="F109" s="26">
        <f>Source!AO80</f>
        <v>795.14</v>
      </c>
      <c r="G109" s="25" t="str">
        <f>Source!DG80</f>
        <v>*1,1</v>
      </c>
      <c r="H109" s="23">
        <f>Source!AV81</f>
        <v>1.248</v>
      </c>
      <c r="I109" s="26">
        <f>Source!S80</f>
        <v>9.52</v>
      </c>
      <c r="J109" s="23">
        <f>IF(Source!BA81&lt;&gt; 0, Source!BA81, 1)</f>
        <v>57.76</v>
      </c>
      <c r="K109" s="26">
        <f>Source!S81</f>
        <v>549.88</v>
      </c>
    </row>
    <row r="110" spans="1:29" ht="14.4" x14ac:dyDescent="0.25">
      <c r="A110" s="22"/>
      <c r="B110" s="22"/>
      <c r="C110" s="22" t="s">
        <v>691</v>
      </c>
      <c r="D110" s="24" t="s">
        <v>692</v>
      </c>
      <c r="E110" s="23">
        <f>Source!BZ81</f>
        <v>87</v>
      </c>
      <c r="F110" s="26"/>
      <c r="G110" s="25"/>
      <c r="H110" s="23"/>
      <c r="I110" s="26">
        <f>SUM(Q108:Q109)</f>
        <v>8.2799999999999994</v>
      </c>
      <c r="J110" s="23">
        <f>Source!AT81</f>
        <v>87</v>
      </c>
      <c r="K110" s="26">
        <f>SUM(R108:R109)</f>
        <v>478.4</v>
      </c>
    </row>
    <row r="111" spans="1:29" ht="14.4" x14ac:dyDescent="0.25">
      <c r="A111" s="22"/>
      <c r="B111" s="22"/>
      <c r="C111" s="22" t="s">
        <v>693</v>
      </c>
      <c r="D111" s="24" t="s">
        <v>692</v>
      </c>
      <c r="E111" s="23">
        <f>Source!CA81</f>
        <v>40</v>
      </c>
      <c r="F111" s="26"/>
      <c r="G111" s="25"/>
      <c r="H111" s="23"/>
      <c r="I111" s="26">
        <f>SUM(S108:S110)</f>
        <v>3.81</v>
      </c>
      <c r="J111" s="23">
        <f>Source!AU81</f>
        <v>40</v>
      </c>
      <c r="K111" s="26">
        <f>SUM(T108:T110)</f>
        <v>219.95</v>
      </c>
    </row>
    <row r="112" spans="1:29" ht="14.4" x14ac:dyDescent="0.25">
      <c r="A112" s="29"/>
      <c r="B112" s="29"/>
      <c r="C112" s="29" t="s">
        <v>694</v>
      </c>
      <c r="D112" s="30" t="s">
        <v>695</v>
      </c>
      <c r="E112" s="31">
        <f>Source!AQ80</f>
        <v>83</v>
      </c>
      <c r="F112" s="32"/>
      <c r="G112" s="33" t="str">
        <f>Source!DI80</f>
        <v>*1,1</v>
      </c>
      <c r="H112" s="31">
        <f>Source!AV81</f>
        <v>1.248</v>
      </c>
      <c r="I112" s="32">
        <f>Source!U80</f>
        <v>0.99323590080000024</v>
      </c>
      <c r="J112" s="31"/>
      <c r="K112" s="32"/>
    </row>
    <row r="113" spans="1:29" ht="13.8" x14ac:dyDescent="0.25">
      <c r="C113" s="34" t="s">
        <v>696</v>
      </c>
      <c r="H113" s="54">
        <f>I109+I110+I111+0</f>
        <v>21.609999999999996</v>
      </c>
      <c r="I113" s="54"/>
      <c r="J113" s="54">
        <f>K109+K110+K111+0</f>
        <v>1248.23</v>
      </c>
      <c r="K113" s="54"/>
      <c r="O113" s="35">
        <f>I109+I110+I111+0</f>
        <v>21.609999999999996</v>
      </c>
      <c r="P113" s="35">
        <f>K109+K110+K111+0</f>
        <v>1248.23</v>
      </c>
    </row>
    <row r="115" spans="1:29" ht="79.8" x14ac:dyDescent="0.25">
      <c r="A115" s="22">
        <v>11</v>
      </c>
      <c r="B115" s="22" t="s">
        <v>701</v>
      </c>
      <c r="C115" s="22" t="s">
        <v>106</v>
      </c>
      <c r="D115" s="24" t="str">
        <f>Source!H83</f>
        <v>100 м3 грунта</v>
      </c>
      <c r="E115" s="23">
        <f>Source!I83</f>
        <v>4.9280000000000001E-3</v>
      </c>
      <c r="F115" s="26"/>
      <c r="G115" s="25"/>
      <c r="H115" s="23"/>
      <c r="I115" s="26"/>
      <c r="J115" s="23"/>
      <c r="K115" s="26"/>
      <c r="Q115">
        <f>Source!X83</f>
        <v>12.3</v>
      </c>
      <c r="R115">
        <f>Source!X84</f>
        <v>710.43</v>
      </c>
      <c r="S115">
        <f>Source!Y83</f>
        <v>5.53</v>
      </c>
      <c r="T115">
        <f>Source!Y84</f>
        <v>319.3</v>
      </c>
      <c r="U115">
        <f>ROUND((175/100)*ROUND(Source!R83, 2), 2)</f>
        <v>0</v>
      </c>
      <c r="V115">
        <f>ROUND((0/100)*ROUND(Source!R84, 2), 2)</f>
        <v>0</v>
      </c>
      <c r="AC115">
        <v>0</v>
      </c>
    </row>
    <row r="116" spans="1:29" x14ac:dyDescent="0.25">
      <c r="C116" s="27" t="str">
        <f>"Объем: "&amp;Source!I83&amp;"=(1,6*"&amp;"0,55*"&amp;"0,56)/"&amp;"100"</f>
        <v>Объем: 0,004928=(1,6*0,55*0,56)/100</v>
      </c>
    </row>
    <row r="117" spans="1:29" ht="14.4" x14ac:dyDescent="0.25">
      <c r="A117" s="22"/>
      <c r="B117" s="22"/>
      <c r="C117" s="22" t="s">
        <v>687</v>
      </c>
      <c r="D117" s="24"/>
      <c r="E117" s="23"/>
      <c r="F117" s="26">
        <f>Source!AO83</f>
        <v>2042.62</v>
      </c>
      <c r="G117" s="25" t="str">
        <f>Source!DG83</f>
        <v>*1,1</v>
      </c>
      <c r="H117" s="23">
        <f>Source!AV84</f>
        <v>1.248</v>
      </c>
      <c r="I117" s="26">
        <f>Source!S83</f>
        <v>13.82</v>
      </c>
      <c r="J117" s="23">
        <f>IF(Source!BA84&lt;&gt; 0, Source!BA84, 1)</f>
        <v>57.76</v>
      </c>
      <c r="K117" s="26">
        <f>Source!S84</f>
        <v>798.24</v>
      </c>
    </row>
    <row r="118" spans="1:29" ht="14.4" x14ac:dyDescent="0.25">
      <c r="A118" s="22"/>
      <c r="B118" s="22"/>
      <c r="C118" s="22" t="s">
        <v>691</v>
      </c>
      <c r="D118" s="24" t="s">
        <v>692</v>
      </c>
      <c r="E118" s="23">
        <f>Source!BZ84</f>
        <v>89</v>
      </c>
      <c r="F118" s="26"/>
      <c r="G118" s="25"/>
      <c r="H118" s="23"/>
      <c r="I118" s="26">
        <f>SUM(Q115:Q117)</f>
        <v>12.3</v>
      </c>
      <c r="J118" s="23">
        <f>Source!AT84</f>
        <v>89</v>
      </c>
      <c r="K118" s="26">
        <f>SUM(R115:R117)</f>
        <v>710.43</v>
      </c>
    </row>
    <row r="119" spans="1:29" ht="14.4" x14ac:dyDescent="0.25">
      <c r="A119" s="22"/>
      <c r="B119" s="22"/>
      <c r="C119" s="22" t="s">
        <v>693</v>
      </c>
      <c r="D119" s="24" t="s">
        <v>692</v>
      </c>
      <c r="E119" s="23">
        <f>Source!CA84</f>
        <v>40</v>
      </c>
      <c r="F119" s="26"/>
      <c r="G119" s="25"/>
      <c r="H119" s="23"/>
      <c r="I119" s="26">
        <f>SUM(S115:S118)</f>
        <v>5.53</v>
      </c>
      <c r="J119" s="23">
        <f>Source!AU84</f>
        <v>40</v>
      </c>
      <c r="K119" s="26">
        <f>SUM(T115:T118)</f>
        <v>319.3</v>
      </c>
    </row>
    <row r="120" spans="1:29" ht="14.4" x14ac:dyDescent="0.25">
      <c r="A120" s="29"/>
      <c r="B120" s="29"/>
      <c r="C120" s="29" t="s">
        <v>694</v>
      </c>
      <c r="D120" s="30" t="s">
        <v>695</v>
      </c>
      <c r="E120" s="31">
        <f>Source!AQ83</f>
        <v>192.7</v>
      </c>
      <c r="F120" s="32"/>
      <c r="G120" s="33" t="str">
        <f>Source!DI83</f>
        <v>*1,1</v>
      </c>
      <c r="H120" s="31">
        <f>Source!AV84</f>
        <v>1.248</v>
      </c>
      <c r="I120" s="32">
        <f>Source!U83</f>
        <v>1.30364602368</v>
      </c>
      <c r="J120" s="31"/>
      <c r="K120" s="32"/>
    </row>
    <row r="121" spans="1:29" ht="13.8" x14ac:dyDescent="0.25">
      <c r="C121" s="34" t="s">
        <v>696</v>
      </c>
      <c r="H121" s="54">
        <f>I117+I118+I119+0</f>
        <v>31.650000000000002</v>
      </c>
      <c r="I121" s="54"/>
      <c r="J121" s="54">
        <f>K117+K118+K119+0</f>
        <v>1827.97</v>
      </c>
      <c r="K121" s="54"/>
      <c r="O121" s="35">
        <f>I117+I118+I119+0</f>
        <v>31.650000000000002</v>
      </c>
      <c r="P121" s="35">
        <f>K117+K118+K119+0</f>
        <v>1827.97</v>
      </c>
    </row>
    <row r="123" spans="1:29" ht="79.8" x14ac:dyDescent="0.25">
      <c r="A123" s="22">
        <v>12</v>
      </c>
      <c r="B123" s="22" t="s">
        <v>705</v>
      </c>
      <c r="C123" s="22" t="s">
        <v>100</v>
      </c>
      <c r="D123" s="24" t="str">
        <f>Source!H85</f>
        <v>100 м3 грунта</v>
      </c>
      <c r="E123" s="23">
        <f>Source!I85</f>
        <v>4.9280000000000001E-3</v>
      </c>
      <c r="F123" s="26"/>
      <c r="G123" s="25"/>
      <c r="H123" s="23"/>
      <c r="I123" s="26"/>
      <c r="J123" s="23"/>
      <c r="K123" s="26"/>
      <c r="Q123">
        <f>Source!X85</f>
        <v>4.68</v>
      </c>
      <c r="R123">
        <f>Source!X86</f>
        <v>270.35000000000002</v>
      </c>
      <c r="S123">
        <f>Source!Y85</f>
        <v>2.15</v>
      </c>
      <c r="T123">
        <f>Source!Y86</f>
        <v>124.3</v>
      </c>
      <c r="U123">
        <f>ROUND((175/100)*ROUND(Source!R85, 2), 2)</f>
        <v>0</v>
      </c>
      <c r="V123">
        <f>ROUND((0/100)*ROUND(Source!R86, 2), 2)</f>
        <v>0</v>
      </c>
      <c r="AC123">
        <v>0</v>
      </c>
    </row>
    <row r="124" spans="1:29" ht="14.4" x14ac:dyDescent="0.25">
      <c r="A124" s="22"/>
      <c r="B124" s="22"/>
      <c r="C124" s="22" t="s">
        <v>687</v>
      </c>
      <c r="D124" s="24"/>
      <c r="E124" s="23"/>
      <c r="F124" s="26">
        <f>Source!AO85</f>
        <v>795.14</v>
      </c>
      <c r="G124" s="25" t="str">
        <f>Source!DG85</f>
        <v>*1,1</v>
      </c>
      <c r="H124" s="23">
        <f>Source!AV86</f>
        <v>1.248</v>
      </c>
      <c r="I124" s="26">
        <f>Source!S85</f>
        <v>5.38</v>
      </c>
      <c r="J124" s="23">
        <f>IF(Source!BA86&lt;&gt; 0, Source!BA86, 1)</f>
        <v>57.76</v>
      </c>
      <c r="K124" s="26">
        <f>Source!S86</f>
        <v>310.75</v>
      </c>
    </row>
    <row r="125" spans="1:29" ht="14.4" x14ac:dyDescent="0.25">
      <c r="A125" s="22"/>
      <c r="B125" s="22"/>
      <c r="C125" s="22" t="s">
        <v>691</v>
      </c>
      <c r="D125" s="24" t="s">
        <v>692</v>
      </c>
      <c r="E125" s="23">
        <f>Source!BZ86</f>
        <v>87</v>
      </c>
      <c r="F125" s="26"/>
      <c r="G125" s="25"/>
      <c r="H125" s="23"/>
      <c r="I125" s="26">
        <f>SUM(Q123:Q124)</f>
        <v>4.68</v>
      </c>
      <c r="J125" s="23">
        <f>Source!AT86</f>
        <v>87</v>
      </c>
      <c r="K125" s="26">
        <f>SUM(R123:R124)</f>
        <v>270.35000000000002</v>
      </c>
    </row>
    <row r="126" spans="1:29" ht="14.4" x14ac:dyDescent="0.25">
      <c r="A126" s="22"/>
      <c r="B126" s="22"/>
      <c r="C126" s="22" t="s">
        <v>693</v>
      </c>
      <c r="D126" s="24" t="s">
        <v>692</v>
      </c>
      <c r="E126" s="23">
        <f>Source!CA86</f>
        <v>40</v>
      </c>
      <c r="F126" s="26"/>
      <c r="G126" s="25"/>
      <c r="H126" s="23"/>
      <c r="I126" s="26">
        <f>SUM(S123:S125)</f>
        <v>2.15</v>
      </c>
      <c r="J126" s="23">
        <f>Source!AU86</f>
        <v>40</v>
      </c>
      <c r="K126" s="26">
        <f>SUM(T123:T125)</f>
        <v>124.3</v>
      </c>
    </row>
    <row r="127" spans="1:29" ht="14.4" x14ac:dyDescent="0.25">
      <c r="A127" s="29"/>
      <c r="B127" s="29"/>
      <c r="C127" s="29" t="s">
        <v>694</v>
      </c>
      <c r="D127" s="30" t="s">
        <v>695</v>
      </c>
      <c r="E127" s="31">
        <f>Source!AQ85</f>
        <v>83</v>
      </c>
      <c r="F127" s="32"/>
      <c r="G127" s="33" t="str">
        <f>Source!DI85</f>
        <v>*1,1</v>
      </c>
      <c r="H127" s="31">
        <f>Source!AV86</f>
        <v>1.248</v>
      </c>
      <c r="I127" s="32">
        <f>Source!U85</f>
        <v>0.56150814720000009</v>
      </c>
      <c r="J127" s="31"/>
      <c r="K127" s="32"/>
    </row>
    <row r="128" spans="1:29" ht="13.8" x14ac:dyDescent="0.25">
      <c r="C128" s="34" t="s">
        <v>696</v>
      </c>
      <c r="H128" s="54">
        <f>I124+I125+I126+0</f>
        <v>12.209999999999999</v>
      </c>
      <c r="I128" s="54"/>
      <c r="J128" s="54">
        <f>K124+K125+K126+0</f>
        <v>705.4</v>
      </c>
      <c r="K128" s="54"/>
      <c r="O128" s="35">
        <f>I124+I125+I126+0</f>
        <v>12.209999999999999</v>
      </c>
      <c r="P128" s="35">
        <f>K124+K125+K126+0</f>
        <v>705.4</v>
      </c>
    </row>
    <row r="130" spans="1:29" ht="100.8" x14ac:dyDescent="0.25">
      <c r="A130" s="22">
        <v>13</v>
      </c>
      <c r="B130" s="22" t="s">
        <v>703</v>
      </c>
      <c r="C130" s="22" t="s">
        <v>81</v>
      </c>
      <c r="D130" s="24" t="str">
        <f>Source!H89</f>
        <v>100 м3 материала основания (в плотном теле)</v>
      </c>
      <c r="E130" s="23">
        <f>Source!I89</f>
        <v>4.1599999999999997E-4</v>
      </c>
      <c r="F130" s="26"/>
      <c r="G130" s="25"/>
      <c r="H130" s="23"/>
      <c r="I130" s="26"/>
      <c r="J130" s="23"/>
      <c r="K130" s="26"/>
      <c r="Q130">
        <f>Source!X89</f>
        <v>0.16</v>
      </c>
      <c r="R130">
        <f>Source!X90</f>
        <v>9.2899999999999991</v>
      </c>
      <c r="S130">
        <f>Source!Y89</f>
        <v>7.0000000000000007E-2</v>
      </c>
      <c r="T130">
        <f>Source!Y90</f>
        <v>3.81</v>
      </c>
      <c r="U130">
        <f>ROUND((175/100)*ROUND(Source!R89, 2), 2)</f>
        <v>0.09</v>
      </c>
      <c r="V130">
        <f>ROUND((0/100)*ROUND(Source!R90, 2), 2)</f>
        <v>0</v>
      </c>
      <c r="AC130">
        <v>0</v>
      </c>
    </row>
    <row r="131" spans="1:29" x14ac:dyDescent="0.25">
      <c r="C131" s="27" t="str">
        <f>"Объем: "&amp;Source!I89&amp;"=(1,6*"&amp;"0,26)*"&amp;"0,1/"&amp;"100"</f>
        <v>Объем: 0,000416=(1,6*0,26)*0,1/100</v>
      </c>
    </row>
    <row r="132" spans="1:29" ht="14.4" x14ac:dyDescent="0.25">
      <c r="A132" s="22"/>
      <c r="B132" s="22"/>
      <c r="C132" s="22" t="s">
        <v>687</v>
      </c>
      <c r="D132" s="24"/>
      <c r="E132" s="23"/>
      <c r="F132" s="26">
        <f>Source!AO89</f>
        <v>151.49</v>
      </c>
      <c r="G132" s="25" t="str">
        <f>Source!DG89</f>
        <v>*1,1</v>
      </c>
      <c r="H132" s="23">
        <f>Source!AV90</f>
        <v>1.0469999999999999</v>
      </c>
      <c r="I132" s="26">
        <f>Source!S89</f>
        <v>7.0000000000000007E-2</v>
      </c>
      <c r="J132" s="23">
        <f>IF(Source!BA90&lt;&gt; 0, Source!BA90, 1)</f>
        <v>57.76</v>
      </c>
      <c r="K132" s="26">
        <f>Source!S90</f>
        <v>4.04</v>
      </c>
    </row>
    <row r="133" spans="1:29" ht="14.4" x14ac:dyDescent="0.25">
      <c r="A133" s="22"/>
      <c r="B133" s="22"/>
      <c r="C133" s="22" t="s">
        <v>688</v>
      </c>
      <c r="D133" s="24"/>
      <c r="E133" s="23"/>
      <c r="F133" s="26">
        <f>Source!AM89</f>
        <v>1192.07</v>
      </c>
      <c r="G133" s="25" t="str">
        <f>Source!DE89</f>
        <v>*1,1</v>
      </c>
      <c r="H133" s="23">
        <f>Source!AV90</f>
        <v>1.0469999999999999</v>
      </c>
      <c r="I133" s="26">
        <f>Source!Q89</f>
        <v>0.56999999999999995</v>
      </c>
      <c r="J133" s="23">
        <f>IF(Source!BB90&lt;&gt; 0, Source!BB90, 1)</f>
        <v>15.5</v>
      </c>
      <c r="K133" s="26">
        <f>Source!Q90</f>
        <v>8.84</v>
      </c>
    </row>
    <row r="134" spans="1:29" ht="14.4" x14ac:dyDescent="0.25">
      <c r="A134" s="22"/>
      <c r="B134" s="22"/>
      <c r="C134" s="22" t="s">
        <v>698</v>
      </c>
      <c r="D134" s="24"/>
      <c r="E134" s="23"/>
      <c r="F134" s="26">
        <f>Source!AN89</f>
        <v>94.92</v>
      </c>
      <c r="G134" s="25" t="str">
        <f>Source!DF89</f>
        <v>*1,1</v>
      </c>
      <c r="H134" s="23">
        <f>Source!AV90</f>
        <v>1.0469999999999999</v>
      </c>
      <c r="I134" s="36">
        <f>Source!R89</f>
        <v>0.05</v>
      </c>
      <c r="J134" s="23">
        <f>IF(Source!BS90&lt;&gt; 0, Source!BS90, 1)</f>
        <v>57.76</v>
      </c>
      <c r="K134" s="36">
        <f>Source!R90</f>
        <v>2.89</v>
      </c>
    </row>
    <row r="135" spans="1:29" ht="14.4" x14ac:dyDescent="0.25">
      <c r="A135" s="22"/>
      <c r="B135" s="22"/>
      <c r="C135" s="22" t="s">
        <v>689</v>
      </c>
      <c r="D135" s="24"/>
      <c r="E135" s="23"/>
      <c r="F135" s="26">
        <f>Source!AL89</f>
        <v>35.35</v>
      </c>
      <c r="G135" s="25" t="str">
        <f>Source!DD89</f>
        <v>*1</v>
      </c>
      <c r="H135" s="23">
        <f>Source!AW90</f>
        <v>1.002</v>
      </c>
      <c r="I135" s="26">
        <f>Source!P89</f>
        <v>0.01</v>
      </c>
      <c r="J135" s="23">
        <f>IF(Source!BC90&lt;&gt; 0, Source!BC90, 1)</f>
        <v>7.75</v>
      </c>
      <c r="K135" s="26">
        <f>Source!P90</f>
        <v>0.08</v>
      </c>
    </row>
    <row r="136" spans="1:29" ht="14.4" x14ac:dyDescent="0.25">
      <c r="A136" s="22"/>
      <c r="B136" s="22"/>
      <c r="C136" s="22" t="s">
        <v>691</v>
      </c>
      <c r="D136" s="24" t="s">
        <v>692</v>
      </c>
      <c r="E136" s="23">
        <f>Source!BZ90</f>
        <v>134</v>
      </c>
      <c r="F136" s="26"/>
      <c r="G136" s="25"/>
      <c r="H136" s="23"/>
      <c r="I136" s="26">
        <f>SUM(Q130:Q135)</f>
        <v>0.16</v>
      </c>
      <c r="J136" s="23">
        <f>Source!AT90</f>
        <v>134</v>
      </c>
      <c r="K136" s="26">
        <f>SUM(R130:R135)</f>
        <v>9.2899999999999991</v>
      </c>
    </row>
    <row r="137" spans="1:29" ht="14.4" x14ac:dyDescent="0.25">
      <c r="A137" s="22"/>
      <c r="B137" s="22"/>
      <c r="C137" s="22" t="s">
        <v>693</v>
      </c>
      <c r="D137" s="24" t="s">
        <v>692</v>
      </c>
      <c r="E137" s="23">
        <f>Source!CA90</f>
        <v>55</v>
      </c>
      <c r="F137" s="26"/>
      <c r="G137" s="25"/>
      <c r="H137" s="23"/>
      <c r="I137" s="26">
        <f>SUM(S130:S136)</f>
        <v>7.0000000000000007E-2</v>
      </c>
      <c r="J137" s="23">
        <f>Source!AU90</f>
        <v>55</v>
      </c>
      <c r="K137" s="26">
        <f>SUM(T130:T136)</f>
        <v>3.81</v>
      </c>
    </row>
    <row r="138" spans="1:29" ht="14.4" x14ac:dyDescent="0.25">
      <c r="A138" s="29"/>
      <c r="B138" s="29"/>
      <c r="C138" s="29" t="s">
        <v>694</v>
      </c>
      <c r="D138" s="30" t="s">
        <v>695</v>
      </c>
      <c r="E138" s="31">
        <f>Source!AQ89</f>
        <v>14.4</v>
      </c>
      <c r="F138" s="32"/>
      <c r="G138" s="33" t="str">
        <f>Source!DI89</f>
        <v>*1,1</v>
      </c>
      <c r="H138" s="31">
        <f>Source!AV90</f>
        <v>1.0469999999999999</v>
      </c>
      <c r="I138" s="32">
        <f>Source!U89</f>
        <v>6.899143679999999E-3</v>
      </c>
      <c r="J138" s="31"/>
      <c r="K138" s="32"/>
    </row>
    <row r="139" spans="1:29" ht="13.8" x14ac:dyDescent="0.25">
      <c r="C139" s="34" t="s">
        <v>696</v>
      </c>
      <c r="H139" s="54">
        <f>I132+I133+I135+I136+I137+0</f>
        <v>0.87999999999999989</v>
      </c>
      <c r="I139" s="54"/>
      <c r="J139" s="54">
        <f>K132+K133+K135+K136+K137+0</f>
        <v>26.06</v>
      </c>
      <c r="K139" s="54"/>
      <c r="O139" s="35">
        <f>I132+I133+I135+I136+I137+0</f>
        <v>0.87999999999999989</v>
      </c>
      <c r="P139" s="35">
        <f>K132+K133+K135+K136+K137+0</f>
        <v>26.06</v>
      </c>
    </row>
    <row r="141" spans="1:29" ht="55.2" x14ac:dyDescent="0.25">
      <c r="A141" s="22">
        <v>14</v>
      </c>
      <c r="B141" s="22" t="str">
        <f>Source!F91</f>
        <v>цена поставщика ООО "ГИГАНТ"</v>
      </c>
      <c r="C141" s="22" t="s">
        <v>704</v>
      </c>
      <c r="D141" s="24" t="str">
        <f>Source!H91</f>
        <v>м3</v>
      </c>
      <c r="E141" s="23">
        <f>Source!I91</f>
        <v>4.5760000000000002E-2</v>
      </c>
      <c r="F141" s="26">
        <f>Source!AL91</f>
        <v>120.93</v>
      </c>
      <c r="G141" s="25" t="str">
        <f>Source!DD91</f>
        <v/>
      </c>
      <c r="H141" s="23">
        <f>Source!AW92</f>
        <v>1</v>
      </c>
      <c r="I141" s="26">
        <f>Source!P91</f>
        <v>5.53</v>
      </c>
      <c r="J141" s="23">
        <f>IF(Source!BC92&lt;&gt; 0, Source!BC92, 1)</f>
        <v>9.65</v>
      </c>
      <c r="K141" s="26">
        <f>Source!P92</f>
        <v>60.7</v>
      </c>
      <c r="Q141">
        <f>Source!X91</f>
        <v>0</v>
      </c>
      <c r="R141">
        <f>Source!X92</f>
        <v>0</v>
      </c>
      <c r="S141">
        <f>Source!Y91</f>
        <v>0</v>
      </c>
      <c r="T141">
        <f>Source!Y92</f>
        <v>0</v>
      </c>
      <c r="U141">
        <f>ROUND((175/100)*ROUND(Source!R91, 2), 2)</f>
        <v>0</v>
      </c>
      <c r="V141">
        <f>ROUND((0/100)*ROUND(Source!R92, 2), 2)</f>
        <v>0</v>
      </c>
      <c r="AC141">
        <v>3</v>
      </c>
    </row>
    <row r="142" spans="1:29" x14ac:dyDescent="0.25">
      <c r="A142" s="37"/>
      <c r="B142" s="37"/>
      <c r="C142" s="38" t="str">
        <f>"Объем: "&amp;Source!I91&amp;"=1,1*"&amp;"("&amp;Source!I89&amp;"*"&amp;"100)"</f>
        <v>Объем: 0,04576=1,1*(0,000416*100)</v>
      </c>
      <c r="D142" s="37"/>
      <c r="E142" s="37"/>
      <c r="F142" s="37"/>
      <c r="G142" s="37"/>
      <c r="H142" s="37"/>
      <c r="I142" s="37"/>
      <c r="J142" s="37"/>
      <c r="K142" s="37"/>
    </row>
    <row r="143" spans="1:29" ht="13.8" x14ac:dyDescent="0.25">
      <c r="C143" s="34" t="s">
        <v>696</v>
      </c>
      <c r="H143" s="54">
        <f>I141+0</f>
        <v>5.53</v>
      </c>
      <c r="I143" s="54"/>
      <c r="J143" s="54">
        <f>K141+0</f>
        <v>60.7</v>
      </c>
      <c r="K143" s="54"/>
      <c r="O143" s="35">
        <f>I141+0</f>
        <v>5.53</v>
      </c>
      <c r="P143" s="35">
        <f>K141+0</f>
        <v>60.7</v>
      </c>
    </row>
    <row r="145" spans="1:29" ht="79.8" x14ac:dyDescent="0.25">
      <c r="A145" s="22">
        <v>15</v>
      </c>
      <c r="B145" s="22" t="s">
        <v>706</v>
      </c>
      <c r="C145" s="22" t="s">
        <v>112</v>
      </c>
      <c r="D145" s="24" t="str">
        <f>Source!H93</f>
        <v>100 м3 в деле</v>
      </c>
      <c r="E145" s="23">
        <f>Source!I93</f>
        <v>2.64E-3</v>
      </c>
      <c r="F145" s="26"/>
      <c r="G145" s="25"/>
      <c r="H145" s="23"/>
      <c r="I145" s="26"/>
      <c r="J145" s="23"/>
      <c r="K145" s="26"/>
      <c r="Q145">
        <f>Source!X93</f>
        <v>9.9600000000000009</v>
      </c>
      <c r="R145">
        <f>Source!X94</f>
        <v>575.01</v>
      </c>
      <c r="S145">
        <f>Source!Y93</f>
        <v>5.66</v>
      </c>
      <c r="T145">
        <f>Source!Y94</f>
        <v>326.97000000000003</v>
      </c>
      <c r="U145">
        <f>ROUND((175/100)*ROUND(Source!R93, 2), 2)</f>
        <v>0.11</v>
      </c>
      <c r="V145">
        <f>ROUND((0/100)*ROUND(Source!R94, 2), 2)</f>
        <v>0</v>
      </c>
      <c r="AC145">
        <v>0</v>
      </c>
    </row>
    <row r="146" spans="1:29" x14ac:dyDescent="0.25">
      <c r="C146" s="27" t="str">
        <f>"Объем: "&amp;Source!I93&amp;"=(1,6*"&amp;"0,55*"&amp;"0,3)/"&amp;"100"</f>
        <v>Объем: 0,00264=(1,6*0,55*0,3)/100</v>
      </c>
    </row>
    <row r="147" spans="1:29" ht="14.4" x14ac:dyDescent="0.25">
      <c r="A147" s="22"/>
      <c r="B147" s="22"/>
      <c r="C147" s="22" t="s">
        <v>687</v>
      </c>
      <c r="D147" s="24"/>
      <c r="E147" s="23"/>
      <c r="F147" s="26">
        <f>Source!AO93</f>
        <v>3191.04</v>
      </c>
      <c r="G147" s="25" t="str">
        <f>Source!DG93</f>
        <v>*1,1</v>
      </c>
      <c r="H147" s="23">
        <f>Source!AV94</f>
        <v>1.0469999999999999</v>
      </c>
      <c r="I147" s="26">
        <f>Source!S93</f>
        <v>9.6999999999999993</v>
      </c>
      <c r="J147" s="23">
        <f>IF(Source!BA94&lt;&gt; 0, Source!BA94, 1)</f>
        <v>57.76</v>
      </c>
      <c r="K147" s="26">
        <f>Source!S94</f>
        <v>560.27</v>
      </c>
    </row>
    <row r="148" spans="1:29" ht="14.4" x14ac:dyDescent="0.25">
      <c r="A148" s="22"/>
      <c r="B148" s="22"/>
      <c r="C148" s="22" t="s">
        <v>688</v>
      </c>
      <c r="D148" s="24"/>
      <c r="E148" s="23"/>
      <c r="F148" s="26">
        <f>Source!AM93</f>
        <v>185.11</v>
      </c>
      <c r="G148" s="25" t="str">
        <f>Source!DE93</f>
        <v>*1,1</v>
      </c>
      <c r="H148" s="23">
        <f>Source!AV94</f>
        <v>1.0469999999999999</v>
      </c>
      <c r="I148" s="26">
        <f>Source!Q93</f>
        <v>0.56000000000000005</v>
      </c>
      <c r="J148" s="23">
        <f>IF(Source!BB94&lt;&gt; 0, Source!BB94, 1)</f>
        <v>16.170000000000002</v>
      </c>
      <c r="K148" s="26">
        <f>Source!Q94</f>
        <v>9.06</v>
      </c>
    </row>
    <row r="149" spans="1:29" ht="14.4" x14ac:dyDescent="0.25">
      <c r="A149" s="22"/>
      <c r="B149" s="22"/>
      <c r="C149" s="22" t="s">
        <v>698</v>
      </c>
      <c r="D149" s="24"/>
      <c r="E149" s="23"/>
      <c r="F149" s="26">
        <f>Source!AN93</f>
        <v>19.88</v>
      </c>
      <c r="G149" s="25" t="str">
        <f>Source!DF93</f>
        <v>*1,1</v>
      </c>
      <c r="H149" s="23">
        <f>Source!AV94</f>
        <v>1.0469999999999999</v>
      </c>
      <c r="I149" s="36">
        <f>Source!R93</f>
        <v>0.06</v>
      </c>
      <c r="J149" s="23">
        <f>IF(Source!BS94&lt;&gt; 0, Source!BS94, 1)</f>
        <v>57.76</v>
      </c>
      <c r="K149" s="36">
        <f>Source!R94</f>
        <v>3.47</v>
      </c>
    </row>
    <row r="150" spans="1:29" ht="14.4" x14ac:dyDescent="0.25">
      <c r="A150" s="22"/>
      <c r="B150" s="22"/>
      <c r="C150" s="22" t="s">
        <v>689</v>
      </c>
      <c r="D150" s="24"/>
      <c r="E150" s="23"/>
      <c r="F150" s="26">
        <f>Source!AL93</f>
        <v>3978.94</v>
      </c>
      <c r="G150" s="25" t="str">
        <f>Source!DD93</f>
        <v>*1</v>
      </c>
      <c r="H150" s="23">
        <f>Source!AW94</f>
        <v>1.022</v>
      </c>
      <c r="I150" s="26">
        <f>Source!P93</f>
        <v>10.74</v>
      </c>
      <c r="J150" s="23">
        <f>IF(Source!BC94&lt;&gt; 0, Source!BC94, 1)</f>
        <v>6.12</v>
      </c>
      <c r="K150" s="26">
        <f>Source!P94</f>
        <v>65.73</v>
      </c>
    </row>
    <row r="151" spans="1:29" ht="79.8" x14ac:dyDescent="0.25">
      <c r="A151" s="22" t="s">
        <v>117</v>
      </c>
      <c r="B151" s="22" t="s">
        <v>707</v>
      </c>
      <c r="C151" s="22" t="s">
        <v>119</v>
      </c>
      <c r="D151" s="24" t="str">
        <f>Source!H95</f>
        <v>м3</v>
      </c>
      <c r="E151" s="23">
        <f>Source!I95</f>
        <v>0.26928000000000002</v>
      </c>
      <c r="F151" s="26">
        <f>Source!AK95</f>
        <v>719.75</v>
      </c>
      <c r="G151" s="28" t="s">
        <v>708</v>
      </c>
      <c r="H151" s="23">
        <f>Source!AW96</f>
        <v>1.022</v>
      </c>
      <c r="I151" s="26">
        <f>Source!O95</f>
        <v>198.08</v>
      </c>
      <c r="J151" s="23">
        <f>IF(Source!BC96&lt;&gt; 0, Source!BC96, 1)</f>
        <v>9.75</v>
      </c>
      <c r="K151" s="26">
        <f>Source!O96</f>
        <v>1931.28</v>
      </c>
      <c r="Q151">
        <f>Source!X95</f>
        <v>0</v>
      </c>
      <c r="R151">
        <f>Source!X96</f>
        <v>0</v>
      </c>
      <c r="S151">
        <f>Source!Y95</f>
        <v>0</v>
      </c>
      <c r="T151">
        <f>Source!Y96</f>
        <v>0</v>
      </c>
      <c r="U151">
        <f>ROUND((175/100)*ROUND(Source!R95, 2), 2)</f>
        <v>0</v>
      </c>
      <c r="V151">
        <f>ROUND((0/100)*ROUND(Source!R96, 2), 2)</f>
        <v>0</v>
      </c>
      <c r="AC151">
        <v>3</v>
      </c>
    </row>
    <row r="152" spans="1:29" ht="14.4" x14ac:dyDescent="0.25">
      <c r="A152" s="22"/>
      <c r="B152" s="22"/>
      <c r="C152" s="22" t="s">
        <v>691</v>
      </c>
      <c r="D152" s="24" t="s">
        <v>692</v>
      </c>
      <c r="E152" s="23">
        <f>Source!BZ94</f>
        <v>102</v>
      </c>
      <c r="F152" s="26"/>
      <c r="G152" s="25"/>
      <c r="H152" s="23"/>
      <c r="I152" s="26">
        <f>SUM(Q145:Q151)</f>
        <v>9.9600000000000009</v>
      </c>
      <c r="J152" s="23">
        <f>Source!AT94</f>
        <v>102</v>
      </c>
      <c r="K152" s="26">
        <f>SUM(R145:R151)</f>
        <v>575.01</v>
      </c>
    </row>
    <row r="153" spans="1:29" ht="14.4" x14ac:dyDescent="0.25">
      <c r="A153" s="22"/>
      <c r="B153" s="22"/>
      <c r="C153" s="22" t="s">
        <v>693</v>
      </c>
      <c r="D153" s="24" t="s">
        <v>692</v>
      </c>
      <c r="E153" s="23">
        <f>Source!CA94</f>
        <v>58</v>
      </c>
      <c r="F153" s="26"/>
      <c r="G153" s="25"/>
      <c r="H153" s="23"/>
      <c r="I153" s="26">
        <f>SUM(S145:S152)</f>
        <v>5.66</v>
      </c>
      <c r="J153" s="23">
        <f>Source!AU94</f>
        <v>58</v>
      </c>
      <c r="K153" s="26">
        <f>SUM(T145:T152)</f>
        <v>326.97000000000003</v>
      </c>
    </row>
    <row r="154" spans="1:29" ht="14.4" x14ac:dyDescent="0.25">
      <c r="A154" s="29"/>
      <c r="B154" s="29"/>
      <c r="C154" s="29" t="s">
        <v>694</v>
      </c>
      <c r="D154" s="30" t="s">
        <v>695</v>
      </c>
      <c r="E154" s="31">
        <f>Source!AQ93</f>
        <v>288</v>
      </c>
      <c r="F154" s="32"/>
      <c r="G154" s="33" t="str">
        <f>Source!DI93</f>
        <v>*1,1</v>
      </c>
      <c r="H154" s="31">
        <f>Source!AV94</f>
        <v>1.0469999999999999</v>
      </c>
      <c r="I154" s="32">
        <f>Source!U93</f>
        <v>0.87566054399999993</v>
      </c>
      <c r="J154" s="31"/>
      <c r="K154" s="32"/>
    </row>
    <row r="155" spans="1:29" ht="13.8" x14ac:dyDescent="0.25">
      <c r="C155" s="34" t="s">
        <v>696</v>
      </c>
      <c r="H155" s="54">
        <f>I147+I148+I150+I152+I153+SUM(I151:I151)</f>
        <v>234.70000000000002</v>
      </c>
      <c r="I155" s="54"/>
      <c r="J155" s="54">
        <f>K147+K148+K150+K152+K153+SUM(K151:K151)</f>
        <v>3468.3199999999997</v>
      </c>
      <c r="K155" s="54"/>
      <c r="O155" s="35">
        <f>I147+I148+I150+I152+I153+SUM(I151:I151)</f>
        <v>234.70000000000002</v>
      </c>
      <c r="P155" s="35">
        <f>K147+K148+K150+K152+K153+SUM(K151:K151)</f>
        <v>3468.3199999999997</v>
      </c>
    </row>
    <row r="158" spans="1:29" ht="13.8" x14ac:dyDescent="0.25">
      <c r="A158" s="57" t="str">
        <f>CONCATENATE("Итого по разделу: ",IF(Source!G138&lt;&gt;"Новый раздел", Source!G138, ""))</f>
        <v>Итого по разделу: Строительные работы</v>
      </c>
      <c r="B158" s="57"/>
      <c r="C158" s="57"/>
      <c r="D158" s="57"/>
      <c r="E158" s="57"/>
      <c r="F158" s="57"/>
      <c r="G158" s="57"/>
      <c r="H158" s="55">
        <f>SUM(O29:O157)</f>
        <v>1086.3800000000001</v>
      </c>
      <c r="I158" s="56"/>
      <c r="J158" s="55">
        <f>SUM(P29:P157)</f>
        <v>26590.480000000003</v>
      </c>
      <c r="K158" s="56"/>
    </row>
    <row r="159" spans="1:29" hidden="1" x14ac:dyDescent="0.25">
      <c r="A159" t="s">
        <v>709</v>
      </c>
      <c r="I159">
        <f>SUM(W29:W158)</f>
        <v>0</v>
      </c>
      <c r="J159">
        <f>SUM(X29:X158)</f>
        <v>0</v>
      </c>
    </row>
    <row r="160" spans="1:29" hidden="1" x14ac:dyDescent="0.25">
      <c r="A160" t="s">
        <v>710</v>
      </c>
      <c r="I160">
        <f>SUM(Y29:Y159)</f>
        <v>0</v>
      </c>
      <c r="J160">
        <f>SUM(Z29:Z159)</f>
        <v>0</v>
      </c>
    </row>
    <row r="162" spans="1:29" ht="16.8" x14ac:dyDescent="0.25">
      <c r="A162" s="41" t="str">
        <f>CONCATENATE("Раздел: ",IF(Source!G168&lt;&gt;"Новый раздел", Source!G168, ""))</f>
        <v>Раздел: Монтажные работы</v>
      </c>
      <c r="B162" s="41"/>
      <c r="C162" s="41"/>
      <c r="D162" s="41"/>
      <c r="E162" s="41"/>
      <c r="F162" s="41"/>
      <c r="G162" s="41"/>
      <c r="H162" s="41"/>
      <c r="I162" s="41"/>
      <c r="J162" s="41"/>
      <c r="K162" s="41"/>
    </row>
    <row r="163" spans="1:29" ht="82.8" x14ac:dyDescent="0.25">
      <c r="A163" s="22">
        <v>16</v>
      </c>
      <c r="B163" s="22" t="s">
        <v>711</v>
      </c>
      <c r="C163" s="22" t="s">
        <v>226</v>
      </c>
      <c r="D163" s="24" t="str">
        <f>Source!H172</f>
        <v>1 м ширины по фронту</v>
      </c>
      <c r="E163" s="23">
        <f>Source!I172</f>
        <v>1.4</v>
      </c>
      <c r="F163" s="26"/>
      <c r="G163" s="25"/>
      <c r="H163" s="23"/>
      <c r="I163" s="26"/>
      <c r="J163" s="23"/>
      <c r="K163" s="26"/>
      <c r="Q163">
        <f>Source!X172</f>
        <v>119.83</v>
      </c>
      <c r="R163">
        <f>Source!X173</f>
        <v>6921.6</v>
      </c>
      <c r="S163">
        <f>Source!Y172</f>
        <v>63.01</v>
      </c>
      <c r="T163">
        <f>Source!Y173</f>
        <v>3639.19</v>
      </c>
      <c r="U163">
        <f>ROUND((175/100)*ROUND(Source!R172, 2), 2)</f>
        <v>27.42</v>
      </c>
      <c r="V163">
        <f>ROUND((0/100)*ROUND(Source!R173, 2), 2)</f>
        <v>0</v>
      </c>
      <c r="AC163">
        <v>0</v>
      </c>
    </row>
    <row r="164" spans="1:29" ht="14.4" x14ac:dyDescent="0.25">
      <c r="A164" s="22"/>
      <c r="B164" s="22"/>
      <c r="C164" s="22" t="s">
        <v>687</v>
      </c>
      <c r="D164" s="24"/>
      <c r="E164" s="23"/>
      <c r="F164" s="26">
        <f>Source!AO172</f>
        <v>66.900000000000006</v>
      </c>
      <c r="G164" s="25" t="str">
        <f>Source!DG172</f>
        <v>*1,1</v>
      </c>
      <c r="H164" s="23">
        <f>Source!AV173</f>
        <v>1.0469999999999999</v>
      </c>
      <c r="I164" s="26">
        <f>Source!S172</f>
        <v>107.87</v>
      </c>
      <c r="J164" s="23">
        <f>IF(Source!BA173&lt;&gt; 0, Source!BA173, 1)</f>
        <v>57.76</v>
      </c>
      <c r="K164" s="26">
        <f>Source!S173</f>
        <v>6230.57</v>
      </c>
    </row>
    <row r="165" spans="1:29" ht="14.4" x14ac:dyDescent="0.25">
      <c r="A165" s="22"/>
      <c r="B165" s="22"/>
      <c r="C165" s="22" t="s">
        <v>688</v>
      </c>
      <c r="D165" s="24"/>
      <c r="E165" s="23"/>
      <c r="F165" s="26">
        <f>Source!AM172</f>
        <v>77.5</v>
      </c>
      <c r="G165" s="25" t="str">
        <f>Source!DE172</f>
        <v>*1,1</v>
      </c>
      <c r="H165" s="23">
        <f>Source!AV173</f>
        <v>1.0469999999999999</v>
      </c>
      <c r="I165" s="26">
        <f>Source!Q172</f>
        <v>124.96</v>
      </c>
      <c r="J165" s="23">
        <f>IF(Source!BB173&lt;&gt; 0, Source!BB173, 1)</f>
        <v>17.05</v>
      </c>
      <c r="K165" s="26">
        <f>Source!Q173</f>
        <v>2130.5700000000002</v>
      </c>
    </row>
    <row r="166" spans="1:29" ht="14.4" x14ac:dyDescent="0.25">
      <c r="A166" s="22"/>
      <c r="B166" s="22"/>
      <c r="C166" s="22" t="s">
        <v>698</v>
      </c>
      <c r="D166" s="24"/>
      <c r="E166" s="23"/>
      <c r="F166" s="26">
        <f>Source!AN172</f>
        <v>9.7200000000000006</v>
      </c>
      <c r="G166" s="25" t="str">
        <f>Source!DF172</f>
        <v>*1,1</v>
      </c>
      <c r="H166" s="23">
        <f>Source!AV173</f>
        <v>1.0469999999999999</v>
      </c>
      <c r="I166" s="36">
        <f>Source!R172</f>
        <v>15.67</v>
      </c>
      <c r="J166" s="23">
        <f>IF(Source!BS173&lt;&gt; 0, Source!BS173, 1)</f>
        <v>57.76</v>
      </c>
      <c r="K166" s="36">
        <f>Source!R173</f>
        <v>905.1</v>
      </c>
    </row>
    <row r="167" spans="1:29" ht="14.4" x14ac:dyDescent="0.25">
      <c r="A167" s="22"/>
      <c r="B167" s="22"/>
      <c r="C167" s="22" t="s">
        <v>689</v>
      </c>
      <c r="D167" s="24"/>
      <c r="E167" s="23"/>
      <c r="F167" s="26">
        <f>Source!AL172</f>
        <v>23.66</v>
      </c>
      <c r="G167" s="25" t="str">
        <f>Source!DD172</f>
        <v>*1</v>
      </c>
      <c r="H167" s="23">
        <f>Source!AW173</f>
        <v>1</v>
      </c>
      <c r="I167" s="26">
        <f>Source!P172</f>
        <v>33.119999999999997</v>
      </c>
      <c r="J167" s="23">
        <f>IF(Source!BC173&lt;&gt; 0, Source!BC173, 1)</f>
        <v>7.49</v>
      </c>
      <c r="K167" s="26">
        <f>Source!P173</f>
        <v>248.07</v>
      </c>
    </row>
    <row r="168" spans="1:29" ht="14.4" x14ac:dyDescent="0.25">
      <c r="A168" s="22"/>
      <c r="B168" s="22"/>
      <c r="C168" s="22" t="s">
        <v>691</v>
      </c>
      <c r="D168" s="24" t="s">
        <v>692</v>
      </c>
      <c r="E168" s="23">
        <f>Source!BZ173</f>
        <v>97</v>
      </c>
      <c r="F168" s="26"/>
      <c r="G168" s="25"/>
      <c r="H168" s="23"/>
      <c r="I168" s="26">
        <f>SUM(Q163:Q167)</f>
        <v>119.83</v>
      </c>
      <c r="J168" s="23">
        <f>Source!AT173</f>
        <v>97</v>
      </c>
      <c r="K168" s="26">
        <f>SUM(R163:R167)</f>
        <v>6921.6</v>
      </c>
    </row>
    <row r="169" spans="1:29" ht="14.4" x14ac:dyDescent="0.25">
      <c r="A169" s="22"/>
      <c r="B169" s="22"/>
      <c r="C169" s="22" t="s">
        <v>693</v>
      </c>
      <c r="D169" s="24" t="s">
        <v>692</v>
      </c>
      <c r="E169" s="23">
        <f>Source!CA173</f>
        <v>51</v>
      </c>
      <c r="F169" s="26"/>
      <c r="G169" s="25"/>
      <c r="H169" s="23"/>
      <c r="I169" s="26">
        <f>SUM(S163:S168)</f>
        <v>63.01</v>
      </c>
      <c r="J169" s="23">
        <f>Source!AU173</f>
        <v>51</v>
      </c>
      <c r="K169" s="26">
        <f>SUM(T163:T168)</f>
        <v>3639.19</v>
      </c>
    </row>
    <row r="170" spans="1:29" ht="14.4" x14ac:dyDescent="0.25">
      <c r="A170" s="29"/>
      <c r="B170" s="29"/>
      <c r="C170" s="29" t="s">
        <v>694</v>
      </c>
      <c r="D170" s="30" t="s">
        <v>695</v>
      </c>
      <c r="E170" s="31">
        <f>Source!AQ172</f>
        <v>5.15</v>
      </c>
      <c r="F170" s="32"/>
      <c r="G170" s="33" t="str">
        <f>Source!DI172</f>
        <v>*1,1</v>
      </c>
      <c r="H170" s="31">
        <f>Source!AV173</f>
        <v>1.0469999999999999</v>
      </c>
      <c r="I170" s="32">
        <f>Source!U172</f>
        <v>8.3037569999999992</v>
      </c>
      <c r="J170" s="31"/>
      <c r="K170" s="32"/>
    </row>
    <row r="171" spans="1:29" ht="13.8" x14ac:dyDescent="0.25">
      <c r="C171" s="34" t="s">
        <v>696</v>
      </c>
      <c r="H171" s="54">
        <f>I164+I165+I167+I168+I169+0</f>
        <v>448.78999999999996</v>
      </c>
      <c r="I171" s="54"/>
      <c r="J171" s="54">
        <f>K164+K165+K167+K168+K169+0</f>
        <v>19170</v>
      </c>
      <c r="K171" s="54"/>
      <c r="O171" s="35">
        <f>I164+I165+I167+I168+I169+0</f>
        <v>448.78999999999996</v>
      </c>
      <c r="P171" s="35">
        <f>K164+K165+K167+K168+K169+0</f>
        <v>19170</v>
      </c>
    </row>
    <row r="173" spans="1:29" ht="79.8" x14ac:dyDescent="0.25">
      <c r="A173" s="22">
        <v>17</v>
      </c>
      <c r="B173" s="22" t="s">
        <v>712</v>
      </c>
      <c r="C173" s="22" t="s">
        <v>234</v>
      </c>
      <c r="D173" s="24" t="str">
        <f>Source!H174</f>
        <v>1 Т</v>
      </c>
      <c r="E173" s="23">
        <f>Source!I174</f>
        <v>0.11727949999999999</v>
      </c>
      <c r="F173" s="26"/>
      <c r="G173" s="25"/>
      <c r="H173" s="23"/>
      <c r="I173" s="26"/>
      <c r="J173" s="23"/>
      <c r="K173" s="26"/>
      <c r="Q173">
        <f>Source!X174</f>
        <v>91.28</v>
      </c>
      <c r="R173">
        <f>Source!X175</f>
        <v>5272.15</v>
      </c>
      <c r="S173">
        <f>Source!Y174</f>
        <v>47.99</v>
      </c>
      <c r="T173">
        <f>Source!Y175</f>
        <v>2771.96</v>
      </c>
      <c r="U173">
        <f>ROUND((175/100)*ROUND(Source!R174, 2), 2)</f>
        <v>4.78</v>
      </c>
      <c r="V173">
        <f>ROUND((0/100)*ROUND(Source!R175, 2), 2)</f>
        <v>0</v>
      </c>
      <c r="AC173">
        <v>0</v>
      </c>
    </row>
    <row r="174" spans="1:29" ht="39.6" x14ac:dyDescent="0.25">
      <c r="C174" s="27" t="str">
        <f>"Объем: "&amp;Source!I174&amp;"=((1,1*"&amp;"8+"&amp;"1,4*"&amp;"6+"&amp;"0,55*"&amp;"12)*"&amp;"3,77+"&amp;"(0,3*"&amp;"1,4*"&amp;"2+"&amp;"0,55*"&amp;"0,3*"&amp;"2)*"&amp;"23,55)/"&amp;"1000"</f>
        <v>Объем: 0,1172795=((1,1*8+1,4*6+0,55*12)*3,77+(0,3*1,4*2+0,55*0,3*2)*23,55)/1000</v>
      </c>
    </row>
    <row r="175" spans="1:29" ht="14.4" x14ac:dyDescent="0.25">
      <c r="A175" s="22"/>
      <c r="B175" s="22"/>
      <c r="C175" s="22" t="s">
        <v>687</v>
      </c>
      <c r="D175" s="24"/>
      <c r="E175" s="23"/>
      <c r="F175" s="26">
        <f>Source!AO174</f>
        <v>676.43</v>
      </c>
      <c r="G175" s="25" t="str">
        <f>Source!DG174</f>
        <v>*1,1</v>
      </c>
      <c r="H175" s="23">
        <f>Source!AV175</f>
        <v>1.0469999999999999</v>
      </c>
      <c r="I175" s="26">
        <f>Source!S174</f>
        <v>91.37</v>
      </c>
      <c r="J175" s="23">
        <f>IF(Source!BA175&lt;&gt; 0, Source!BA175, 1)</f>
        <v>57.76</v>
      </c>
      <c r="K175" s="26">
        <f>Source!S175</f>
        <v>5277.53</v>
      </c>
    </row>
    <row r="176" spans="1:29" ht="14.4" x14ac:dyDescent="0.25">
      <c r="A176" s="22"/>
      <c r="B176" s="22"/>
      <c r="C176" s="22" t="s">
        <v>688</v>
      </c>
      <c r="D176" s="24"/>
      <c r="E176" s="23"/>
      <c r="F176" s="26">
        <f>Source!AM174</f>
        <v>225.89</v>
      </c>
      <c r="G176" s="25" t="str">
        <f>Source!DE174</f>
        <v>*1,1</v>
      </c>
      <c r="H176" s="23">
        <f>Source!AV175</f>
        <v>1.0469999999999999</v>
      </c>
      <c r="I176" s="26">
        <f>Source!Q174</f>
        <v>30.51</v>
      </c>
      <c r="J176" s="23">
        <f>IF(Source!BB175&lt;&gt; 0, Source!BB175, 1)</f>
        <v>15.74</v>
      </c>
      <c r="K176" s="26">
        <f>Source!Q175</f>
        <v>480.23</v>
      </c>
    </row>
    <row r="177" spans="1:29" ht="14.4" x14ac:dyDescent="0.25">
      <c r="A177" s="22"/>
      <c r="B177" s="22"/>
      <c r="C177" s="22" t="s">
        <v>698</v>
      </c>
      <c r="D177" s="24"/>
      <c r="E177" s="23"/>
      <c r="F177" s="26">
        <f>Source!AN174</f>
        <v>20.190000000000001</v>
      </c>
      <c r="G177" s="25" t="str">
        <f>Source!DF174</f>
        <v>*1,1</v>
      </c>
      <c r="H177" s="23">
        <f>Source!AV175</f>
        <v>1.0469999999999999</v>
      </c>
      <c r="I177" s="36">
        <f>Source!R174</f>
        <v>2.73</v>
      </c>
      <c r="J177" s="23">
        <f>IF(Source!BS175&lt;&gt; 0, Source!BS175, 1)</f>
        <v>57.76</v>
      </c>
      <c r="K177" s="36">
        <f>Source!R175</f>
        <v>157.68</v>
      </c>
    </row>
    <row r="178" spans="1:29" ht="14.4" x14ac:dyDescent="0.25">
      <c r="A178" s="22"/>
      <c r="B178" s="22"/>
      <c r="C178" s="22" t="s">
        <v>689</v>
      </c>
      <c r="D178" s="24"/>
      <c r="E178" s="23"/>
      <c r="F178" s="26">
        <f>Source!AL174</f>
        <v>296.94</v>
      </c>
      <c r="G178" s="25" t="str">
        <f>Source!DD174</f>
        <v>*1</v>
      </c>
      <c r="H178" s="23">
        <f>Source!AW175</f>
        <v>1</v>
      </c>
      <c r="I178" s="26">
        <f>Source!P174</f>
        <v>34.82</v>
      </c>
      <c r="J178" s="23">
        <f>IF(Source!BC175&lt;&gt; 0, Source!BC175, 1)</f>
        <v>17.12</v>
      </c>
      <c r="K178" s="26">
        <f>Source!P175</f>
        <v>596.12</v>
      </c>
    </row>
    <row r="179" spans="1:29" ht="41.4" x14ac:dyDescent="0.25">
      <c r="A179" s="22" t="s">
        <v>236</v>
      </c>
      <c r="B179" s="22" t="str">
        <f>Source!F176</f>
        <v>1.1-1-1111</v>
      </c>
      <c r="C179" s="22" t="s">
        <v>238</v>
      </c>
      <c r="D179" s="24" t="str">
        <f>Source!H176</f>
        <v>т</v>
      </c>
      <c r="E179" s="23">
        <f>Source!I176</f>
        <v>8.9726E-2</v>
      </c>
      <c r="F179" s="26">
        <f>Source!AK176</f>
        <v>7870.3</v>
      </c>
      <c r="G179" s="28" t="s">
        <v>3</v>
      </c>
      <c r="H179" s="23">
        <f>Source!AW177</f>
        <v>1</v>
      </c>
      <c r="I179" s="26">
        <f>Source!O176</f>
        <v>706.17</v>
      </c>
      <c r="J179" s="23">
        <f>IF(Source!BC177&lt;&gt; 0, Source!BC177, 1)</f>
        <v>9.65</v>
      </c>
      <c r="K179" s="26">
        <f>Source!O177</f>
        <v>6814.54</v>
      </c>
      <c r="Q179">
        <f>Source!X176</f>
        <v>0</v>
      </c>
      <c r="R179">
        <f>Source!X177</f>
        <v>0</v>
      </c>
      <c r="S179">
        <f>Source!Y176</f>
        <v>0</v>
      </c>
      <c r="T179">
        <f>Source!Y177</f>
        <v>0</v>
      </c>
      <c r="U179">
        <f>ROUND((175/100)*ROUND(Source!R176, 2), 2)</f>
        <v>0</v>
      </c>
      <c r="V179">
        <f>ROUND((0/100)*ROUND(Source!R177, 2), 2)</f>
        <v>0</v>
      </c>
      <c r="AC179">
        <v>3</v>
      </c>
    </row>
    <row r="180" spans="1:29" ht="27.6" x14ac:dyDescent="0.25">
      <c r="A180" s="22" t="s">
        <v>241</v>
      </c>
      <c r="B180" s="22" t="str">
        <f>Source!F178</f>
        <v>1.1-1-3629</v>
      </c>
      <c r="C180" s="22" t="s">
        <v>243</v>
      </c>
      <c r="D180" s="24" t="str">
        <f>Source!H178</f>
        <v>т</v>
      </c>
      <c r="E180" s="23">
        <f>Source!I178</f>
        <v>2.7553999999999999E-2</v>
      </c>
      <c r="F180" s="26">
        <f>Source!AK178</f>
        <v>13609.56</v>
      </c>
      <c r="G180" s="28" t="s">
        <v>3</v>
      </c>
      <c r="H180" s="23">
        <f>Source!AW179</f>
        <v>1</v>
      </c>
      <c r="I180" s="26">
        <f>Source!O178</f>
        <v>375</v>
      </c>
      <c r="J180" s="23">
        <f>IF(Source!BC179&lt;&gt; 0, Source!BC179, 1)</f>
        <v>4.9400000000000004</v>
      </c>
      <c r="K180" s="26">
        <f>Source!O179</f>
        <v>1852.5</v>
      </c>
      <c r="Q180">
        <f>Source!X178</f>
        <v>0</v>
      </c>
      <c r="R180">
        <f>Source!X179</f>
        <v>0</v>
      </c>
      <c r="S180">
        <f>Source!Y178</f>
        <v>0</v>
      </c>
      <c r="T180">
        <f>Source!Y179</f>
        <v>0</v>
      </c>
      <c r="U180">
        <f>ROUND((175/100)*ROUND(Source!R178, 2), 2)</f>
        <v>0</v>
      </c>
      <c r="V180">
        <f>ROUND((0/100)*ROUND(Source!R179, 2), 2)</f>
        <v>0</v>
      </c>
      <c r="AC180">
        <v>3</v>
      </c>
    </row>
    <row r="181" spans="1:29" ht="14.4" x14ac:dyDescent="0.25">
      <c r="A181" s="22"/>
      <c r="B181" s="22"/>
      <c r="C181" s="22" t="s">
        <v>691</v>
      </c>
      <c r="D181" s="24" t="s">
        <v>692</v>
      </c>
      <c r="E181" s="23">
        <f>Source!BZ175</f>
        <v>97</v>
      </c>
      <c r="F181" s="26"/>
      <c r="G181" s="25"/>
      <c r="H181" s="23"/>
      <c r="I181" s="26">
        <f>SUM(Q173:Q180)</f>
        <v>91.28</v>
      </c>
      <c r="J181" s="23">
        <f>Source!AT175</f>
        <v>97</v>
      </c>
      <c r="K181" s="26">
        <f>SUM(R173:R180)</f>
        <v>5272.15</v>
      </c>
    </row>
    <row r="182" spans="1:29" ht="14.4" x14ac:dyDescent="0.25">
      <c r="A182" s="22"/>
      <c r="B182" s="22"/>
      <c r="C182" s="22" t="s">
        <v>693</v>
      </c>
      <c r="D182" s="24" t="s">
        <v>692</v>
      </c>
      <c r="E182" s="23">
        <f>Source!CA175</f>
        <v>51</v>
      </c>
      <c r="F182" s="26"/>
      <c r="G182" s="25"/>
      <c r="H182" s="23"/>
      <c r="I182" s="26">
        <f>SUM(S173:S181)</f>
        <v>47.99</v>
      </c>
      <c r="J182" s="23">
        <f>Source!AU175</f>
        <v>51</v>
      </c>
      <c r="K182" s="26">
        <f>SUM(T173:T181)</f>
        <v>2771.96</v>
      </c>
    </row>
    <row r="183" spans="1:29" ht="14.4" x14ac:dyDescent="0.25">
      <c r="A183" s="29"/>
      <c r="B183" s="29"/>
      <c r="C183" s="29" t="s">
        <v>694</v>
      </c>
      <c r="D183" s="30" t="s">
        <v>695</v>
      </c>
      <c r="E183" s="31">
        <f>Source!AQ174</f>
        <v>53.6</v>
      </c>
      <c r="F183" s="32"/>
      <c r="G183" s="33" t="str">
        <f>Source!DI174</f>
        <v>*1,1</v>
      </c>
      <c r="H183" s="31">
        <f>Source!AV175</f>
        <v>1.0469999999999999</v>
      </c>
      <c r="I183" s="32">
        <f>Source!U174</f>
        <v>7.2397948880400005</v>
      </c>
      <c r="J183" s="31"/>
      <c r="K183" s="32"/>
    </row>
    <row r="184" spans="1:29" ht="13.8" x14ac:dyDescent="0.25">
      <c r="C184" s="34" t="s">
        <v>696</v>
      </c>
      <c r="H184" s="54">
        <f>I175+I176+I178+I181+I182+SUM(I179:I180)</f>
        <v>1377.14</v>
      </c>
      <c r="I184" s="54"/>
      <c r="J184" s="54">
        <f>K175+K176+K178+K181+K182+SUM(K179:K180)</f>
        <v>23065.03</v>
      </c>
      <c r="K184" s="54"/>
      <c r="O184" s="35">
        <f>I175+I176+I178+I181+I182+SUM(I179:I180)</f>
        <v>1377.14</v>
      </c>
      <c r="P184" s="35">
        <f>K175+K176+K178+K181+K182+SUM(K179:K180)</f>
        <v>23065.03</v>
      </c>
    </row>
    <row r="186" spans="1:29" ht="41.4" x14ac:dyDescent="0.25">
      <c r="A186" s="22">
        <v>18</v>
      </c>
      <c r="B186" s="22" t="str">
        <f>Source!F180</f>
        <v>1.1-1-1111</v>
      </c>
      <c r="C186" s="22" t="s">
        <v>238</v>
      </c>
      <c r="D186" s="24" t="str">
        <f>Source!H180</f>
        <v>т</v>
      </c>
      <c r="E186" s="23">
        <f>Source!I180</f>
        <v>2.2620000000000001E-2</v>
      </c>
      <c r="F186" s="26">
        <f>Source!AL180</f>
        <v>7870.3</v>
      </c>
      <c r="G186" s="25" t="str">
        <f>Source!DD180</f>
        <v/>
      </c>
      <c r="H186" s="23">
        <f>Source!AW181</f>
        <v>1</v>
      </c>
      <c r="I186" s="26">
        <f>Source!P180</f>
        <v>178.03</v>
      </c>
      <c r="J186" s="23">
        <f>IF(Source!BC181&lt;&gt; 0, Source!BC181, 1)</f>
        <v>9.65</v>
      </c>
      <c r="K186" s="26">
        <f>Source!P181</f>
        <v>1717.99</v>
      </c>
      <c r="Q186">
        <f>Source!X180</f>
        <v>0</v>
      </c>
      <c r="R186">
        <f>Source!X181</f>
        <v>0</v>
      </c>
      <c r="S186">
        <f>Source!Y180</f>
        <v>0</v>
      </c>
      <c r="T186">
        <f>Source!Y181</f>
        <v>0</v>
      </c>
      <c r="U186">
        <f>ROUND((175/100)*ROUND(Source!R180, 2), 2)</f>
        <v>0</v>
      </c>
      <c r="V186">
        <f>ROUND((0/100)*ROUND(Source!R181, 2), 2)</f>
        <v>0</v>
      </c>
      <c r="AC186">
        <v>3</v>
      </c>
    </row>
    <row r="187" spans="1:29" x14ac:dyDescent="0.25">
      <c r="A187" s="37"/>
      <c r="B187" s="37"/>
      <c r="C187" s="38" t="str">
        <f>"Объем: "&amp;Source!I180&amp;"=2*"&amp;"3*"&amp;"3,77/"&amp;"1000"</f>
        <v>Объем: 0,02262=2*3*3,77/1000</v>
      </c>
      <c r="D187" s="37"/>
      <c r="E187" s="37"/>
      <c r="F187" s="37"/>
      <c r="G187" s="37"/>
      <c r="H187" s="37"/>
      <c r="I187" s="37"/>
      <c r="J187" s="37"/>
      <c r="K187" s="37"/>
    </row>
    <row r="188" spans="1:29" ht="13.8" x14ac:dyDescent="0.25">
      <c r="C188" s="34" t="s">
        <v>696</v>
      </c>
      <c r="H188" s="54">
        <f>I186+0</f>
        <v>178.03</v>
      </c>
      <c r="I188" s="54"/>
      <c r="J188" s="54">
        <f>K186+0</f>
        <v>1717.99</v>
      </c>
      <c r="K188" s="54"/>
      <c r="O188" s="35">
        <f>I186+0</f>
        <v>178.03</v>
      </c>
      <c r="P188" s="35">
        <f>K186+0</f>
        <v>1717.99</v>
      </c>
    </row>
    <row r="190" spans="1:29" ht="79.8" x14ac:dyDescent="0.25">
      <c r="A190" s="22">
        <v>19</v>
      </c>
      <c r="B190" s="22" t="s">
        <v>713</v>
      </c>
      <c r="C190" s="22" t="s">
        <v>293</v>
      </c>
      <c r="D190" s="24" t="str">
        <f>Source!H204</f>
        <v>100 м</v>
      </c>
      <c r="E190" s="23">
        <f>Source!I204</f>
        <v>0.01</v>
      </c>
      <c r="F190" s="26"/>
      <c r="G190" s="25"/>
      <c r="H190" s="23"/>
      <c r="I190" s="26"/>
      <c r="J190" s="23"/>
      <c r="K190" s="26"/>
      <c r="Q190">
        <f>Source!X204</f>
        <v>5.64</v>
      </c>
      <c r="R190">
        <f>Source!X205</f>
        <v>325.52</v>
      </c>
      <c r="S190">
        <f>Source!Y204</f>
        <v>2.96</v>
      </c>
      <c r="T190">
        <f>Source!Y205</f>
        <v>171.15</v>
      </c>
      <c r="U190">
        <f>ROUND((175/100)*ROUND(Source!R204, 2), 2)</f>
        <v>0</v>
      </c>
      <c r="V190">
        <f>ROUND((0/100)*ROUND(Source!R205, 2), 2)</f>
        <v>0</v>
      </c>
      <c r="AC190">
        <v>0</v>
      </c>
    </row>
    <row r="191" spans="1:29" x14ac:dyDescent="0.25">
      <c r="C191" s="27" t="str">
        <f>"Объем: "&amp;Source!I204&amp;"=(1)/"&amp;"100"</f>
        <v>Объем: 0,01=(1)/100</v>
      </c>
    </row>
    <row r="192" spans="1:29" ht="14.4" x14ac:dyDescent="0.25">
      <c r="A192" s="22"/>
      <c r="B192" s="22"/>
      <c r="C192" s="22" t="s">
        <v>687</v>
      </c>
      <c r="D192" s="24"/>
      <c r="E192" s="23"/>
      <c r="F192" s="26">
        <f>Source!AO204</f>
        <v>495.26</v>
      </c>
      <c r="G192" s="25" t="str">
        <f>Source!DG204</f>
        <v>*1,1</v>
      </c>
      <c r="H192" s="23">
        <f>Source!AV205</f>
        <v>1.0669999999999999</v>
      </c>
      <c r="I192" s="26">
        <f>Source!S204</f>
        <v>5.81</v>
      </c>
      <c r="J192" s="23">
        <f>IF(Source!BA205&lt;&gt; 0, Source!BA205, 1)</f>
        <v>57.76</v>
      </c>
      <c r="K192" s="26">
        <f>Source!S205</f>
        <v>335.59</v>
      </c>
    </row>
    <row r="193" spans="1:29" ht="14.4" x14ac:dyDescent="0.25">
      <c r="A193" s="22"/>
      <c r="B193" s="22"/>
      <c r="C193" s="22" t="s">
        <v>688</v>
      </c>
      <c r="D193" s="24"/>
      <c r="E193" s="23"/>
      <c r="F193" s="26">
        <f>Source!AM204</f>
        <v>11.29</v>
      </c>
      <c r="G193" s="25" t="str">
        <f>Source!DE204</f>
        <v>*1,1</v>
      </c>
      <c r="H193" s="23">
        <f>Source!AV205</f>
        <v>1.0669999999999999</v>
      </c>
      <c r="I193" s="26">
        <f>Source!Q204</f>
        <v>0.13</v>
      </c>
      <c r="J193" s="23">
        <f>IF(Source!BB205&lt;&gt; 0, Source!BB205, 1)</f>
        <v>10.11</v>
      </c>
      <c r="K193" s="26">
        <f>Source!Q205</f>
        <v>1.31</v>
      </c>
    </row>
    <row r="194" spans="1:29" ht="14.4" x14ac:dyDescent="0.25">
      <c r="A194" s="22"/>
      <c r="B194" s="22"/>
      <c r="C194" s="22" t="s">
        <v>689</v>
      </c>
      <c r="D194" s="24"/>
      <c r="E194" s="23"/>
      <c r="F194" s="26">
        <f>Source!AL204</f>
        <v>1177.69</v>
      </c>
      <c r="G194" s="25" t="str">
        <f>Source!DD204</f>
        <v>*1</v>
      </c>
      <c r="H194" s="23">
        <f>Source!AW205</f>
        <v>1.081</v>
      </c>
      <c r="I194" s="26">
        <f>Source!P204</f>
        <v>12.73</v>
      </c>
      <c r="J194" s="23">
        <f>IF(Source!BC205&lt;&gt; 0, Source!BC205, 1)</f>
        <v>6.66</v>
      </c>
      <c r="K194" s="26">
        <f>Source!P205</f>
        <v>84.78</v>
      </c>
    </row>
    <row r="195" spans="1:29" ht="79.8" x14ac:dyDescent="0.25">
      <c r="A195" s="22" t="s">
        <v>295</v>
      </c>
      <c r="B195" s="22" t="s">
        <v>714</v>
      </c>
      <c r="C195" s="22" t="s">
        <v>268</v>
      </c>
      <c r="D195" s="24" t="str">
        <f>Source!H206</f>
        <v>км</v>
      </c>
      <c r="E195" s="23">
        <f>Source!I206</f>
        <v>1.0200000000000001E-3</v>
      </c>
      <c r="F195" s="26">
        <f>Source!AK206</f>
        <v>19691.740000000002</v>
      </c>
      <c r="G195" s="28" t="s">
        <v>708</v>
      </c>
      <c r="H195" s="23">
        <f>Source!AW207</f>
        <v>1.081</v>
      </c>
      <c r="I195" s="26">
        <f>Source!O206</f>
        <v>21.71</v>
      </c>
      <c r="J195" s="23">
        <f>IF(Source!BC207&lt;&gt; 0, Source!BC207, 1)</f>
        <v>9.65</v>
      </c>
      <c r="K195" s="26">
        <f>Source!O207</f>
        <v>209.5</v>
      </c>
      <c r="Q195">
        <f>Source!X206</f>
        <v>0</v>
      </c>
      <c r="R195">
        <f>Source!X207</f>
        <v>0</v>
      </c>
      <c r="S195">
        <f>Source!Y206</f>
        <v>0</v>
      </c>
      <c r="T195">
        <f>Source!Y207</f>
        <v>0</v>
      </c>
      <c r="U195">
        <f>ROUND((175/100)*ROUND(Source!R206, 2), 2)</f>
        <v>0</v>
      </c>
      <c r="V195">
        <f>ROUND((0/100)*ROUND(Source!R207, 2), 2)</f>
        <v>0</v>
      </c>
      <c r="AC195">
        <v>3</v>
      </c>
    </row>
    <row r="196" spans="1:29" ht="14.4" x14ac:dyDescent="0.25">
      <c r="A196" s="22"/>
      <c r="B196" s="22"/>
      <c r="C196" s="22" t="s">
        <v>691</v>
      </c>
      <c r="D196" s="24" t="s">
        <v>692</v>
      </c>
      <c r="E196" s="23">
        <f>Source!BZ205</f>
        <v>97</v>
      </c>
      <c r="F196" s="26"/>
      <c r="G196" s="25"/>
      <c r="H196" s="23"/>
      <c r="I196" s="26">
        <f>SUM(Q190:Q195)</f>
        <v>5.64</v>
      </c>
      <c r="J196" s="23">
        <f>Source!AT205</f>
        <v>97</v>
      </c>
      <c r="K196" s="26">
        <f>SUM(R190:R195)</f>
        <v>325.52</v>
      </c>
    </row>
    <row r="197" spans="1:29" ht="14.4" x14ac:dyDescent="0.25">
      <c r="A197" s="22"/>
      <c r="B197" s="22"/>
      <c r="C197" s="22" t="s">
        <v>693</v>
      </c>
      <c r="D197" s="24" t="s">
        <v>692</v>
      </c>
      <c r="E197" s="23">
        <f>Source!CA205</f>
        <v>51</v>
      </c>
      <c r="F197" s="26"/>
      <c r="G197" s="25"/>
      <c r="H197" s="23"/>
      <c r="I197" s="26">
        <f>SUM(S190:S196)</f>
        <v>2.96</v>
      </c>
      <c r="J197" s="23">
        <f>Source!AU205</f>
        <v>51</v>
      </c>
      <c r="K197" s="26">
        <f>SUM(T190:T196)</f>
        <v>171.15</v>
      </c>
    </row>
    <row r="198" spans="1:29" ht="14.4" x14ac:dyDescent="0.25">
      <c r="A198" s="29"/>
      <c r="B198" s="29"/>
      <c r="C198" s="29" t="s">
        <v>694</v>
      </c>
      <c r="D198" s="30" t="s">
        <v>695</v>
      </c>
      <c r="E198" s="31">
        <f>Source!AQ204</f>
        <v>40.200000000000003</v>
      </c>
      <c r="F198" s="32"/>
      <c r="G198" s="33" t="str">
        <f>Source!DI204</f>
        <v>*1,1</v>
      </c>
      <c r="H198" s="31">
        <f>Source!AV205</f>
        <v>1.0669999999999999</v>
      </c>
      <c r="I198" s="32">
        <f>Source!U204</f>
        <v>0.47182740000000001</v>
      </c>
      <c r="J198" s="31"/>
      <c r="K198" s="32"/>
    </row>
    <row r="199" spans="1:29" ht="13.8" x14ac:dyDescent="0.25">
      <c r="C199" s="34" t="s">
        <v>696</v>
      </c>
      <c r="H199" s="54">
        <f>I192+I193+I194+I196+I197+SUM(I195:I195)</f>
        <v>48.980000000000004</v>
      </c>
      <c r="I199" s="54"/>
      <c r="J199" s="54">
        <f>K192+K193+K194+K196+K197+SUM(K195:K195)</f>
        <v>1127.8499999999999</v>
      </c>
      <c r="K199" s="54"/>
      <c r="O199" s="35">
        <f>I192+I193+I194+I196+I197+SUM(I195:I195)</f>
        <v>48.980000000000004</v>
      </c>
      <c r="P199" s="35">
        <f>K192+K193+K194+K196+K197+SUM(K195:K195)</f>
        <v>1127.8499999999999</v>
      </c>
    </row>
    <row r="201" spans="1:29" ht="27.6" x14ac:dyDescent="0.25">
      <c r="A201" s="29">
        <v>20</v>
      </c>
      <c r="B201" s="29" t="str">
        <f>Source!F210</f>
        <v>1.21-5-738</v>
      </c>
      <c r="C201" s="29" t="s">
        <v>300</v>
      </c>
      <c r="D201" s="30" t="str">
        <f>Source!H210</f>
        <v>шт.</v>
      </c>
      <c r="E201" s="31">
        <f>Source!I210</f>
        <v>4</v>
      </c>
      <c r="F201" s="32">
        <f>Source!AL210</f>
        <v>5.16</v>
      </c>
      <c r="G201" s="33" t="str">
        <f>Source!DD210</f>
        <v/>
      </c>
      <c r="H201" s="31">
        <f>Source!AW211</f>
        <v>1</v>
      </c>
      <c r="I201" s="32">
        <f>Source!P210</f>
        <v>20.64</v>
      </c>
      <c r="J201" s="31">
        <f>IF(Source!BC211&lt;&gt; 0, Source!BC211, 1)</f>
        <v>7.04</v>
      </c>
      <c r="K201" s="32">
        <f>Source!P211</f>
        <v>145.31</v>
      </c>
      <c r="Q201">
        <f>Source!X210</f>
        <v>0</v>
      </c>
      <c r="R201">
        <f>Source!X211</f>
        <v>0</v>
      </c>
      <c r="S201">
        <f>Source!Y210</f>
        <v>0</v>
      </c>
      <c r="T201">
        <f>Source!Y211</f>
        <v>0</v>
      </c>
      <c r="U201">
        <f>ROUND((175/100)*ROUND(Source!R210, 2), 2)</f>
        <v>0</v>
      </c>
      <c r="V201">
        <f>ROUND((0/100)*ROUND(Source!R211, 2), 2)</f>
        <v>0</v>
      </c>
      <c r="AC201">
        <v>3</v>
      </c>
    </row>
    <row r="202" spans="1:29" ht="13.8" x14ac:dyDescent="0.25">
      <c r="C202" s="34" t="s">
        <v>696</v>
      </c>
      <c r="H202" s="54">
        <f>I201+0</f>
        <v>20.64</v>
      </c>
      <c r="I202" s="54"/>
      <c r="J202" s="54">
        <f>K201+0</f>
        <v>145.31</v>
      </c>
      <c r="K202" s="54"/>
      <c r="O202" s="35">
        <f>I201+0</f>
        <v>20.64</v>
      </c>
      <c r="P202" s="35">
        <f>K201+0</f>
        <v>145.31</v>
      </c>
    </row>
    <row r="205" spans="1:29" ht="13.8" x14ac:dyDescent="0.25">
      <c r="A205" s="57" t="str">
        <f>CONCATENATE("Итого по разделу: ",IF(Source!G237&lt;&gt;"Новый раздел", Source!G237, ""))</f>
        <v>Итого по разделу: Монтажные работы</v>
      </c>
      <c r="B205" s="57"/>
      <c r="C205" s="57"/>
      <c r="D205" s="57"/>
      <c r="E205" s="57"/>
      <c r="F205" s="57"/>
      <c r="G205" s="57"/>
      <c r="H205" s="55">
        <f>SUM(O162:O204)</f>
        <v>2073.58</v>
      </c>
      <c r="I205" s="56"/>
      <c r="J205" s="55">
        <f>SUM(P162:P204)</f>
        <v>45226.179999999993</v>
      </c>
      <c r="K205" s="56"/>
    </row>
    <row r="206" spans="1:29" hidden="1" x14ac:dyDescent="0.25">
      <c r="A206" t="s">
        <v>709</v>
      </c>
      <c r="I206">
        <f>SUM(W162:W205)</f>
        <v>0</v>
      </c>
      <c r="J206">
        <f>SUM(X162:X205)</f>
        <v>0</v>
      </c>
    </row>
    <row r="207" spans="1:29" hidden="1" x14ac:dyDescent="0.25">
      <c r="A207" t="s">
        <v>710</v>
      </c>
      <c r="I207">
        <f>SUM(Y162:Y206)</f>
        <v>0</v>
      </c>
      <c r="J207">
        <f>SUM(Z162:Z206)</f>
        <v>0</v>
      </c>
    </row>
    <row r="209" spans="1:29" ht="16.8" x14ac:dyDescent="0.25">
      <c r="A209" s="41" t="str">
        <f>CONCATENATE("Раздел: ",IF(Source!G267&lt;&gt;"Новый раздел", Source!G267, ""))</f>
        <v>Раздел: Оборудование</v>
      </c>
      <c r="B209" s="41"/>
      <c r="C209" s="41"/>
      <c r="D209" s="41"/>
      <c r="E209" s="41"/>
      <c r="F209" s="41"/>
      <c r="G209" s="41"/>
      <c r="H209" s="41"/>
      <c r="I209" s="41"/>
      <c r="J209" s="41"/>
      <c r="K209" s="41"/>
    </row>
    <row r="210" spans="1:29" ht="41.4" x14ac:dyDescent="0.25">
      <c r="A210" s="29">
        <v>21</v>
      </c>
      <c r="B210" s="29" t="str">
        <f>Source!F271</f>
        <v>цена поставщика</v>
      </c>
      <c r="C210" s="29" t="s">
        <v>715</v>
      </c>
      <c r="D210" s="30" t="str">
        <f>Source!H271</f>
        <v>ШТ</v>
      </c>
      <c r="E210" s="31">
        <f>Source!I271</f>
        <v>1</v>
      </c>
      <c r="F210" s="32">
        <f>Source!AL271</f>
        <v>15639.84</v>
      </c>
      <c r="G210" s="33" t="str">
        <f>Source!DD271</f>
        <v/>
      </c>
      <c r="H210" s="31">
        <f>Source!AW272</f>
        <v>1</v>
      </c>
      <c r="I210" s="32">
        <f>Source!P271</f>
        <v>15639.84</v>
      </c>
      <c r="J210" s="31">
        <f>IF(Source!BC272&lt;&gt; 0, Source!BC272, 1)</f>
        <v>7.54</v>
      </c>
      <c r="K210" s="32">
        <f>Source!P272</f>
        <v>299721.18</v>
      </c>
      <c r="Q210">
        <f>Source!X271</f>
        <v>0</v>
      </c>
      <c r="R210">
        <f>Source!X272</f>
        <v>0</v>
      </c>
      <c r="S210">
        <f>Source!Y271</f>
        <v>0</v>
      </c>
      <c r="T210">
        <f>Source!Y272</f>
        <v>0</v>
      </c>
      <c r="U210">
        <f>ROUND((175/100)*ROUND(Source!R271, 2), 2)</f>
        <v>0</v>
      </c>
      <c r="V210">
        <f>ROUND((0/100)*ROUND(Source!R272, 2), 2)</f>
        <v>0</v>
      </c>
      <c r="AC210">
        <v>5</v>
      </c>
    </row>
    <row r="211" spans="1:29" ht="13.8" x14ac:dyDescent="0.25">
      <c r="C211" s="34" t="s">
        <v>696</v>
      </c>
      <c r="H211" s="54">
        <f>I210+0</f>
        <v>15639.84</v>
      </c>
      <c r="I211" s="54"/>
      <c r="J211" s="54">
        <f>K210+0</f>
        <v>299721.18</v>
      </c>
      <c r="K211" s="54"/>
      <c r="O211" s="35">
        <f>I210+0</f>
        <v>15639.84</v>
      </c>
      <c r="P211" s="35">
        <f>K210+0</f>
        <v>299721.18</v>
      </c>
    </row>
    <row r="214" spans="1:29" ht="13.8" x14ac:dyDescent="0.25">
      <c r="A214" s="57" t="str">
        <f>CONCATENATE("Итого по разделу: ",IF(Source!G289&lt;&gt;"Новый раздел", Source!G289, ""))</f>
        <v>Итого по разделу: Оборудование</v>
      </c>
      <c r="B214" s="57"/>
      <c r="C214" s="57"/>
      <c r="D214" s="57"/>
      <c r="E214" s="57"/>
      <c r="F214" s="57"/>
      <c r="G214" s="57"/>
      <c r="H214" s="55">
        <f>SUM(O209:O213)</f>
        <v>15639.84</v>
      </c>
      <c r="I214" s="56"/>
      <c r="J214" s="55">
        <f>SUM(P209:P213)</f>
        <v>299721.18</v>
      </c>
      <c r="K214" s="56"/>
    </row>
    <row r="215" spans="1:29" hidden="1" x14ac:dyDescent="0.25">
      <c r="A215" t="s">
        <v>709</v>
      </c>
      <c r="I215">
        <f>SUM(W209:W214)</f>
        <v>0</v>
      </c>
      <c r="J215">
        <f>SUM(X209:X214)</f>
        <v>0</v>
      </c>
    </row>
    <row r="216" spans="1:29" hidden="1" x14ac:dyDescent="0.25">
      <c r="A216" t="s">
        <v>710</v>
      </c>
      <c r="I216">
        <f>SUM(Y209:Y215)</f>
        <v>0</v>
      </c>
      <c r="J216">
        <f>SUM(Z209:Z215)</f>
        <v>0</v>
      </c>
    </row>
    <row r="218" spans="1:29" ht="13.8" x14ac:dyDescent="0.25">
      <c r="A218" s="57" t="str">
        <f>CONCATENATE("Итого по локальной смете: ",IF(Source!G319&lt;&gt;"Новая локальная смета", Source!G319, ""))</f>
        <v xml:space="preserve">Итого по локальной смете: </v>
      </c>
      <c r="B218" s="57"/>
      <c r="C218" s="57"/>
      <c r="D218" s="57"/>
      <c r="E218" s="57"/>
      <c r="F218" s="57"/>
      <c r="G218" s="57"/>
      <c r="H218" s="55">
        <f>SUM(O28:O217)</f>
        <v>18799.8</v>
      </c>
      <c r="I218" s="56"/>
      <c r="J218" s="55">
        <f>SUM(P28:P217)</f>
        <v>371537.84</v>
      </c>
      <c r="K218" s="56"/>
    </row>
    <row r="219" spans="1:29" hidden="1" x14ac:dyDescent="0.25">
      <c r="A219" t="s">
        <v>709</v>
      </c>
      <c r="I219">
        <f>SUM(W28:W218)</f>
        <v>0</v>
      </c>
      <c r="J219">
        <f>SUM(X28:X218)</f>
        <v>0</v>
      </c>
    </row>
    <row r="220" spans="1:29" hidden="1" x14ac:dyDescent="0.25">
      <c r="A220" t="s">
        <v>710</v>
      </c>
      <c r="I220">
        <f>SUM(Y28:Y219)</f>
        <v>0</v>
      </c>
      <c r="J220">
        <f>SUM(Z28:Z219)</f>
        <v>0</v>
      </c>
    </row>
    <row r="223" spans="1:29" ht="13.8" x14ac:dyDescent="0.25">
      <c r="A223" s="58" t="s">
        <v>717</v>
      </c>
      <c r="B223" s="58"/>
      <c r="C223" s="39" t="str">
        <f>IF(Source!AC12&lt;&gt;"", Source!AC12," ")</f>
        <v xml:space="preserve"> </v>
      </c>
      <c r="D223" s="39"/>
      <c r="E223" s="39"/>
      <c r="F223" s="39"/>
      <c r="G223" s="39"/>
      <c r="H223" s="43" t="str">
        <f>IF(Source!AB12&lt;&gt;"", Source!AB12," ")</f>
        <v xml:space="preserve"> </v>
      </c>
      <c r="I223" s="43"/>
      <c r="J223" s="43"/>
      <c r="K223" s="43"/>
    </row>
    <row r="224" spans="1:29" ht="13.8" x14ac:dyDescent="0.25">
      <c r="A224" s="12"/>
      <c r="B224" s="12"/>
      <c r="C224" s="49" t="s">
        <v>718</v>
      </c>
      <c r="D224" s="49"/>
      <c r="E224" s="49"/>
      <c r="F224" s="49"/>
      <c r="G224" s="49"/>
      <c r="H224" s="12"/>
      <c r="I224" s="12"/>
      <c r="J224" s="12"/>
      <c r="K224" s="12"/>
    </row>
    <row r="225" spans="1:11" ht="13.8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</row>
    <row r="226" spans="1:11" ht="13.8" x14ac:dyDescent="0.25">
      <c r="A226" s="58" t="s">
        <v>719</v>
      </c>
      <c r="B226" s="58"/>
      <c r="C226" s="39" t="str">
        <f>IF(Source!AE12&lt;&gt;"", Source!AE12," ")</f>
        <v xml:space="preserve"> </v>
      </c>
      <c r="D226" s="39"/>
      <c r="E226" s="39"/>
      <c r="F226" s="39"/>
      <c r="G226" s="39"/>
      <c r="H226" s="43" t="str">
        <f>IF(Source!AD12&lt;&gt;"", Source!AD12," ")</f>
        <v xml:space="preserve"> </v>
      </c>
      <c r="I226" s="43"/>
      <c r="J226" s="43"/>
      <c r="K226" s="43"/>
    </row>
    <row r="227" spans="1:11" ht="13.8" x14ac:dyDescent="0.25">
      <c r="A227" s="12"/>
      <c r="B227" s="12"/>
      <c r="C227" s="49" t="s">
        <v>718</v>
      </c>
      <c r="D227" s="49"/>
      <c r="E227" s="49"/>
      <c r="F227" s="49"/>
      <c r="G227" s="49"/>
      <c r="H227" s="12"/>
      <c r="I227" s="12"/>
      <c r="J227" s="12"/>
      <c r="K227" s="12"/>
    </row>
  </sheetData>
  <mergeCells count="81">
    <mergeCell ref="J1:K1"/>
    <mergeCell ref="C227:G227"/>
    <mergeCell ref="H211:I211"/>
    <mergeCell ref="J211:K211"/>
    <mergeCell ref="J214:K214"/>
    <mergeCell ref="H214:I214"/>
    <mergeCell ref="A214:G214"/>
    <mergeCell ref="J218:K218"/>
    <mergeCell ref="H218:I218"/>
    <mergeCell ref="A218:G218"/>
    <mergeCell ref="A223:B223"/>
    <mergeCell ref="H223:K223"/>
    <mergeCell ref="C224:G224"/>
    <mergeCell ref="A226:B226"/>
    <mergeCell ref="H226:K226"/>
    <mergeCell ref="A162:K162"/>
    <mergeCell ref="H171:I171"/>
    <mergeCell ref="J171:K171"/>
    <mergeCell ref="A209:K209"/>
    <mergeCell ref="H184:I184"/>
    <mergeCell ref="J184:K184"/>
    <mergeCell ref="H188:I188"/>
    <mergeCell ref="J188:K188"/>
    <mergeCell ref="H199:I199"/>
    <mergeCell ref="J199:K199"/>
    <mergeCell ref="H202:I202"/>
    <mergeCell ref="J202:K202"/>
    <mergeCell ref="J205:K205"/>
    <mergeCell ref="H205:I205"/>
    <mergeCell ref="A205:G205"/>
    <mergeCell ref="H155:I155"/>
    <mergeCell ref="J155:K155"/>
    <mergeCell ref="J158:K158"/>
    <mergeCell ref="H158:I158"/>
    <mergeCell ref="A158:G158"/>
    <mergeCell ref="H128:I128"/>
    <mergeCell ref="J128:K128"/>
    <mergeCell ref="H139:I139"/>
    <mergeCell ref="J139:K139"/>
    <mergeCell ref="H143:I143"/>
    <mergeCell ref="J143:K143"/>
    <mergeCell ref="H106:I106"/>
    <mergeCell ref="J106:K106"/>
    <mergeCell ref="H113:I113"/>
    <mergeCell ref="J113:K113"/>
    <mergeCell ref="H121:I121"/>
    <mergeCell ref="J121:K121"/>
    <mergeCell ref="H83:I83"/>
    <mergeCell ref="J83:K83"/>
    <mergeCell ref="H91:I91"/>
    <mergeCell ref="J91:K91"/>
    <mergeCell ref="H102:I102"/>
    <mergeCell ref="J102:K102"/>
    <mergeCell ref="H59:I59"/>
    <mergeCell ref="J59:K59"/>
    <mergeCell ref="H67:I67"/>
    <mergeCell ref="J67:K67"/>
    <mergeCell ref="H75:I75"/>
    <mergeCell ref="J75:K75"/>
    <mergeCell ref="A9:K9"/>
    <mergeCell ref="A11:K11"/>
    <mergeCell ref="H39:I39"/>
    <mergeCell ref="J39:K39"/>
    <mergeCell ref="H49:I49"/>
    <mergeCell ref="J49:K49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0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64"/>
  <sheetViews>
    <sheetView zoomScaleNormal="100" workbookViewId="0">
      <selection activeCell="J1" sqref="J1:K1"/>
    </sheetView>
  </sheetViews>
  <sheetFormatPr defaultRowHeight="13.2" x14ac:dyDescent="0.25"/>
  <cols>
    <col min="1" max="1" width="5.6640625" customWidth="1"/>
    <col min="2" max="2" width="11.6640625" customWidth="1"/>
    <col min="3" max="3" width="40.6640625" customWidth="1"/>
    <col min="4" max="4" width="11.6640625" customWidth="1"/>
    <col min="5" max="5" width="11.33203125" bestFit="1" customWidth="1"/>
    <col min="6" max="6" width="8.88671875" bestFit="1" customWidth="1"/>
    <col min="7" max="7" width="8.5546875" bestFit="1" customWidth="1"/>
    <col min="9" max="9" width="9" bestFit="1" customWidth="1"/>
    <col min="11" max="11" width="15.33203125" customWidth="1"/>
    <col min="15" max="41" width="0" hidden="1" customWidth="1"/>
    <col min="42" max="42" width="129.6640625" hidden="1" customWidth="1"/>
    <col min="43" max="43" width="96" hidden="1" customWidth="1"/>
    <col min="44" max="47" width="0" hidden="1" customWidth="1"/>
  </cols>
  <sheetData>
    <row r="1" spans="1:11" ht="29.4" customHeight="1" x14ac:dyDescent="0.25">
      <c r="A1" s="11" t="str">
        <f>Source!B1</f>
        <v>Smeta.RU (Terminal)  (495) 974-1589</v>
      </c>
      <c r="J1" s="59" t="s">
        <v>727</v>
      </c>
      <c r="K1" s="60"/>
    </row>
    <row r="2" spans="1:11" ht="13.8" x14ac:dyDescent="0.25">
      <c r="A2" s="12"/>
      <c r="B2" s="12"/>
      <c r="C2" s="12"/>
      <c r="D2" s="12"/>
      <c r="E2" s="12"/>
      <c r="F2" s="12"/>
      <c r="G2" s="12"/>
      <c r="H2" s="12"/>
      <c r="I2" s="12"/>
      <c r="J2" s="47" t="s">
        <v>682</v>
      </c>
      <c r="K2" s="47"/>
    </row>
    <row r="3" spans="1:11" ht="36.6" customHeight="1" x14ac:dyDescent="0.3">
      <c r="A3" s="48" t="s">
        <v>723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x14ac:dyDescent="0.25">
      <c r="A4" s="49" t="s">
        <v>662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13.8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6" x14ac:dyDescent="0.3">
      <c r="A6" s="48" t="str">
        <f>CONCATENATE( "ЛОКАЛЬНАЯ СМЕТА № 09-01-04",IF(Source!F349&lt;&gt;"Новая локальная смета", Source!F349, ""))</f>
        <v>ЛОКАЛЬНАЯ СМЕТА № 09-01-04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3.8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7.399999999999999" x14ac:dyDescent="0.3">
      <c r="A8" s="51" t="str">
        <f>IF(Source!G349&lt;&gt;"Новая локальная смета", Source!G349, "")</f>
        <v>Транспортировка грунта и отходов строительства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5">
      <c r="A9" s="52" t="s">
        <v>663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3.8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3.8" x14ac:dyDescent="0.25">
      <c r="A11" s="46" t="str">
        <f>CONCATENATE( "Основание: чертежи № МКС-ДОРХС-1322", Source!J349)</f>
        <v>Основание: чертежи № МКС-ДОРХС-1322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11" ht="13.8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69" x14ac:dyDescent="0.25">
      <c r="A13" s="12"/>
      <c r="B13" s="12"/>
      <c r="C13" s="12"/>
      <c r="D13" s="12"/>
      <c r="E13" s="12"/>
      <c r="F13" s="12"/>
      <c r="G13" s="12"/>
      <c r="H13" s="12"/>
      <c r="I13" s="14" t="s">
        <v>664</v>
      </c>
      <c r="J13" s="14" t="s">
        <v>665</v>
      </c>
      <c r="K13" s="12"/>
    </row>
    <row r="14" spans="1:11" ht="13.8" x14ac:dyDescent="0.25">
      <c r="A14" s="12"/>
      <c r="B14" s="12"/>
      <c r="C14" s="12"/>
      <c r="D14" s="12"/>
      <c r="E14" s="42" t="s">
        <v>666</v>
      </c>
      <c r="F14" s="42"/>
      <c r="G14" s="42"/>
      <c r="H14" s="42"/>
      <c r="I14" s="15">
        <f>I15+I16+I17+I18</f>
        <v>0.38</v>
      </c>
      <c r="J14" s="15">
        <f>J15+J16+J17+J18</f>
        <v>6.32</v>
      </c>
      <c r="K14" s="16" t="s">
        <v>716</v>
      </c>
    </row>
    <row r="15" spans="1:11" ht="13.8" x14ac:dyDescent="0.25">
      <c r="A15" s="12"/>
      <c r="B15" s="12"/>
      <c r="C15" s="12"/>
      <c r="D15" s="12"/>
      <c r="E15" s="43" t="s">
        <v>14</v>
      </c>
      <c r="F15" s="43"/>
      <c r="G15" s="43"/>
      <c r="H15" s="43"/>
      <c r="I15" s="17">
        <f>ROUND((Source!F415)/1000, 2)</f>
        <v>0</v>
      </c>
      <c r="J15" s="17">
        <f>ROUND((Source!P415)/1000, 2)</f>
        <v>0</v>
      </c>
      <c r="K15" s="12" t="s">
        <v>716</v>
      </c>
    </row>
    <row r="16" spans="1:11" ht="13.8" x14ac:dyDescent="0.25">
      <c r="A16" s="12"/>
      <c r="B16" s="12"/>
      <c r="C16" s="12"/>
      <c r="D16" s="12"/>
      <c r="E16" s="43" t="s">
        <v>667</v>
      </c>
      <c r="F16" s="43"/>
      <c r="G16" s="43"/>
      <c r="H16" s="43"/>
      <c r="I16" s="17">
        <f>ROUND((Source!F416)/1000, 2)</f>
        <v>0</v>
      </c>
      <c r="J16" s="17">
        <f>ROUND((Source!P416)/1000, 2)</f>
        <v>0</v>
      </c>
      <c r="K16" s="12" t="s">
        <v>716</v>
      </c>
    </row>
    <row r="17" spans="1:42" ht="13.8" x14ac:dyDescent="0.25">
      <c r="A17" s="12"/>
      <c r="B17" s="12"/>
      <c r="C17" s="12"/>
      <c r="D17" s="12"/>
      <c r="E17" s="43" t="s">
        <v>327</v>
      </c>
      <c r="F17" s="43"/>
      <c r="G17" s="43"/>
      <c r="H17" s="43"/>
      <c r="I17" s="17">
        <f>ROUND((Source!F407)/1000, 2)</f>
        <v>0</v>
      </c>
      <c r="J17" s="17">
        <f>ROUND((Source!P407)/1000, 2)</f>
        <v>0</v>
      </c>
      <c r="K17" s="12" t="s">
        <v>716</v>
      </c>
    </row>
    <row r="18" spans="1:42" ht="13.8" x14ac:dyDescent="0.25">
      <c r="A18" s="12"/>
      <c r="B18" s="12"/>
      <c r="C18" s="12"/>
      <c r="D18" s="12"/>
      <c r="E18" s="43" t="s">
        <v>668</v>
      </c>
      <c r="F18" s="43"/>
      <c r="G18" s="43"/>
      <c r="H18" s="43"/>
      <c r="I18" s="17">
        <f>ROUND((Source!F417+Source!F418)/1000, 2)</f>
        <v>0.38</v>
      </c>
      <c r="J18" s="17">
        <f>ROUND((Source!P417+Source!P418)/1000, 2)</f>
        <v>6.32</v>
      </c>
      <c r="K18" s="12" t="s">
        <v>716</v>
      </c>
    </row>
    <row r="19" spans="1:42" ht="13.8" x14ac:dyDescent="0.25">
      <c r="A19" s="12"/>
      <c r="B19" s="12"/>
      <c r="C19" s="12"/>
      <c r="D19" s="12"/>
      <c r="E19" s="43" t="s">
        <v>669</v>
      </c>
      <c r="F19" s="43"/>
      <c r="G19" s="43"/>
      <c r="H19" s="43"/>
      <c r="I19" s="17">
        <f>(Source!F413+ Source!F412)/1000</f>
        <v>0</v>
      </c>
      <c r="J19" s="17">
        <f>((Source!P413 + Source!P412)/1000)</f>
        <v>0</v>
      </c>
      <c r="K19" s="12" t="s">
        <v>716</v>
      </c>
    </row>
    <row r="20" spans="1:42" ht="13.8" x14ac:dyDescent="0.25">
      <c r="A20" s="12"/>
      <c r="B20" s="12"/>
      <c r="C20" s="12"/>
      <c r="D20" s="12"/>
      <c r="E20" s="43" t="s">
        <v>670</v>
      </c>
      <c r="F20" s="43"/>
      <c r="G20" s="43"/>
      <c r="H20" s="43"/>
      <c r="I20" s="17">
        <f>Source!F420</f>
        <v>0</v>
      </c>
      <c r="J20" s="17"/>
      <c r="K20" s="12" t="s">
        <v>434</v>
      </c>
    </row>
    <row r="21" spans="1:42" ht="13.8" hidden="1" x14ac:dyDescent="0.25">
      <c r="A21" s="12"/>
      <c r="B21" s="12"/>
      <c r="C21" s="12"/>
      <c r="D21" s="12"/>
      <c r="E21" s="44" t="s">
        <v>671</v>
      </c>
      <c r="F21" s="44"/>
      <c r="G21" s="44"/>
      <c r="H21" s="44"/>
      <c r="I21" s="17"/>
      <c r="J21" s="17"/>
      <c r="K21" s="12"/>
    </row>
    <row r="22" spans="1:42" ht="13.8" hidden="1" x14ac:dyDescent="0.25">
      <c r="A22" s="12"/>
      <c r="B22" s="12"/>
      <c r="C22" s="12"/>
      <c r="D22" s="12"/>
      <c r="E22" s="45" t="s">
        <v>208</v>
      </c>
      <c r="F22" s="45"/>
      <c r="G22" s="45"/>
      <c r="H22" s="45"/>
      <c r="I22" s="17">
        <f>SUM(Y28:Y57)/1000</f>
        <v>0</v>
      </c>
      <c r="J22" s="17">
        <f>SUM(Z28:Z57)/1000</f>
        <v>0</v>
      </c>
      <c r="K22" s="12" t="s">
        <v>716</v>
      </c>
    </row>
    <row r="23" spans="1:42" ht="13.8" x14ac:dyDescent="0.25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3.8" x14ac:dyDescent="0.25">
      <c r="A24" s="12" t="s">
        <v>683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7.6" x14ac:dyDescent="0.25">
      <c r="A25" s="46" t="s">
        <v>684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AP25" s="21" t="s">
        <v>684</v>
      </c>
    </row>
    <row r="26" spans="1:42" ht="110.4" x14ac:dyDescent="0.25">
      <c r="A26" s="19" t="s">
        <v>672</v>
      </c>
      <c r="B26" s="19" t="s">
        <v>673</v>
      </c>
      <c r="C26" s="19" t="s">
        <v>674</v>
      </c>
      <c r="D26" s="19" t="s">
        <v>675</v>
      </c>
      <c r="E26" s="19" t="s">
        <v>676</v>
      </c>
      <c r="F26" s="19" t="s">
        <v>677</v>
      </c>
      <c r="G26" s="20" t="s">
        <v>678</v>
      </c>
      <c r="H26" s="20" t="s">
        <v>679</v>
      </c>
      <c r="I26" s="19" t="s">
        <v>685</v>
      </c>
      <c r="J26" s="19" t="s">
        <v>680</v>
      </c>
      <c r="K26" s="19" t="s">
        <v>681</v>
      </c>
    </row>
    <row r="27" spans="1:42" ht="13.8" x14ac:dyDescent="0.25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8" x14ac:dyDescent="0.25">
      <c r="A29" s="41" t="str">
        <f>CONCATENATE("Раздел: ",IF(Source!G353&lt;&gt;"Новый раздел", Source!G353, ""))</f>
        <v>Раздел: Прочее (ВАО)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0" spans="1:42" ht="55.2" x14ac:dyDescent="0.25">
      <c r="A30" s="22">
        <v>1</v>
      </c>
      <c r="B30" s="22" t="str">
        <f>Source!F357</f>
        <v>15.2-50-28</v>
      </c>
      <c r="C30" s="22" t="s">
        <v>332</v>
      </c>
      <c r="D30" s="24" t="str">
        <f>Source!H357</f>
        <v>т</v>
      </c>
      <c r="E30" s="23">
        <f>Source!I357</f>
        <v>2.3878750000000002</v>
      </c>
      <c r="F30" s="26"/>
      <c r="G30" s="25"/>
      <c r="H30" s="23"/>
      <c r="I30" s="26"/>
      <c r="J30" s="23"/>
      <c r="K30" s="26"/>
      <c r="Q30">
        <f>Source!X357</f>
        <v>0</v>
      </c>
      <c r="R30">
        <f>Source!X358</f>
        <v>0</v>
      </c>
      <c r="S30">
        <f>Source!Y357</f>
        <v>0</v>
      </c>
      <c r="T30">
        <f>Source!Y358</f>
        <v>0</v>
      </c>
      <c r="U30">
        <f>ROUND((175/100)*ROUND(Source!R357, 2), 2)</f>
        <v>0</v>
      </c>
      <c r="V30">
        <f>ROUND((0/100)*ROUND(Source!R358, 2), 2)</f>
        <v>0</v>
      </c>
      <c r="AC30">
        <v>0</v>
      </c>
    </row>
    <row r="31" spans="1:42" ht="14.4" x14ac:dyDescent="0.25">
      <c r="A31" s="29"/>
      <c r="B31" s="29"/>
      <c r="C31" s="29" t="s">
        <v>688</v>
      </c>
      <c r="D31" s="30"/>
      <c r="E31" s="31"/>
      <c r="F31" s="32">
        <f>Source!AM357</f>
        <v>45.08</v>
      </c>
      <c r="G31" s="33" t="str">
        <f>Source!DE357</f>
        <v/>
      </c>
      <c r="H31" s="31">
        <f>Source!AV358</f>
        <v>1</v>
      </c>
      <c r="I31" s="32">
        <f>Source!Q357</f>
        <v>107.65</v>
      </c>
      <c r="J31" s="31">
        <f>IF(Source!BB358&lt;&gt; 0, Source!BB358, 1)</f>
        <v>21.66</v>
      </c>
      <c r="K31" s="32">
        <f>Source!Q358</f>
        <v>2331.6999999999998</v>
      </c>
    </row>
    <row r="32" spans="1:42" ht="13.8" x14ac:dyDescent="0.25">
      <c r="C32" s="34" t="s">
        <v>696</v>
      </c>
      <c r="H32" s="54">
        <f>I31+0</f>
        <v>107.65</v>
      </c>
      <c r="I32" s="54"/>
      <c r="J32" s="54">
        <f>K31+0</f>
        <v>2331.6999999999998</v>
      </c>
      <c r="K32" s="54"/>
      <c r="O32" s="35">
        <f>I31+0</f>
        <v>107.65</v>
      </c>
      <c r="P32" s="35">
        <f>K31+0</f>
        <v>2331.6999999999998</v>
      </c>
    </row>
    <row r="34" spans="1:29" ht="27.6" x14ac:dyDescent="0.25">
      <c r="A34" s="22">
        <v>2</v>
      </c>
      <c r="B34" s="22" t="str">
        <f>Source!F359</f>
        <v>15.1-1102-01</v>
      </c>
      <c r="C34" s="22" t="s">
        <v>338</v>
      </c>
      <c r="D34" s="24" t="str">
        <f>Source!H359</f>
        <v>1 Т</v>
      </c>
      <c r="E34" s="23">
        <f>Source!I359</f>
        <v>2.3878750000000002</v>
      </c>
      <c r="F34" s="26"/>
      <c r="G34" s="25"/>
      <c r="H34" s="23"/>
      <c r="I34" s="26"/>
      <c r="J34" s="23"/>
      <c r="K34" s="26"/>
      <c r="Q34">
        <f>Source!X359</f>
        <v>0</v>
      </c>
      <c r="R34">
        <f>Source!X360</f>
        <v>0</v>
      </c>
      <c r="S34">
        <f>Source!Y359</f>
        <v>0</v>
      </c>
      <c r="T34">
        <f>Source!Y360</f>
        <v>0</v>
      </c>
      <c r="U34">
        <f>ROUND((175/100)*ROUND(Source!R359, 2), 2)</f>
        <v>0</v>
      </c>
      <c r="V34">
        <f>ROUND((0/100)*ROUND(Source!R360, 2), 2)</f>
        <v>0</v>
      </c>
      <c r="AC34">
        <v>0</v>
      </c>
    </row>
    <row r="35" spans="1:29" ht="14.4" x14ac:dyDescent="0.25">
      <c r="A35" s="29"/>
      <c r="B35" s="29"/>
      <c r="C35" s="29" t="s">
        <v>688</v>
      </c>
      <c r="D35" s="30"/>
      <c r="E35" s="31"/>
      <c r="F35" s="32">
        <f>Source!AM359</f>
        <v>12.61</v>
      </c>
      <c r="G35" s="33" t="str">
        <f>Source!DE359</f>
        <v/>
      </c>
      <c r="H35" s="31">
        <f>Source!AV360</f>
        <v>1</v>
      </c>
      <c r="I35" s="32">
        <f>Source!Q359</f>
        <v>30.11</v>
      </c>
      <c r="J35" s="31">
        <f>IF(Source!BB360&lt;&gt; 0, Source!BB360, 1)</f>
        <v>13.26</v>
      </c>
      <c r="K35" s="32">
        <f>Source!Q360</f>
        <v>399.26</v>
      </c>
    </row>
    <row r="36" spans="1:29" ht="13.8" x14ac:dyDescent="0.25">
      <c r="C36" s="34" t="s">
        <v>696</v>
      </c>
      <c r="H36" s="54">
        <f>I35+0</f>
        <v>30.11</v>
      </c>
      <c r="I36" s="54"/>
      <c r="J36" s="54">
        <f>K35+0</f>
        <v>399.26</v>
      </c>
      <c r="K36" s="54"/>
      <c r="O36" s="35">
        <f>I35+0</f>
        <v>30.11</v>
      </c>
      <c r="P36" s="35">
        <f>K35+0</f>
        <v>399.26</v>
      </c>
    </row>
    <row r="38" spans="1:29" ht="41.4" x14ac:dyDescent="0.25">
      <c r="A38" s="22">
        <v>3</v>
      </c>
      <c r="B38" s="22" t="str">
        <f>Source!F361</f>
        <v>15.2-50-42</v>
      </c>
      <c r="C38" s="22" t="s">
        <v>341</v>
      </c>
      <c r="D38" s="24" t="str">
        <f>Source!H361</f>
        <v>т</v>
      </c>
      <c r="E38" s="23">
        <f>Source!I361</f>
        <v>2.7152604</v>
      </c>
      <c r="F38" s="26"/>
      <c r="G38" s="25"/>
      <c r="H38" s="23"/>
      <c r="I38" s="26"/>
      <c r="J38" s="23"/>
      <c r="K38" s="26"/>
      <c r="Q38">
        <f>Source!X361</f>
        <v>0</v>
      </c>
      <c r="R38">
        <f>Source!X362</f>
        <v>0</v>
      </c>
      <c r="S38">
        <f>Source!Y361</f>
        <v>0</v>
      </c>
      <c r="T38">
        <f>Source!Y362</f>
        <v>0</v>
      </c>
      <c r="U38">
        <f>ROUND((175/100)*ROUND(Source!R361, 2), 2)</f>
        <v>0</v>
      </c>
      <c r="V38">
        <f>ROUND((0/100)*ROUND(Source!R362, 2), 2)</f>
        <v>0</v>
      </c>
      <c r="AC38">
        <v>0</v>
      </c>
    </row>
    <row r="39" spans="1:29" ht="14.4" x14ac:dyDescent="0.25">
      <c r="A39" s="29"/>
      <c r="B39" s="29"/>
      <c r="C39" s="29" t="s">
        <v>688</v>
      </c>
      <c r="D39" s="30"/>
      <c r="E39" s="31"/>
      <c r="F39" s="32">
        <f>Source!AM361</f>
        <v>57.87</v>
      </c>
      <c r="G39" s="33" t="str">
        <f>Source!DE361</f>
        <v/>
      </c>
      <c r="H39" s="31">
        <f>Source!AV362</f>
        <v>1</v>
      </c>
      <c r="I39" s="32">
        <f>Source!Q361</f>
        <v>157.13</v>
      </c>
      <c r="J39" s="31">
        <f>IF(Source!BB362&lt;&gt; 0, Source!BB362, 1)</f>
        <v>18.93</v>
      </c>
      <c r="K39" s="32">
        <f>Source!Q362</f>
        <v>2974.47</v>
      </c>
    </row>
    <row r="40" spans="1:29" ht="13.8" x14ac:dyDescent="0.25">
      <c r="C40" s="34" t="s">
        <v>696</v>
      </c>
      <c r="H40" s="54">
        <f>I39+0</f>
        <v>157.13</v>
      </c>
      <c r="I40" s="54"/>
      <c r="J40" s="54">
        <f>K39+0</f>
        <v>2974.47</v>
      </c>
      <c r="K40" s="54"/>
      <c r="O40" s="35">
        <f>I39+0</f>
        <v>157.13</v>
      </c>
      <c r="P40" s="35">
        <f>K39+0</f>
        <v>2974.47</v>
      </c>
    </row>
    <row r="42" spans="1:29" ht="27.6" x14ac:dyDescent="0.25">
      <c r="A42" s="22">
        <v>4</v>
      </c>
      <c r="B42" s="22" t="str">
        <f>Source!F363</f>
        <v>15.1-1300-02</v>
      </c>
      <c r="C42" s="22" t="s">
        <v>344</v>
      </c>
      <c r="D42" s="24" t="str">
        <f>Source!H363</f>
        <v>1 Т</v>
      </c>
      <c r="E42" s="23">
        <f>Source!I363</f>
        <v>1.4166576</v>
      </c>
      <c r="F42" s="26"/>
      <c r="G42" s="25"/>
      <c r="H42" s="23"/>
      <c r="I42" s="26"/>
      <c r="J42" s="23"/>
      <c r="K42" s="26"/>
      <c r="Q42">
        <f>Source!X363</f>
        <v>0</v>
      </c>
      <c r="R42">
        <f>Source!X364</f>
        <v>0</v>
      </c>
      <c r="S42">
        <f>Source!Y363</f>
        <v>0</v>
      </c>
      <c r="T42">
        <f>Source!Y364</f>
        <v>0</v>
      </c>
      <c r="U42">
        <f>ROUND((175/100)*ROUND(Source!R363, 2), 2)</f>
        <v>0</v>
      </c>
      <c r="V42">
        <f>ROUND((0/100)*ROUND(Source!R364, 2), 2)</f>
        <v>0</v>
      </c>
      <c r="AC42">
        <v>0</v>
      </c>
    </row>
    <row r="43" spans="1:29" ht="14.4" x14ac:dyDescent="0.25">
      <c r="A43" s="29"/>
      <c r="B43" s="29"/>
      <c r="C43" s="29" t="s">
        <v>688</v>
      </c>
      <c r="D43" s="30"/>
      <c r="E43" s="31"/>
      <c r="F43" s="32">
        <f>Source!AM363</f>
        <v>36.590000000000003</v>
      </c>
      <c r="G43" s="33" t="str">
        <f>Source!DE363</f>
        <v/>
      </c>
      <c r="H43" s="31">
        <f>Source!AV364</f>
        <v>1</v>
      </c>
      <c r="I43" s="32">
        <f>Source!Q363</f>
        <v>51.84</v>
      </c>
      <c r="J43" s="31">
        <f>IF(Source!BB364&lt;&gt; 0, Source!BB364, 1)</f>
        <v>8.1999999999999993</v>
      </c>
      <c r="K43" s="32">
        <f>Source!Q364</f>
        <v>425.09</v>
      </c>
    </row>
    <row r="44" spans="1:29" ht="13.8" x14ac:dyDescent="0.25">
      <c r="C44" s="34" t="s">
        <v>696</v>
      </c>
      <c r="H44" s="54">
        <f>I43+0</f>
        <v>51.84</v>
      </c>
      <c r="I44" s="54"/>
      <c r="J44" s="54">
        <f>K43+0</f>
        <v>425.09</v>
      </c>
      <c r="K44" s="54"/>
      <c r="O44" s="35">
        <f>I43+0</f>
        <v>51.84</v>
      </c>
      <c r="P44" s="35">
        <f>K43+0</f>
        <v>425.09</v>
      </c>
    </row>
    <row r="46" spans="1:29" ht="27.6" x14ac:dyDescent="0.25">
      <c r="A46" s="22">
        <v>5</v>
      </c>
      <c r="B46" s="22" t="str">
        <f>Source!F365</f>
        <v>15.1-1201-03</v>
      </c>
      <c r="C46" s="22" t="s">
        <v>347</v>
      </c>
      <c r="D46" s="24" t="str">
        <f>Source!H365</f>
        <v>1 Т</v>
      </c>
      <c r="E46" s="23">
        <f>Source!I365</f>
        <v>1.2986028000000003</v>
      </c>
      <c r="F46" s="26"/>
      <c r="G46" s="25"/>
      <c r="H46" s="23"/>
      <c r="I46" s="26"/>
      <c r="J46" s="23"/>
      <c r="K46" s="26"/>
      <c r="Q46">
        <f>Source!X365</f>
        <v>0</v>
      </c>
      <c r="R46">
        <f>Source!X366</f>
        <v>0</v>
      </c>
      <c r="S46">
        <f>Source!Y365</f>
        <v>0</v>
      </c>
      <c r="T46">
        <f>Source!Y366</f>
        <v>0</v>
      </c>
      <c r="U46">
        <f>ROUND((175/100)*ROUND(Source!R365, 2), 2)</f>
        <v>0</v>
      </c>
      <c r="V46">
        <f>ROUND((0/100)*ROUND(Source!R366, 2), 2)</f>
        <v>0</v>
      </c>
      <c r="AC46">
        <v>0</v>
      </c>
    </row>
    <row r="47" spans="1:29" ht="14.4" x14ac:dyDescent="0.25">
      <c r="A47" s="29"/>
      <c r="B47" s="29"/>
      <c r="C47" s="29" t="s">
        <v>688</v>
      </c>
      <c r="D47" s="30"/>
      <c r="E47" s="31"/>
      <c r="F47" s="32">
        <f>Source!AM365</f>
        <v>22.57</v>
      </c>
      <c r="G47" s="33" t="str">
        <f>Source!DE365</f>
        <v/>
      </c>
      <c r="H47" s="31">
        <f>Source!AV366</f>
        <v>1</v>
      </c>
      <c r="I47" s="32">
        <f>Source!Q365</f>
        <v>29.31</v>
      </c>
      <c r="J47" s="31">
        <f>IF(Source!BB366&lt;&gt; 0, Source!BB366, 1)</f>
        <v>6.48</v>
      </c>
      <c r="K47" s="32">
        <f>Source!Q366</f>
        <v>189.93</v>
      </c>
    </row>
    <row r="48" spans="1:29" ht="13.8" x14ac:dyDescent="0.25">
      <c r="C48" s="34" t="s">
        <v>696</v>
      </c>
      <c r="H48" s="54">
        <f>I47+0</f>
        <v>29.31</v>
      </c>
      <c r="I48" s="54"/>
      <c r="J48" s="54">
        <f>K47+0</f>
        <v>189.93</v>
      </c>
      <c r="K48" s="54"/>
      <c r="O48" s="35">
        <f>I47+0</f>
        <v>29.31</v>
      </c>
      <c r="P48" s="35">
        <f>K47+0</f>
        <v>189.93</v>
      </c>
    </row>
    <row r="51" spans="1:43" ht="13.8" x14ac:dyDescent="0.25">
      <c r="A51" s="57" t="str">
        <f>CONCATENATE("Итого по разделу: ",IF(Source!G368&lt;&gt;"Новый раздел", Source!G368, ""))</f>
        <v>Итого по разделу: Прочее (ВАО)</v>
      </c>
      <c r="B51" s="57"/>
      <c r="C51" s="57"/>
      <c r="D51" s="57"/>
      <c r="E51" s="57"/>
      <c r="F51" s="57"/>
      <c r="G51" s="57"/>
      <c r="H51" s="55">
        <f>SUM(O29:O50)</f>
        <v>376.04</v>
      </c>
      <c r="I51" s="56"/>
      <c r="J51" s="55">
        <f>SUM(P29:P50)</f>
        <v>6320.4500000000007</v>
      </c>
      <c r="K51" s="56"/>
    </row>
    <row r="52" spans="1:43" hidden="1" x14ac:dyDescent="0.25">
      <c r="A52" t="s">
        <v>709</v>
      </c>
      <c r="I52">
        <f>SUM(W29:W51)</f>
        <v>0</v>
      </c>
      <c r="J52">
        <f>SUM(X29:X51)</f>
        <v>0</v>
      </c>
    </row>
    <row r="53" spans="1:43" hidden="1" x14ac:dyDescent="0.25">
      <c r="A53" t="s">
        <v>710</v>
      </c>
      <c r="I53">
        <f>SUM(Y29:Y52)</f>
        <v>0</v>
      </c>
      <c r="J53">
        <f>SUM(Z29:Z52)</f>
        <v>0</v>
      </c>
    </row>
    <row r="55" spans="1:43" ht="13.8" x14ac:dyDescent="0.25">
      <c r="A55" s="57" t="str">
        <f>CONCATENATE("Итого по локальной смете: ",IF(Source!G398&lt;&gt;"Новая локальная смета", Source!G398, ""))</f>
        <v>Итого по локальной смете: Транспортировка грунта и отходов строительства</v>
      </c>
      <c r="B55" s="57"/>
      <c r="C55" s="57"/>
      <c r="D55" s="57"/>
      <c r="E55" s="57"/>
      <c r="F55" s="57"/>
      <c r="G55" s="57"/>
      <c r="H55" s="55">
        <f>SUM(O28:O54)</f>
        <v>376.04</v>
      </c>
      <c r="I55" s="56"/>
      <c r="J55" s="55">
        <f>SUM(P28:P54)</f>
        <v>6320.4500000000007</v>
      </c>
      <c r="K55" s="56"/>
      <c r="AQ55" s="40" t="str">
        <f>CONCATENATE("Итого по локальной смете: ",IF(Source!G398&lt;&gt;"Новая локальная смета", Source!G398, ""))</f>
        <v>Итого по локальной смете: Транспортировка грунта и отходов строительства</v>
      </c>
    </row>
    <row r="56" spans="1:43" hidden="1" x14ac:dyDescent="0.25">
      <c r="A56" t="s">
        <v>709</v>
      </c>
      <c r="I56">
        <f>SUM(W28:W55)</f>
        <v>0</v>
      </c>
      <c r="J56">
        <f>SUM(X28:X55)</f>
        <v>0</v>
      </c>
    </row>
    <row r="57" spans="1:43" hidden="1" x14ac:dyDescent="0.25">
      <c r="A57" t="s">
        <v>710</v>
      </c>
      <c r="I57">
        <f>SUM(Y28:Y56)</f>
        <v>0</v>
      </c>
      <c r="J57">
        <f>SUM(Z28:Z56)</f>
        <v>0</v>
      </c>
    </row>
    <row r="60" spans="1:43" ht="13.8" x14ac:dyDescent="0.25">
      <c r="A60" s="58" t="s">
        <v>717</v>
      </c>
      <c r="B60" s="58"/>
      <c r="C60" s="39" t="str">
        <f>IF(Source!AC12&lt;&gt;"", Source!AC12," ")</f>
        <v xml:space="preserve"> </v>
      </c>
      <c r="D60" s="39"/>
      <c r="E60" s="39"/>
      <c r="F60" s="39"/>
      <c r="G60" s="39"/>
      <c r="H60" s="43" t="str">
        <f>IF(Source!AB12&lt;&gt;"", Source!AB12," ")</f>
        <v xml:space="preserve"> </v>
      </c>
      <c r="I60" s="43"/>
      <c r="J60" s="43"/>
      <c r="K60" s="43"/>
    </row>
    <row r="61" spans="1:43" ht="13.8" x14ac:dyDescent="0.25">
      <c r="A61" s="12"/>
      <c r="B61" s="12"/>
      <c r="C61" s="49" t="s">
        <v>718</v>
      </c>
      <c r="D61" s="49"/>
      <c r="E61" s="49"/>
      <c r="F61" s="49"/>
      <c r="G61" s="49"/>
      <c r="H61" s="12"/>
      <c r="I61" s="12"/>
      <c r="J61" s="12"/>
      <c r="K61" s="12"/>
    </row>
    <row r="62" spans="1:43" ht="13.8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</row>
    <row r="63" spans="1:43" ht="13.8" x14ac:dyDescent="0.25">
      <c r="A63" s="58" t="s">
        <v>719</v>
      </c>
      <c r="B63" s="58"/>
      <c r="C63" s="39" t="str">
        <f>IF(Source!AE12&lt;&gt;"", Source!AE12," ")</f>
        <v xml:space="preserve"> </v>
      </c>
      <c r="D63" s="39"/>
      <c r="E63" s="39"/>
      <c r="F63" s="39"/>
      <c r="G63" s="39"/>
      <c r="H63" s="43" t="str">
        <f>IF(Source!AD12&lt;&gt;"", Source!AD12," ")</f>
        <v xml:space="preserve"> </v>
      </c>
      <c r="I63" s="43"/>
      <c r="J63" s="43"/>
      <c r="K63" s="43"/>
    </row>
    <row r="64" spans="1:43" ht="13.8" x14ac:dyDescent="0.25">
      <c r="A64" s="12"/>
      <c r="B64" s="12"/>
      <c r="C64" s="49" t="s">
        <v>718</v>
      </c>
      <c r="D64" s="49"/>
      <c r="E64" s="49"/>
      <c r="F64" s="49"/>
      <c r="G64" s="49"/>
      <c r="H64" s="12"/>
      <c r="I64" s="12"/>
      <c r="J64" s="12"/>
      <c r="K64" s="12"/>
    </row>
  </sheetData>
  <mergeCells count="41">
    <mergeCell ref="J1:K1"/>
    <mergeCell ref="C64:G64"/>
    <mergeCell ref="A51:G51"/>
    <mergeCell ref="J55:K55"/>
    <mergeCell ref="H55:I55"/>
    <mergeCell ref="A55:G55"/>
    <mergeCell ref="A60:B60"/>
    <mergeCell ref="H60:K60"/>
    <mergeCell ref="J51:K51"/>
    <mergeCell ref="H51:I51"/>
    <mergeCell ref="C61:G61"/>
    <mergeCell ref="A63:B63"/>
    <mergeCell ref="H63:K63"/>
    <mergeCell ref="H40:I40"/>
    <mergeCell ref="J40:K40"/>
    <mergeCell ref="H44:I44"/>
    <mergeCell ref="J44:K44"/>
    <mergeCell ref="H48:I48"/>
    <mergeCell ref="J48:K48"/>
    <mergeCell ref="A9:K9"/>
    <mergeCell ref="A11:K11"/>
    <mergeCell ref="H32:I32"/>
    <mergeCell ref="J32:K32"/>
    <mergeCell ref="H36:I36"/>
    <mergeCell ref="J36:K36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3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5"/>
  <sheetViews>
    <sheetView tabSelected="1" zoomScaleNormal="100" workbookViewId="0">
      <selection activeCell="J1" sqref="J1:K1"/>
    </sheetView>
  </sheetViews>
  <sheetFormatPr defaultRowHeight="13.2" x14ac:dyDescent="0.25"/>
  <cols>
    <col min="1" max="1" width="5.6640625" customWidth="1"/>
    <col min="2" max="2" width="11.6640625" customWidth="1"/>
    <col min="3" max="3" width="40.6640625" customWidth="1"/>
    <col min="4" max="4" width="11.6640625" customWidth="1"/>
    <col min="5" max="5" width="8.109375" bestFit="1" customWidth="1"/>
    <col min="6" max="6" width="8.88671875" bestFit="1" customWidth="1"/>
    <col min="7" max="7" width="8.5546875" bestFit="1" customWidth="1"/>
    <col min="9" max="9" width="9" bestFit="1" customWidth="1"/>
    <col min="11" max="11" width="14.44140625" customWidth="1"/>
    <col min="15" max="41" width="0" hidden="1" customWidth="1"/>
    <col min="42" max="42" width="129.6640625" hidden="1" customWidth="1"/>
    <col min="43" max="47" width="0" hidden="1" customWidth="1"/>
  </cols>
  <sheetData>
    <row r="1" spans="1:11" ht="31.2" customHeight="1" x14ac:dyDescent="0.25">
      <c r="A1" s="11" t="str">
        <f>Source!B1</f>
        <v>Smeta.RU (Terminal)  (495) 974-1589</v>
      </c>
      <c r="J1" s="59" t="s">
        <v>728</v>
      </c>
      <c r="K1" s="60"/>
    </row>
    <row r="2" spans="1:11" ht="13.8" x14ac:dyDescent="0.25">
      <c r="A2" s="12"/>
      <c r="B2" s="12"/>
      <c r="C2" s="12"/>
      <c r="D2" s="12"/>
      <c r="E2" s="12"/>
      <c r="F2" s="12"/>
      <c r="G2" s="12"/>
      <c r="H2" s="12"/>
      <c r="I2" s="12"/>
      <c r="J2" s="47" t="s">
        <v>682</v>
      </c>
      <c r="K2" s="47"/>
    </row>
    <row r="3" spans="1:11" ht="38.4" customHeight="1" x14ac:dyDescent="0.3">
      <c r="A3" s="48" t="s">
        <v>723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x14ac:dyDescent="0.25">
      <c r="A4" s="49" t="s">
        <v>662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13.8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6" x14ac:dyDescent="0.3">
      <c r="A6" s="48" t="str">
        <f>CONCATENATE( "ЛОКАЛЬНАЯ СМЕТА № 09-01-05",IF(Source!F428&lt;&gt;"Новая локальная смета", Source!F428, ""))</f>
        <v>ЛОКАЛЬНАЯ СМЕТА № 09-01-05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3.8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7.399999999999999" x14ac:dyDescent="0.3">
      <c r="A8" s="51" t="s">
        <v>725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5">
      <c r="A9" s="52" t="s">
        <v>663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3.8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3.8" x14ac:dyDescent="0.25">
      <c r="A11" s="46" t="str">
        <f>CONCATENATE( "Основание: чертежи № МКС-ДОРХС-1322", Source!J428)</f>
        <v>Основание: чертежи № МКС-ДОРХС-1322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11" ht="13.8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69" x14ac:dyDescent="0.25">
      <c r="A13" s="12"/>
      <c r="B13" s="12"/>
      <c r="C13" s="12"/>
      <c r="D13" s="12"/>
      <c r="E13" s="12"/>
      <c r="F13" s="12"/>
      <c r="G13" s="12"/>
      <c r="H13" s="12"/>
      <c r="I13" s="14" t="s">
        <v>664</v>
      </c>
      <c r="J13" s="14" t="s">
        <v>665</v>
      </c>
      <c r="K13" s="12"/>
    </row>
    <row r="14" spans="1:11" ht="13.8" x14ac:dyDescent="0.25">
      <c r="A14" s="12"/>
      <c r="B14" s="12"/>
      <c r="C14" s="12"/>
      <c r="D14" s="12"/>
      <c r="E14" s="42" t="s">
        <v>666</v>
      </c>
      <c r="F14" s="42"/>
      <c r="G14" s="42"/>
      <c r="H14" s="42"/>
      <c r="I14" s="15">
        <f>I15+I16+I17+I18</f>
        <v>0.16</v>
      </c>
      <c r="J14" s="15">
        <f>J15+J16+J17+J18</f>
        <v>9.48</v>
      </c>
      <c r="K14" s="16" t="s">
        <v>716</v>
      </c>
    </row>
    <row r="15" spans="1:11" ht="13.8" x14ac:dyDescent="0.25">
      <c r="A15" s="12"/>
      <c r="B15" s="12"/>
      <c r="C15" s="12"/>
      <c r="D15" s="12"/>
      <c r="E15" s="43" t="s">
        <v>14</v>
      </c>
      <c r="F15" s="43"/>
      <c r="G15" s="43"/>
      <c r="H15" s="43"/>
      <c r="I15" s="17">
        <f>ROUND((Source!F505)/1000, 2)</f>
        <v>0</v>
      </c>
      <c r="J15" s="17">
        <f>ROUND((Source!P505)/1000, 2)</f>
        <v>0</v>
      </c>
      <c r="K15" s="12" t="s">
        <v>716</v>
      </c>
    </row>
    <row r="16" spans="1:11" ht="13.8" x14ac:dyDescent="0.25">
      <c r="A16" s="12"/>
      <c r="B16" s="12"/>
      <c r="C16" s="12"/>
      <c r="D16" s="12"/>
      <c r="E16" s="43" t="s">
        <v>667</v>
      </c>
      <c r="F16" s="43"/>
      <c r="G16" s="43"/>
      <c r="H16" s="43"/>
      <c r="I16" s="17">
        <f>ROUND((Source!F506)/1000, 2)</f>
        <v>0</v>
      </c>
      <c r="J16" s="17">
        <f>ROUND((Source!P506)/1000, 2)</f>
        <v>0</v>
      </c>
      <c r="K16" s="12" t="s">
        <v>716</v>
      </c>
    </row>
    <row r="17" spans="1:42" ht="13.8" x14ac:dyDescent="0.25">
      <c r="A17" s="12"/>
      <c r="B17" s="12"/>
      <c r="C17" s="12"/>
      <c r="D17" s="12"/>
      <c r="E17" s="43" t="s">
        <v>327</v>
      </c>
      <c r="F17" s="43"/>
      <c r="G17" s="43"/>
      <c r="H17" s="43"/>
      <c r="I17" s="17">
        <f>ROUND((Source!F497)/1000, 2)</f>
        <v>0</v>
      </c>
      <c r="J17" s="17">
        <f>ROUND((Source!P497)/1000, 2)</f>
        <v>0</v>
      </c>
      <c r="K17" s="12" t="s">
        <v>716</v>
      </c>
    </row>
    <row r="18" spans="1:42" ht="13.8" x14ac:dyDescent="0.25">
      <c r="A18" s="12"/>
      <c r="B18" s="12"/>
      <c r="C18" s="12"/>
      <c r="D18" s="12"/>
      <c r="E18" s="43" t="s">
        <v>668</v>
      </c>
      <c r="F18" s="43"/>
      <c r="G18" s="43"/>
      <c r="H18" s="43"/>
      <c r="I18" s="17">
        <f>ROUND((Source!F507+Source!F508)/1000, 2)</f>
        <v>0.16</v>
      </c>
      <c r="J18" s="17">
        <f>ROUND((Source!P507+Source!P508)/1000, 2)</f>
        <v>9.48</v>
      </c>
      <c r="K18" s="12" t="s">
        <v>716</v>
      </c>
    </row>
    <row r="19" spans="1:42" ht="13.8" x14ac:dyDescent="0.25">
      <c r="A19" s="12"/>
      <c r="B19" s="12"/>
      <c r="C19" s="12"/>
      <c r="D19" s="12"/>
      <c r="E19" s="43" t="s">
        <v>669</v>
      </c>
      <c r="F19" s="43"/>
      <c r="G19" s="43"/>
      <c r="H19" s="43"/>
      <c r="I19" s="17">
        <f>(Source!F503+ Source!F502)/1000</f>
        <v>7.8159999999999993E-2</v>
      </c>
      <c r="J19" s="17">
        <f>((Source!P503 + Source!P502)/1000)</f>
        <v>4.5145299999999997</v>
      </c>
      <c r="K19" s="12" t="s">
        <v>716</v>
      </c>
    </row>
    <row r="20" spans="1:42" ht="13.8" x14ac:dyDescent="0.25">
      <c r="A20" s="12"/>
      <c r="B20" s="12"/>
      <c r="C20" s="12"/>
      <c r="D20" s="12"/>
      <c r="E20" s="43" t="s">
        <v>670</v>
      </c>
      <c r="F20" s="43"/>
      <c r="G20" s="43"/>
      <c r="H20" s="43"/>
      <c r="I20" s="17">
        <f>Source!F510</f>
        <v>5.7720000000000002</v>
      </c>
      <c r="J20" s="17"/>
      <c r="K20" s="12" t="s">
        <v>434</v>
      </c>
    </row>
    <row r="21" spans="1:42" ht="13.8" hidden="1" x14ac:dyDescent="0.25">
      <c r="A21" s="12"/>
      <c r="B21" s="12"/>
      <c r="C21" s="12"/>
      <c r="D21" s="12"/>
      <c r="E21" s="44" t="s">
        <v>671</v>
      </c>
      <c r="F21" s="44"/>
      <c r="G21" s="44"/>
      <c r="H21" s="44"/>
      <c r="I21" s="17"/>
      <c r="J21" s="17"/>
      <c r="K21" s="12"/>
    </row>
    <row r="22" spans="1:42" ht="13.8" hidden="1" x14ac:dyDescent="0.25">
      <c r="A22" s="12"/>
      <c r="B22" s="12"/>
      <c r="C22" s="12"/>
      <c r="D22" s="12"/>
      <c r="E22" s="45" t="s">
        <v>208</v>
      </c>
      <c r="F22" s="45"/>
      <c r="G22" s="45"/>
      <c r="H22" s="45"/>
      <c r="I22" s="17">
        <f>SUM(Y28:Y58)/1000</f>
        <v>0</v>
      </c>
      <c r="J22" s="17">
        <f>SUM(Z28:Z58)/1000</f>
        <v>0</v>
      </c>
      <c r="K22" s="12" t="s">
        <v>716</v>
      </c>
    </row>
    <row r="23" spans="1:42" ht="13.8" x14ac:dyDescent="0.25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3.8" x14ac:dyDescent="0.25">
      <c r="A24" s="12" t="s">
        <v>683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7.6" x14ac:dyDescent="0.25">
      <c r="A25" s="46" t="s">
        <v>684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AP25" s="21" t="s">
        <v>684</v>
      </c>
    </row>
    <row r="26" spans="1:42" ht="110.4" x14ac:dyDescent="0.25">
      <c r="A26" s="19" t="s">
        <v>672</v>
      </c>
      <c r="B26" s="19" t="s">
        <v>673</v>
      </c>
      <c r="C26" s="19" t="s">
        <v>674</v>
      </c>
      <c r="D26" s="19" t="s">
        <v>675</v>
      </c>
      <c r="E26" s="19" t="s">
        <v>676</v>
      </c>
      <c r="F26" s="19" t="s">
        <v>677</v>
      </c>
      <c r="G26" s="20" t="s">
        <v>678</v>
      </c>
      <c r="H26" s="20" t="s">
        <v>679</v>
      </c>
      <c r="I26" s="19" t="s">
        <v>685</v>
      </c>
      <c r="J26" s="19" t="s">
        <v>680</v>
      </c>
      <c r="K26" s="19" t="s">
        <v>681</v>
      </c>
    </row>
    <row r="27" spans="1:42" ht="13.8" x14ac:dyDescent="0.25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8" x14ac:dyDescent="0.25">
      <c r="A29" s="41" t="str">
        <f>CONCATENATE("Раздел: ",IF(Source!G432&lt;&gt;"Новый раздел", Source!G432, ""))</f>
        <v>Раздел: ПНР ВРЩ-0,4кВ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0" spans="1:42" ht="79.8" x14ac:dyDescent="0.25">
      <c r="A30" s="22">
        <v>1</v>
      </c>
      <c r="B30" s="22" t="s">
        <v>720</v>
      </c>
      <c r="C30" s="22" t="s">
        <v>374</v>
      </c>
      <c r="D30" s="24" t="str">
        <f>Source!H442</f>
        <v>1 ТОЧКА</v>
      </c>
      <c r="E30" s="23">
        <f>Source!I442</f>
        <v>1</v>
      </c>
      <c r="F30" s="26"/>
      <c r="G30" s="25"/>
      <c r="H30" s="23"/>
      <c r="I30" s="26"/>
      <c r="J30" s="23"/>
      <c r="K30" s="26"/>
      <c r="Q30">
        <f>Source!X442</f>
        <v>1.83</v>
      </c>
      <c r="R30">
        <f>Source!X443</f>
        <v>105.58</v>
      </c>
      <c r="S30">
        <f>Source!Y442</f>
        <v>0.89</v>
      </c>
      <c r="T30">
        <f>Source!Y443</f>
        <v>51.36</v>
      </c>
      <c r="U30">
        <f>ROUND((175/100)*ROUND(Source!R442, 2), 2)</f>
        <v>0</v>
      </c>
      <c r="V30">
        <f>ROUND((0/100)*ROUND(Source!R443, 2), 2)</f>
        <v>0</v>
      </c>
      <c r="AC30">
        <v>0</v>
      </c>
    </row>
    <row r="31" spans="1:42" ht="14.4" x14ac:dyDescent="0.25">
      <c r="A31" s="22"/>
      <c r="B31" s="22"/>
      <c r="C31" s="22" t="s">
        <v>687</v>
      </c>
      <c r="D31" s="24"/>
      <c r="E31" s="23"/>
      <c r="F31" s="26">
        <f>Source!AO442</f>
        <v>1.9</v>
      </c>
      <c r="G31" s="25" t="str">
        <f>Source!DG442</f>
        <v>*1,3</v>
      </c>
      <c r="H31" s="23">
        <f>Source!AV443</f>
        <v>1</v>
      </c>
      <c r="I31" s="26">
        <f>Source!S442</f>
        <v>2.4700000000000002</v>
      </c>
      <c r="J31" s="23">
        <f>IF(Source!BA443&lt;&gt; 0, Source!BA443, 1)</f>
        <v>57.76</v>
      </c>
      <c r="K31" s="26">
        <f>Source!S443</f>
        <v>142.66999999999999</v>
      </c>
    </row>
    <row r="32" spans="1:42" ht="14.4" x14ac:dyDescent="0.25">
      <c r="A32" s="22"/>
      <c r="B32" s="22"/>
      <c r="C32" s="22" t="s">
        <v>691</v>
      </c>
      <c r="D32" s="24" t="s">
        <v>692</v>
      </c>
      <c r="E32" s="23">
        <f>Source!BZ443</f>
        <v>74</v>
      </c>
      <c r="F32" s="26"/>
      <c r="G32" s="25"/>
      <c r="H32" s="23"/>
      <c r="I32" s="26">
        <f>SUM(Q30:Q31)</f>
        <v>1.83</v>
      </c>
      <c r="J32" s="23">
        <f>Source!AT443</f>
        <v>74</v>
      </c>
      <c r="K32" s="26">
        <f>SUM(R30:R31)</f>
        <v>105.58</v>
      </c>
    </row>
    <row r="33" spans="1:29" ht="14.4" x14ac:dyDescent="0.25">
      <c r="A33" s="22"/>
      <c r="B33" s="22"/>
      <c r="C33" s="22" t="s">
        <v>693</v>
      </c>
      <c r="D33" s="24" t="s">
        <v>692</v>
      </c>
      <c r="E33" s="23">
        <f>Source!CA443</f>
        <v>36</v>
      </c>
      <c r="F33" s="26"/>
      <c r="G33" s="25"/>
      <c r="H33" s="23"/>
      <c r="I33" s="26">
        <f>SUM(S30:S32)</f>
        <v>0.89</v>
      </c>
      <c r="J33" s="23">
        <f>Source!AU443</f>
        <v>36</v>
      </c>
      <c r="K33" s="26">
        <f>SUM(T30:T32)</f>
        <v>51.36</v>
      </c>
    </row>
    <row r="34" spans="1:29" ht="14.4" x14ac:dyDescent="0.25">
      <c r="A34" s="29"/>
      <c r="B34" s="29"/>
      <c r="C34" s="29" t="s">
        <v>694</v>
      </c>
      <c r="D34" s="30" t="s">
        <v>695</v>
      </c>
      <c r="E34" s="31">
        <f>Source!AQ442</f>
        <v>0.12</v>
      </c>
      <c r="F34" s="32"/>
      <c r="G34" s="33" t="str">
        <f>Source!DI442</f>
        <v>*1,3</v>
      </c>
      <c r="H34" s="31">
        <f>Source!AV443</f>
        <v>1</v>
      </c>
      <c r="I34" s="32">
        <f>Source!U442</f>
        <v>0.156</v>
      </c>
      <c r="J34" s="31"/>
      <c r="K34" s="32"/>
    </row>
    <row r="35" spans="1:29" ht="13.8" x14ac:dyDescent="0.25">
      <c r="C35" s="34" t="s">
        <v>696</v>
      </c>
      <c r="H35" s="54">
        <f>I31+I32+I33+0</f>
        <v>5.19</v>
      </c>
      <c r="I35" s="54"/>
      <c r="J35" s="54">
        <f>K31+K32+K33+0</f>
        <v>299.61</v>
      </c>
      <c r="K35" s="54"/>
      <c r="O35" s="35">
        <f>I31+I32+I33+0</f>
        <v>5.19</v>
      </c>
      <c r="P35" s="35">
        <f>K31+K32+K33+0</f>
        <v>299.61</v>
      </c>
    </row>
    <row r="37" spans="1:29" ht="79.8" x14ac:dyDescent="0.25">
      <c r="A37" s="22">
        <v>2</v>
      </c>
      <c r="B37" s="22" t="s">
        <v>721</v>
      </c>
      <c r="C37" s="22" t="s">
        <v>381</v>
      </c>
      <c r="D37" s="24" t="str">
        <f>Source!H444</f>
        <v>1  ШТ.</v>
      </c>
      <c r="E37" s="23">
        <f>Source!I444</f>
        <v>1</v>
      </c>
      <c r="F37" s="26"/>
      <c r="G37" s="25"/>
      <c r="H37" s="23"/>
      <c r="I37" s="26"/>
      <c r="J37" s="23"/>
      <c r="K37" s="26"/>
      <c r="Q37">
        <f>Source!X444</f>
        <v>34.08</v>
      </c>
      <c r="R37">
        <f>Source!X445</f>
        <v>1968.72</v>
      </c>
      <c r="S37">
        <f>Source!Y444</f>
        <v>16.579999999999998</v>
      </c>
      <c r="T37">
        <f>Source!Y445</f>
        <v>957.75</v>
      </c>
      <c r="U37">
        <f>ROUND((175/100)*ROUND(Source!R444, 2), 2)</f>
        <v>0</v>
      </c>
      <c r="V37">
        <f>ROUND((0/100)*ROUND(Source!R445, 2), 2)</f>
        <v>0</v>
      </c>
      <c r="AC37">
        <v>0</v>
      </c>
    </row>
    <row r="38" spans="1:29" ht="14.4" x14ac:dyDescent="0.25">
      <c r="A38" s="22"/>
      <c r="B38" s="22"/>
      <c r="C38" s="22" t="s">
        <v>687</v>
      </c>
      <c r="D38" s="24"/>
      <c r="E38" s="23"/>
      <c r="F38" s="26">
        <f>Source!AO444</f>
        <v>35.43</v>
      </c>
      <c r="G38" s="25" t="str">
        <f>Source!DG444</f>
        <v>*1,3</v>
      </c>
      <c r="H38" s="23">
        <f>Source!AV445</f>
        <v>1</v>
      </c>
      <c r="I38" s="26">
        <f>Source!S444</f>
        <v>46.06</v>
      </c>
      <c r="J38" s="23">
        <f>IF(Source!BA445&lt;&gt; 0, Source!BA445, 1)</f>
        <v>57.76</v>
      </c>
      <c r="K38" s="26">
        <f>Source!S445</f>
        <v>2660.43</v>
      </c>
    </row>
    <row r="39" spans="1:29" ht="14.4" x14ac:dyDescent="0.25">
      <c r="A39" s="22"/>
      <c r="B39" s="22"/>
      <c r="C39" s="22" t="s">
        <v>691</v>
      </c>
      <c r="D39" s="24" t="s">
        <v>692</v>
      </c>
      <c r="E39" s="23">
        <f>Source!BZ445</f>
        <v>74</v>
      </c>
      <c r="F39" s="26"/>
      <c r="G39" s="25"/>
      <c r="H39" s="23"/>
      <c r="I39" s="26">
        <f>SUM(Q37:Q38)</f>
        <v>34.08</v>
      </c>
      <c r="J39" s="23">
        <f>Source!AT445</f>
        <v>74</v>
      </c>
      <c r="K39" s="26">
        <f>SUM(R37:R38)</f>
        <v>1968.72</v>
      </c>
    </row>
    <row r="40" spans="1:29" ht="14.4" x14ac:dyDescent="0.25">
      <c r="A40" s="22"/>
      <c r="B40" s="22"/>
      <c r="C40" s="22" t="s">
        <v>693</v>
      </c>
      <c r="D40" s="24" t="s">
        <v>692</v>
      </c>
      <c r="E40" s="23">
        <f>Source!CA445</f>
        <v>36</v>
      </c>
      <c r="F40" s="26"/>
      <c r="G40" s="25"/>
      <c r="H40" s="23"/>
      <c r="I40" s="26">
        <f>SUM(S37:S39)</f>
        <v>16.579999999999998</v>
      </c>
      <c r="J40" s="23">
        <f>Source!AU445</f>
        <v>36</v>
      </c>
      <c r="K40" s="26">
        <f>SUM(T37:T39)</f>
        <v>957.75</v>
      </c>
    </row>
    <row r="41" spans="1:29" ht="14.4" x14ac:dyDescent="0.25">
      <c r="A41" s="29"/>
      <c r="B41" s="29"/>
      <c r="C41" s="29" t="s">
        <v>694</v>
      </c>
      <c r="D41" s="30" t="s">
        <v>695</v>
      </c>
      <c r="E41" s="31">
        <f>Source!AQ444</f>
        <v>2.88</v>
      </c>
      <c r="F41" s="32"/>
      <c r="G41" s="33" t="str">
        <f>Source!DI444</f>
        <v>*1,3</v>
      </c>
      <c r="H41" s="31">
        <f>Source!AV445</f>
        <v>1</v>
      </c>
      <c r="I41" s="32">
        <f>Source!U444</f>
        <v>3.7439999999999998</v>
      </c>
      <c r="J41" s="31"/>
      <c r="K41" s="32"/>
    </row>
    <row r="42" spans="1:29" ht="13.8" x14ac:dyDescent="0.25">
      <c r="C42" s="34" t="s">
        <v>696</v>
      </c>
      <c r="H42" s="54">
        <f>I38+I39+I40+0</f>
        <v>96.72</v>
      </c>
      <c r="I42" s="54"/>
      <c r="J42" s="54">
        <f>K38+K39+K40+0</f>
        <v>5586.9</v>
      </c>
      <c r="K42" s="54"/>
      <c r="O42" s="35">
        <f>I38+I39+I40+0</f>
        <v>96.72</v>
      </c>
      <c r="P42" s="35">
        <f>K38+K39+K40+0</f>
        <v>5586.9</v>
      </c>
    </row>
    <row r="44" spans="1:29" ht="79.8" x14ac:dyDescent="0.25">
      <c r="A44" s="22">
        <v>3</v>
      </c>
      <c r="B44" s="22" t="s">
        <v>722</v>
      </c>
      <c r="C44" s="22" t="s">
        <v>384</v>
      </c>
      <c r="D44" s="24" t="str">
        <f>Source!H446</f>
        <v>1 измерение</v>
      </c>
      <c r="E44" s="23">
        <f>Source!I446</f>
        <v>1</v>
      </c>
      <c r="F44" s="26"/>
      <c r="G44" s="25"/>
      <c r="H44" s="23"/>
      <c r="I44" s="26"/>
      <c r="J44" s="23"/>
      <c r="K44" s="26"/>
      <c r="Q44">
        <f>Source!X446</f>
        <v>21.93</v>
      </c>
      <c r="R44">
        <f>Source!X447</f>
        <v>1266.46</v>
      </c>
      <c r="S44">
        <f>Source!Y446</f>
        <v>10.67</v>
      </c>
      <c r="T44">
        <f>Source!Y447</f>
        <v>616.11</v>
      </c>
      <c r="U44">
        <f>ROUND((175/100)*ROUND(Source!R446, 2), 2)</f>
        <v>0</v>
      </c>
      <c r="V44">
        <f>ROUND((0/100)*ROUND(Source!R447, 2), 2)</f>
        <v>0</v>
      </c>
      <c r="AC44">
        <v>0</v>
      </c>
    </row>
    <row r="45" spans="1:29" ht="14.4" x14ac:dyDescent="0.25">
      <c r="A45" s="22"/>
      <c r="B45" s="22"/>
      <c r="C45" s="22" t="s">
        <v>687</v>
      </c>
      <c r="D45" s="24"/>
      <c r="E45" s="23"/>
      <c r="F45" s="26">
        <f>Source!AO446</f>
        <v>22.79</v>
      </c>
      <c r="G45" s="25" t="str">
        <f>Source!DG446</f>
        <v>*1,3</v>
      </c>
      <c r="H45" s="23">
        <f>Source!AV447</f>
        <v>1</v>
      </c>
      <c r="I45" s="26">
        <f>Source!S446</f>
        <v>29.63</v>
      </c>
      <c r="J45" s="23">
        <f>IF(Source!BA447&lt;&gt; 0, Source!BA447, 1)</f>
        <v>57.76</v>
      </c>
      <c r="K45" s="26">
        <f>Source!S447</f>
        <v>1711.43</v>
      </c>
    </row>
    <row r="46" spans="1:29" ht="14.4" x14ac:dyDescent="0.25">
      <c r="A46" s="22"/>
      <c r="B46" s="22"/>
      <c r="C46" s="22" t="s">
        <v>691</v>
      </c>
      <c r="D46" s="24" t="s">
        <v>692</v>
      </c>
      <c r="E46" s="23">
        <f>Source!BZ447</f>
        <v>74</v>
      </c>
      <c r="F46" s="26"/>
      <c r="G46" s="25"/>
      <c r="H46" s="23"/>
      <c r="I46" s="26">
        <f>SUM(Q44:Q45)</f>
        <v>21.93</v>
      </c>
      <c r="J46" s="23">
        <f>Source!AT447</f>
        <v>74</v>
      </c>
      <c r="K46" s="26">
        <f>SUM(R44:R45)</f>
        <v>1266.46</v>
      </c>
    </row>
    <row r="47" spans="1:29" ht="14.4" x14ac:dyDescent="0.25">
      <c r="A47" s="22"/>
      <c r="B47" s="22"/>
      <c r="C47" s="22" t="s">
        <v>693</v>
      </c>
      <c r="D47" s="24" t="s">
        <v>692</v>
      </c>
      <c r="E47" s="23">
        <f>Source!CA447</f>
        <v>36</v>
      </c>
      <c r="F47" s="26"/>
      <c r="G47" s="25"/>
      <c r="H47" s="23"/>
      <c r="I47" s="26">
        <f>SUM(S44:S46)</f>
        <v>10.67</v>
      </c>
      <c r="J47" s="23">
        <f>Source!AU447</f>
        <v>36</v>
      </c>
      <c r="K47" s="26">
        <f>SUM(T44:T46)</f>
        <v>616.11</v>
      </c>
    </row>
    <row r="48" spans="1:29" ht="14.4" x14ac:dyDescent="0.25">
      <c r="A48" s="29"/>
      <c r="B48" s="29"/>
      <c r="C48" s="29" t="s">
        <v>694</v>
      </c>
      <c r="D48" s="30" t="s">
        <v>695</v>
      </c>
      <c r="E48" s="31">
        <f>Source!AQ446</f>
        <v>1.44</v>
      </c>
      <c r="F48" s="32"/>
      <c r="G48" s="33" t="str">
        <f>Source!DI446</f>
        <v>*1,3</v>
      </c>
      <c r="H48" s="31">
        <f>Source!AV447</f>
        <v>1</v>
      </c>
      <c r="I48" s="32">
        <f>Source!U446</f>
        <v>1.8719999999999999</v>
      </c>
      <c r="J48" s="31"/>
      <c r="K48" s="32"/>
    </row>
    <row r="49" spans="1:16" ht="13.8" x14ac:dyDescent="0.25">
      <c r="C49" s="34" t="s">
        <v>696</v>
      </c>
      <c r="H49" s="54">
        <f>I45+I46+I47+0</f>
        <v>62.230000000000004</v>
      </c>
      <c r="I49" s="54"/>
      <c r="J49" s="54">
        <f>K45+K46+K47+0</f>
        <v>3594.0000000000005</v>
      </c>
      <c r="K49" s="54"/>
      <c r="O49" s="35">
        <f>I45+I46+I47+0</f>
        <v>62.230000000000004</v>
      </c>
      <c r="P49" s="35">
        <f>K45+K46+K47+0</f>
        <v>3594.0000000000005</v>
      </c>
    </row>
    <row r="52" spans="1:16" ht="13.8" x14ac:dyDescent="0.25">
      <c r="A52" s="57" t="str">
        <f>CONCATENATE("Итого по разделу: ",IF(Source!G458&lt;&gt;"Новый раздел", Source!G458, ""))</f>
        <v>Итого по разделу: ПНР ВРЩ-0,4кВ</v>
      </c>
      <c r="B52" s="57"/>
      <c r="C52" s="57"/>
      <c r="D52" s="57"/>
      <c r="E52" s="57"/>
      <c r="F52" s="57"/>
      <c r="G52" s="57"/>
      <c r="H52" s="55">
        <f>SUM(O29:O51)</f>
        <v>164.14</v>
      </c>
      <c r="I52" s="56"/>
      <c r="J52" s="55">
        <f>SUM(P29:P51)</f>
        <v>9480.51</v>
      </c>
      <c r="K52" s="56"/>
    </row>
    <row r="53" spans="1:16" hidden="1" x14ac:dyDescent="0.25">
      <c r="A53" t="s">
        <v>709</v>
      </c>
      <c r="I53">
        <f>SUM(W29:W52)</f>
        <v>0</v>
      </c>
      <c r="J53">
        <f>SUM(X29:X52)</f>
        <v>0</v>
      </c>
    </row>
    <row r="54" spans="1:16" hidden="1" x14ac:dyDescent="0.25">
      <c r="A54" t="s">
        <v>710</v>
      </c>
      <c r="I54">
        <f>SUM(Y29:Y53)</f>
        <v>0</v>
      </c>
      <c r="J54">
        <f>SUM(Z29:Z53)</f>
        <v>0</v>
      </c>
    </row>
    <row r="56" spans="1:16" ht="13.8" x14ac:dyDescent="0.25">
      <c r="A56" s="57" t="str">
        <f>CONCATENATE("Итого по локальной смете: ",IF(Source!G488&lt;&gt;"Новая локальная смета", Source!G488, ""))</f>
        <v>Итого по локальной смете: Пусконаладочные работы ВРЩ-0,4кВ</v>
      </c>
      <c r="B56" s="57"/>
      <c r="C56" s="57"/>
      <c r="D56" s="57"/>
      <c r="E56" s="57"/>
      <c r="F56" s="57"/>
      <c r="G56" s="57"/>
      <c r="H56" s="55">
        <f>SUM(O28:O55)</f>
        <v>164.14</v>
      </c>
      <c r="I56" s="56"/>
      <c r="J56" s="55">
        <f>SUM(P28:P55)</f>
        <v>9480.51</v>
      </c>
      <c r="K56" s="56"/>
    </row>
    <row r="57" spans="1:16" hidden="1" x14ac:dyDescent="0.25">
      <c r="A57" t="s">
        <v>709</v>
      </c>
      <c r="I57">
        <f>SUM(W28:W56)</f>
        <v>0</v>
      </c>
      <c r="J57">
        <f>SUM(X28:X56)</f>
        <v>0</v>
      </c>
    </row>
    <row r="58" spans="1:16" hidden="1" x14ac:dyDescent="0.25">
      <c r="A58" t="s">
        <v>710</v>
      </c>
      <c r="I58">
        <f>SUM(Y28:Y57)</f>
        <v>0</v>
      </c>
      <c r="J58">
        <f>SUM(Z28:Z57)</f>
        <v>0</v>
      </c>
    </row>
    <row r="61" spans="1:16" ht="13.8" x14ac:dyDescent="0.25">
      <c r="A61" s="58" t="s">
        <v>717</v>
      </c>
      <c r="B61" s="58"/>
      <c r="C61" s="39" t="str">
        <f>IF(Source!AC12&lt;&gt;"", Source!AC12," ")</f>
        <v xml:space="preserve"> </v>
      </c>
      <c r="D61" s="39"/>
      <c r="E61" s="39"/>
      <c r="F61" s="39"/>
      <c r="G61" s="39"/>
      <c r="H61" s="43" t="str">
        <f>IF(Source!AB12&lt;&gt;"", Source!AB12," ")</f>
        <v xml:space="preserve"> </v>
      </c>
      <c r="I61" s="43"/>
      <c r="J61" s="43"/>
      <c r="K61" s="43"/>
    </row>
    <row r="62" spans="1:16" ht="13.8" x14ac:dyDescent="0.25">
      <c r="A62" s="12"/>
      <c r="B62" s="12"/>
      <c r="C62" s="49" t="s">
        <v>718</v>
      </c>
      <c r="D62" s="49"/>
      <c r="E62" s="49"/>
      <c r="F62" s="49"/>
      <c r="G62" s="49"/>
      <c r="H62" s="12"/>
      <c r="I62" s="12"/>
      <c r="J62" s="12"/>
      <c r="K62" s="12"/>
    </row>
    <row r="63" spans="1:16" ht="13.8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</row>
    <row r="64" spans="1:16" ht="13.8" x14ac:dyDescent="0.25">
      <c r="A64" s="58" t="s">
        <v>719</v>
      </c>
      <c r="B64" s="58"/>
      <c r="C64" s="39" t="str">
        <f>IF(Source!AE12&lt;&gt;"", Source!AE12," ")</f>
        <v xml:space="preserve"> </v>
      </c>
      <c r="D64" s="39"/>
      <c r="E64" s="39"/>
      <c r="F64" s="39"/>
      <c r="G64" s="39"/>
      <c r="H64" s="43" t="str">
        <f>IF(Source!AD12&lt;&gt;"", Source!AD12," ")</f>
        <v xml:space="preserve"> </v>
      </c>
      <c r="I64" s="43"/>
      <c r="J64" s="43"/>
      <c r="K64" s="43"/>
    </row>
    <row r="65" spans="1:11" ht="13.8" x14ac:dyDescent="0.25">
      <c r="A65" s="12"/>
      <c r="B65" s="12"/>
      <c r="C65" s="49" t="s">
        <v>718</v>
      </c>
      <c r="D65" s="49"/>
      <c r="E65" s="49"/>
      <c r="F65" s="49"/>
      <c r="G65" s="49"/>
      <c r="H65" s="12"/>
      <c r="I65" s="12"/>
      <c r="J65" s="12"/>
      <c r="K65" s="12"/>
    </row>
  </sheetData>
  <mergeCells count="37">
    <mergeCell ref="J1:K1"/>
    <mergeCell ref="H49:I49"/>
    <mergeCell ref="J49:K49"/>
    <mergeCell ref="C65:G65"/>
    <mergeCell ref="J52:K52"/>
    <mergeCell ref="H52:I52"/>
    <mergeCell ref="A52:G52"/>
    <mergeCell ref="J56:K56"/>
    <mergeCell ref="H56:I56"/>
    <mergeCell ref="A56:G56"/>
    <mergeCell ref="A61:B61"/>
    <mergeCell ref="H61:K61"/>
    <mergeCell ref="C62:G62"/>
    <mergeCell ref="A64:B64"/>
    <mergeCell ref="H64:K64"/>
    <mergeCell ref="A9:K9"/>
    <mergeCell ref="A11:K11"/>
    <mergeCell ref="H35:I35"/>
    <mergeCell ref="J35:K35"/>
    <mergeCell ref="H42:I42"/>
    <mergeCell ref="J42:K42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5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81"/>
  <sheetViews>
    <sheetView workbookViewId="0">
      <selection activeCell="A577" sqref="A577:AX577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156718538</v>
      </c>
      <c r="N1">
        <v>12</v>
      </c>
      <c r="O1">
        <v>0</v>
      </c>
      <c r="P1">
        <v>0</v>
      </c>
      <c r="Q1">
        <v>3</v>
      </c>
    </row>
    <row r="12" spans="1:133" x14ac:dyDescent="0.25">
      <c r="A12" s="1">
        <v>1</v>
      </c>
      <c r="B12" s="1">
        <v>574</v>
      </c>
      <c r="C12" s="1">
        <v>0</v>
      </c>
      <c r="D12" s="1">
        <f>ROW(A518)</f>
        <v>518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8192</v>
      </c>
      <c r="CI12" s="1" t="s">
        <v>3</v>
      </c>
      <c r="CJ12" s="1" t="s">
        <v>3</v>
      </c>
      <c r="CK12" s="1">
        <v>82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41660</v>
      </c>
      <c r="CT12" s="1">
        <v>1</v>
      </c>
      <c r="CU12" s="1">
        <v>82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5">
      <c r="A18" s="3">
        <v>52</v>
      </c>
      <c r="B18" s="3">
        <f t="shared" ref="B18:G18" si="0">B518</f>
        <v>574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5-я Парковая ул., д.64, стр.2 - СП (1шт)</v>
      </c>
      <c r="H18" s="3"/>
      <c r="I18" s="3"/>
      <c r="J18" s="3"/>
      <c r="K18" s="3"/>
      <c r="L18" s="3"/>
      <c r="M18" s="3"/>
      <c r="N18" s="3"/>
      <c r="O18" s="3">
        <f t="shared" ref="O18:AT18" si="1">O518</f>
        <v>18725.37</v>
      </c>
      <c r="P18" s="3">
        <f t="shared" si="1"/>
        <v>17371.75</v>
      </c>
      <c r="Q18" s="3">
        <f t="shared" si="1"/>
        <v>955.66</v>
      </c>
      <c r="R18" s="3">
        <f t="shared" si="1"/>
        <v>42.32</v>
      </c>
      <c r="S18" s="3">
        <f t="shared" si="1"/>
        <v>397.96</v>
      </c>
      <c r="T18" s="3">
        <f t="shared" si="1"/>
        <v>0</v>
      </c>
      <c r="U18" s="3">
        <f t="shared" si="1"/>
        <v>33.025778687427604</v>
      </c>
      <c r="V18" s="3">
        <f t="shared" si="1"/>
        <v>0</v>
      </c>
      <c r="W18" s="3">
        <f t="shared" si="1"/>
        <v>0</v>
      </c>
      <c r="X18" s="3">
        <f t="shared" si="1"/>
        <v>408.01</v>
      </c>
      <c r="Y18" s="3">
        <f t="shared" si="1"/>
        <v>206.6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15639.84</v>
      </c>
      <c r="AQ18" s="3">
        <f t="shared" si="1"/>
        <v>0</v>
      </c>
      <c r="AR18" s="3">
        <f t="shared" si="1"/>
        <v>19339.98</v>
      </c>
      <c r="AS18" s="3">
        <f t="shared" si="1"/>
        <v>1086.3800000000001</v>
      </c>
      <c r="AT18" s="3">
        <f t="shared" si="1"/>
        <v>2073.58</v>
      </c>
      <c r="AU18" s="3">
        <f t="shared" ref="AU18:BZ18" si="2">AU518</f>
        <v>540.17999999999995</v>
      </c>
      <c r="AV18" s="3">
        <f t="shared" si="2"/>
        <v>17371.75</v>
      </c>
      <c r="AW18" s="3">
        <f t="shared" si="2"/>
        <v>1731.91</v>
      </c>
      <c r="AX18" s="3">
        <f t="shared" si="2"/>
        <v>0</v>
      </c>
      <c r="AY18" s="3">
        <f t="shared" si="2"/>
        <v>1731.91</v>
      </c>
      <c r="AZ18" s="3">
        <f t="shared" si="2"/>
        <v>15639.84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CA518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DG518</f>
        <v>351839.84</v>
      </c>
      <c r="DH18" s="4">
        <f t="shared" si="4"/>
        <v>314807.14</v>
      </c>
      <c r="DI18" s="4">
        <f t="shared" si="4"/>
        <v>14046.52</v>
      </c>
      <c r="DJ18" s="4">
        <f t="shared" si="4"/>
        <v>2444.4</v>
      </c>
      <c r="DK18" s="4">
        <f t="shared" si="4"/>
        <v>22986.18</v>
      </c>
      <c r="DL18" s="4">
        <f t="shared" si="4"/>
        <v>0</v>
      </c>
      <c r="DM18" s="4">
        <f t="shared" si="4"/>
        <v>33.025778687427604</v>
      </c>
      <c r="DN18" s="4">
        <f t="shared" si="4"/>
        <v>0</v>
      </c>
      <c r="DO18" s="4">
        <f t="shared" si="4"/>
        <v>0</v>
      </c>
      <c r="DP18" s="4">
        <f t="shared" si="4"/>
        <v>23566.98</v>
      </c>
      <c r="DQ18" s="4">
        <f t="shared" si="4"/>
        <v>11931.98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299721.18</v>
      </c>
      <c r="EI18" s="4">
        <f t="shared" si="4"/>
        <v>0</v>
      </c>
      <c r="EJ18" s="4">
        <f t="shared" si="4"/>
        <v>387338.8</v>
      </c>
      <c r="EK18" s="4">
        <f t="shared" si="4"/>
        <v>26590.48</v>
      </c>
      <c r="EL18" s="4">
        <f t="shared" si="4"/>
        <v>45226.18</v>
      </c>
      <c r="EM18" s="4">
        <f t="shared" ref="EM18:FR18" si="5">EM518</f>
        <v>15800.96</v>
      </c>
      <c r="EN18" s="4">
        <f t="shared" si="5"/>
        <v>314807.14</v>
      </c>
      <c r="EO18" s="4">
        <f t="shared" si="5"/>
        <v>15085.96</v>
      </c>
      <c r="EP18" s="4">
        <f t="shared" si="5"/>
        <v>0</v>
      </c>
      <c r="EQ18" s="4">
        <f t="shared" si="5"/>
        <v>15085.96</v>
      </c>
      <c r="ER18" s="4">
        <f t="shared" si="5"/>
        <v>299721.18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FS518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5">
      <c r="A20" s="1">
        <v>3</v>
      </c>
      <c r="B20" s="1">
        <v>1</v>
      </c>
      <c r="C20" s="1"/>
      <c r="D20" s="1">
        <f>ROW(A319)</f>
        <v>319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5">
      <c r="A22" s="3">
        <v>52</v>
      </c>
      <c r="B22" s="3">
        <f t="shared" ref="B22:G22" si="7">B319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O319</f>
        <v>18271.169999999998</v>
      </c>
      <c r="P22" s="3">
        <f t="shared" si="8"/>
        <v>17371.75</v>
      </c>
      <c r="Q22" s="3">
        <f t="shared" si="8"/>
        <v>579.62</v>
      </c>
      <c r="R22" s="3">
        <f t="shared" si="8"/>
        <v>42.32</v>
      </c>
      <c r="S22" s="3">
        <f t="shared" si="8"/>
        <v>319.8</v>
      </c>
      <c r="T22" s="3">
        <f t="shared" si="8"/>
        <v>0</v>
      </c>
      <c r="U22" s="3">
        <f t="shared" si="8"/>
        <v>27.253778687427602</v>
      </c>
      <c r="V22" s="3">
        <f t="shared" si="8"/>
        <v>0</v>
      </c>
      <c r="W22" s="3">
        <f t="shared" si="8"/>
        <v>0</v>
      </c>
      <c r="X22" s="3">
        <f t="shared" si="8"/>
        <v>350.17</v>
      </c>
      <c r="Y22" s="3">
        <f t="shared" si="8"/>
        <v>178.46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15639.84</v>
      </c>
      <c r="AQ22" s="3">
        <f t="shared" si="8"/>
        <v>0</v>
      </c>
      <c r="AR22" s="3">
        <f t="shared" si="8"/>
        <v>18799.8</v>
      </c>
      <c r="AS22" s="3">
        <f t="shared" si="8"/>
        <v>1086.3800000000001</v>
      </c>
      <c r="AT22" s="3">
        <f t="shared" si="8"/>
        <v>2073.58</v>
      </c>
      <c r="AU22" s="3">
        <f t="shared" ref="AU22:BZ22" si="9">AU319</f>
        <v>0</v>
      </c>
      <c r="AV22" s="3">
        <f t="shared" si="9"/>
        <v>17371.75</v>
      </c>
      <c r="AW22" s="3">
        <f t="shared" si="9"/>
        <v>1731.91</v>
      </c>
      <c r="AX22" s="3">
        <f t="shared" si="9"/>
        <v>0</v>
      </c>
      <c r="AY22" s="3">
        <f t="shared" si="9"/>
        <v>1731.91</v>
      </c>
      <c r="AZ22" s="3">
        <f t="shared" si="9"/>
        <v>15639.84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CA319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DG319</f>
        <v>341004.86</v>
      </c>
      <c r="DH22" s="4">
        <f t="shared" si="11"/>
        <v>314807.14</v>
      </c>
      <c r="DI22" s="4">
        <f t="shared" si="11"/>
        <v>7726.07</v>
      </c>
      <c r="DJ22" s="4">
        <f t="shared" si="11"/>
        <v>2444.4</v>
      </c>
      <c r="DK22" s="4">
        <f t="shared" si="11"/>
        <v>18471.650000000001</v>
      </c>
      <c r="DL22" s="4">
        <f t="shared" si="11"/>
        <v>0</v>
      </c>
      <c r="DM22" s="4">
        <f t="shared" si="11"/>
        <v>27.253778687427602</v>
      </c>
      <c r="DN22" s="4">
        <f t="shared" si="11"/>
        <v>0</v>
      </c>
      <c r="DO22" s="4">
        <f t="shared" si="11"/>
        <v>0</v>
      </c>
      <c r="DP22" s="4">
        <f t="shared" si="11"/>
        <v>20226.22</v>
      </c>
      <c r="DQ22" s="4">
        <f t="shared" si="11"/>
        <v>10306.76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299721.18</v>
      </c>
      <c r="EI22" s="4">
        <f t="shared" si="11"/>
        <v>0</v>
      </c>
      <c r="EJ22" s="4">
        <f t="shared" si="11"/>
        <v>371537.84</v>
      </c>
      <c r="EK22" s="4">
        <f t="shared" si="11"/>
        <v>26590.48</v>
      </c>
      <c r="EL22" s="4">
        <f t="shared" si="11"/>
        <v>45226.18</v>
      </c>
      <c r="EM22" s="4">
        <f t="shared" ref="EM22:FR22" si="12">EM319</f>
        <v>0</v>
      </c>
      <c r="EN22" s="4">
        <f t="shared" si="12"/>
        <v>314807.14</v>
      </c>
      <c r="EO22" s="4">
        <f t="shared" si="12"/>
        <v>15085.96</v>
      </c>
      <c r="EP22" s="4">
        <f t="shared" si="12"/>
        <v>0</v>
      </c>
      <c r="EQ22" s="4">
        <f t="shared" si="12"/>
        <v>15085.96</v>
      </c>
      <c r="ER22" s="4">
        <f t="shared" si="12"/>
        <v>299721.18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FS319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5">
      <c r="A24" s="1">
        <v>4</v>
      </c>
      <c r="B24" s="1">
        <v>1</v>
      </c>
      <c r="C24" s="1"/>
      <c r="D24" s="1">
        <f>ROW(A138)</f>
        <v>138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5">
      <c r="A26" s="3">
        <v>52</v>
      </c>
      <c r="B26" s="3">
        <f t="shared" ref="B26:G26" si="14">B138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O138</f>
        <v>888.46</v>
      </c>
      <c r="P26" s="3">
        <f t="shared" si="15"/>
        <v>349.69</v>
      </c>
      <c r="Q26" s="3">
        <f t="shared" si="15"/>
        <v>424.02</v>
      </c>
      <c r="R26" s="3">
        <f t="shared" si="15"/>
        <v>23.92</v>
      </c>
      <c r="S26" s="3">
        <f t="shared" si="15"/>
        <v>114.75</v>
      </c>
      <c r="T26" s="3">
        <f t="shared" si="15"/>
        <v>0</v>
      </c>
      <c r="U26" s="3">
        <f t="shared" si="15"/>
        <v>11.238399399387603</v>
      </c>
      <c r="V26" s="3">
        <f t="shared" si="15"/>
        <v>0</v>
      </c>
      <c r="W26" s="3">
        <f t="shared" si="15"/>
        <v>0</v>
      </c>
      <c r="X26" s="3">
        <f t="shared" si="15"/>
        <v>133.41999999999999</v>
      </c>
      <c r="Y26" s="3">
        <f t="shared" si="15"/>
        <v>64.5</v>
      </c>
      <c r="Z26" s="3">
        <f t="shared" si="15"/>
        <v>0</v>
      </c>
      <c r="AA26" s="3">
        <f t="shared" si="15"/>
        <v>0</v>
      </c>
      <c r="AB26" s="3">
        <f t="shared" si="15"/>
        <v>888.46</v>
      </c>
      <c r="AC26" s="3">
        <f t="shared" si="15"/>
        <v>349.69</v>
      </c>
      <c r="AD26" s="3">
        <f t="shared" si="15"/>
        <v>424.02</v>
      </c>
      <c r="AE26" s="3">
        <f t="shared" si="15"/>
        <v>23.92</v>
      </c>
      <c r="AF26" s="3">
        <f t="shared" si="15"/>
        <v>114.75</v>
      </c>
      <c r="AG26" s="3">
        <f t="shared" si="15"/>
        <v>0</v>
      </c>
      <c r="AH26" s="3">
        <f t="shared" si="15"/>
        <v>11.238399399387603</v>
      </c>
      <c r="AI26" s="3">
        <f t="shared" si="15"/>
        <v>0</v>
      </c>
      <c r="AJ26" s="3">
        <f t="shared" si="15"/>
        <v>0</v>
      </c>
      <c r="AK26" s="3">
        <f t="shared" si="15"/>
        <v>133.41999999999999</v>
      </c>
      <c r="AL26" s="3">
        <f t="shared" si="15"/>
        <v>64.5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1086.3800000000001</v>
      </c>
      <c r="AS26" s="3">
        <f t="shared" si="15"/>
        <v>1086.3800000000001</v>
      </c>
      <c r="AT26" s="3">
        <f t="shared" si="15"/>
        <v>0</v>
      </c>
      <c r="AU26" s="3">
        <f t="shared" ref="AU26:BZ26" si="16">AU138</f>
        <v>0</v>
      </c>
      <c r="AV26" s="3">
        <f t="shared" si="16"/>
        <v>349.69</v>
      </c>
      <c r="AW26" s="3">
        <f t="shared" si="16"/>
        <v>349.69</v>
      </c>
      <c r="AX26" s="3">
        <f t="shared" si="16"/>
        <v>0</v>
      </c>
      <c r="AY26" s="3">
        <f t="shared" si="16"/>
        <v>349.69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CA138</f>
        <v>1086.3800000000001</v>
      </c>
      <c r="CB26" s="3">
        <f t="shared" si="17"/>
        <v>1086.3800000000001</v>
      </c>
      <c r="CC26" s="3">
        <f t="shared" si="17"/>
        <v>0</v>
      </c>
      <c r="CD26" s="3">
        <f t="shared" si="17"/>
        <v>0</v>
      </c>
      <c r="CE26" s="3">
        <f t="shared" si="17"/>
        <v>349.69</v>
      </c>
      <c r="CF26" s="3">
        <f t="shared" si="17"/>
        <v>349.69</v>
      </c>
      <c r="CG26" s="3">
        <f t="shared" si="17"/>
        <v>0</v>
      </c>
      <c r="CH26" s="3">
        <f t="shared" si="17"/>
        <v>349.69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DG138</f>
        <v>15159.07</v>
      </c>
      <c r="DH26" s="4">
        <f t="shared" si="18"/>
        <v>3417.15</v>
      </c>
      <c r="DI26" s="4">
        <f t="shared" si="18"/>
        <v>5113.96</v>
      </c>
      <c r="DJ26" s="4">
        <f t="shared" si="18"/>
        <v>1381.62</v>
      </c>
      <c r="DK26" s="4">
        <f t="shared" si="18"/>
        <v>6627.96</v>
      </c>
      <c r="DL26" s="4">
        <f t="shared" si="18"/>
        <v>0</v>
      </c>
      <c r="DM26" s="4">
        <f t="shared" si="18"/>
        <v>11.238399399387603</v>
      </c>
      <c r="DN26" s="4">
        <f t="shared" si="18"/>
        <v>0</v>
      </c>
      <c r="DO26" s="4">
        <f t="shared" si="18"/>
        <v>0</v>
      </c>
      <c r="DP26" s="4">
        <f t="shared" si="18"/>
        <v>7706.95</v>
      </c>
      <c r="DQ26" s="4">
        <f t="shared" si="18"/>
        <v>3724.46</v>
      </c>
      <c r="DR26" s="4">
        <f t="shared" si="18"/>
        <v>0</v>
      </c>
      <c r="DS26" s="4">
        <f t="shared" si="18"/>
        <v>0</v>
      </c>
      <c r="DT26" s="4">
        <f t="shared" si="18"/>
        <v>15159.07</v>
      </c>
      <c r="DU26" s="4">
        <f t="shared" si="18"/>
        <v>3417.15</v>
      </c>
      <c r="DV26" s="4">
        <f t="shared" si="18"/>
        <v>5113.96</v>
      </c>
      <c r="DW26" s="4">
        <f t="shared" si="18"/>
        <v>1381.62</v>
      </c>
      <c r="DX26" s="4">
        <f t="shared" si="18"/>
        <v>6627.96</v>
      </c>
      <c r="DY26" s="4">
        <f t="shared" si="18"/>
        <v>0</v>
      </c>
      <c r="DZ26" s="4">
        <f t="shared" si="18"/>
        <v>11.238399399387603</v>
      </c>
      <c r="EA26" s="4">
        <f t="shared" si="18"/>
        <v>0</v>
      </c>
      <c r="EB26" s="4">
        <f t="shared" si="18"/>
        <v>0</v>
      </c>
      <c r="EC26" s="4">
        <f t="shared" si="18"/>
        <v>7706.95</v>
      </c>
      <c r="ED26" s="4">
        <f t="shared" si="18"/>
        <v>3724.46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26590.48</v>
      </c>
      <c r="EK26" s="4">
        <f t="shared" si="18"/>
        <v>26590.48</v>
      </c>
      <c r="EL26" s="4">
        <f t="shared" si="18"/>
        <v>0</v>
      </c>
      <c r="EM26" s="4">
        <f t="shared" ref="EM26:FR26" si="19">EM138</f>
        <v>0</v>
      </c>
      <c r="EN26" s="4">
        <f t="shared" si="19"/>
        <v>3417.15</v>
      </c>
      <c r="EO26" s="4">
        <f t="shared" si="19"/>
        <v>3417.15</v>
      </c>
      <c r="EP26" s="4">
        <f t="shared" si="19"/>
        <v>0</v>
      </c>
      <c r="EQ26" s="4">
        <f t="shared" si="19"/>
        <v>3417.15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FS138</f>
        <v>26590.48</v>
      </c>
      <c r="FT26" s="4">
        <f t="shared" si="20"/>
        <v>26590.48</v>
      </c>
      <c r="FU26" s="4">
        <f t="shared" si="20"/>
        <v>0</v>
      </c>
      <c r="FV26" s="4">
        <f t="shared" si="20"/>
        <v>0</v>
      </c>
      <c r="FW26" s="4">
        <f t="shared" si="20"/>
        <v>3417.15</v>
      </c>
      <c r="FX26" s="4">
        <f t="shared" si="20"/>
        <v>3417.15</v>
      </c>
      <c r="FY26" s="4">
        <f t="shared" si="20"/>
        <v>0</v>
      </c>
      <c r="FZ26" s="4">
        <f t="shared" si="20"/>
        <v>3417.15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5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15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5">
      <c r="A29" s="2">
        <v>17</v>
      </c>
      <c r="B29" s="2">
        <v>1</v>
      </c>
      <c r="C29" s="2">
        <f>ROW(SmtRes!A4)</f>
        <v>4</v>
      </c>
      <c r="D29" s="2">
        <f>ROW(EtalonRes!A4)</f>
        <v>4</v>
      </c>
      <c r="E29" s="2" t="s">
        <v>16</v>
      </c>
      <c r="F29" s="2" t="s">
        <v>17</v>
      </c>
      <c r="G29" s="2" t="s">
        <v>18</v>
      </c>
      <c r="H29" s="2" t="s">
        <v>19</v>
      </c>
      <c r="I29" s="2">
        <f>ROUND((1)*2/100+(2.246+1.616*2)/100+(1.6+0.55)*2/100,9)</f>
        <v>0.11778</v>
      </c>
      <c r="J29" s="2">
        <v>0</v>
      </c>
      <c r="K29" s="2">
        <f>ROUND((1)*2/100+(2.246+1.616*2)/100+(1.6+0.55)*2/100,9)</f>
        <v>0.11778</v>
      </c>
      <c r="L29" s="2"/>
      <c r="M29" s="2"/>
      <c r="N29" s="2"/>
      <c r="O29" s="2">
        <f t="shared" ref="O29:O40" si="21">ROUND(CP29,2)</f>
        <v>7.98</v>
      </c>
      <c r="P29" s="2">
        <f t="shared" ref="P29:P40" si="22">ROUND((ROUND((AC29*AW29*I29),2)*BC29),2)</f>
        <v>0.05</v>
      </c>
      <c r="Q29" s="2">
        <f>(ROUND((ROUND((((ET29*1.1))*AV29*I29),2)*BB29),2)+ROUND((ROUND(((AE29-((EU29*1.1)))*AV29*I29),2)*BS29),2))</f>
        <v>1.83</v>
      </c>
      <c r="R29" s="2">
        <f>(ROUND((ROUND((((EU29*1.1))*AV29*I29),2)*BS29),2)+ROUND((ROUND(((AE29-((EU29*1.1)))*AV29*I29),2)*BS29),2))</f>
        <v>0</v>
      </c>
      <c r="S29" s="2">
        <f t="shared" ref="S29:S40" si="23">ROUND((ROUND((AF29*AV29*I29),2)*BA29),2)</f>
        <v>6.1</v>
      </c>
      <c r="T29" s="2">
        <f t="shared" ref="T29:T40" si="24">ROUND(CU29*I29,2)</f>
        <v>0</v>
      </c>
      <c r="U29" s="2">
        <f t="shared" ref="U29:U40" si="25">CV29*I29</f>
        <v>0.53173712592</v>
      </c>
      <c r="V29" s="2">
        <f t="shared" ref="V29:V40" si="26">CW29*I29</f>
        <v>0</v>
      </c>
      <c r="W29" s="2">
        <f t="shared" ref="W29:W40" si="27">ROUND(CX29*I29,2)</f>
        <v>0</v>
      </c>
      <c r="X29" s="2">
        <f>(ROUND((((S29+ROUND((ROUND((((EU29*1.1))*AV29*I29),2)*BS29),2))*AT29)/100),2)+ROUND(((ROUND((ROUND(((AE29-((EU29*1.1)))*AV29*I29),2)*BS29),2)*AT29)/100),2))</f>
        <v>8.17</v>
      </c>
      <c r="Y29" s="2">
        <f>(ROUND((((S29+ROUND((ROUND((((EU29*1.1))*AV29*I29),2)*BS29),2))*AU29)/100),2)+ROUND(((ROUND((ROUND(((AE29-((EU29*1.1)))*AV29*I29),2)*BS29),2)*AU29)/100),2))</f>
        <v>3.36</v>
      </c>
      <c r="Z29" s="2"/>
      <c r="AA29" s="2">
        <v>450743994</v>
      </c>
      <c r="AB29" s="2">
        <f t="shared" ref="AB29:AB40" si="28">ROUND((AC29+AD29+AF29),6)</f>
        <v>64.736999999999995</v>
      </c>
      <c r="AC29" s="2">
        <f>ROUND(((ES29*1)),6)</f>
        <v>0.42</v>
      </c>
      <c r="AD29" s="2">
        <f>ROUND(((((ET29*1.1))-((EU29*1.1)))+AE29),6)</f>
        <v>14.827999999999999</v>
      </c>
      <c r="AE29" s="2">
        <f>ROUND(((EU29*1.1)),6)</f>
        <v>0</v>
      </c>
      <c r="AF29" s="2">
        <f>ROUND(((EV29*1.1)),6)</f>
        <v>49.488999999999997</v>
      </c>
      <c r="AG29" s="2">
        <f t="shared" ref="AG29:AG40" si="29">ROUND((AP29),6)</f>
        <v>0</v>
      </c>
      <c r="AH29" s="2">
        <f>((EW29*1.1))</f>
        <v>4.3120000000000003</v>
      </c>
      <c r="AI29" s="2">
        <f>((EX29*1.1))</f>
        <v>0</v>
      </c>
      <c r="AJ29" s="2">
        <f t="shared" ref="AJ29:AJ40" si="30">(AS29)</f>
        <v>0</v>
      </c>
      <c r="AK29" s="2">
        <v>58.89</v>
      </c>
      <c r="AL29" s="2">
        <v>0.42</v>
      </c>
      <c r="AM29" s="2">
        <v>13.48</v>
      </c>
      <c r="AN29" s="2">
        <v>0</v>
      </c>
      <c r="AO29" s="2">
        <v>44.99</v>
      </c>
      <c r="AP29" s="2">
        <v>0</v>
      </c>
      <c r="AQ29" s="2">
        <v>3.92</v>
      </c>
      <c r="AR29" s="2">
        <v>0</v>
      </c>
      <c r="AS29" s="2">
        <v>0</v>
      </c>
      <c r="AT29" s="2">
        <v>134</v>
      </c>
      <c r="AU29" s="2">
        <v>55</v>
      </c>
      <c r="AV29" s="2">
        <v>1.0469999999999999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20</v>
      </c>
      <c r="BK29" s="2"/>
      <c r="BL29" s="2"/>
      <c r="BM29" s="2">
        <v>30</v>
      </c>
      <c r="BN29" s="2">
        <v>0</v>
      </c>
      <c r="BO29" s="2" t="s">
        <v>17</v>
      </c>
      <c r="BP29" s="2">
        <v>1</v>
      </c>
      <c r="BQ29" s="2">
        <v>30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134</v>
      </c>
      <c r="CA29" s="2">
        <v>55</v>
      </c>
      <c r="CB29" s="2" t="s">
        <v>3</v>
      </c>
      <c r="CC29" s="2"/>
      <c r="CD29" s="2"/>
      <c r="CE29" s="2">
        <v>1566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654</v>
      </c>
      <c r="CO29" s="2">
        <v>0</v>
      </c>
      <c r="CP29" s="2">
        <f t="shared" ref="CP29:CP40" si="31">(P29+Q29+S29)</f>
        <v>7.9799999999999995</v>
      </c>
      <c r="CQ29" s="2">
        <f t="shared" ref="CQ29:CQ40" si="32">ROUND((ROUND((AC29*AW29*1),2)*BC29),2)</f>
        <v>0.42</v>
      </c>
      <c r="CR29" s="2">
        <f>(ROUND((ROUND((((ET29*1.1))*AV29*1),2)*BB29),2)+ROUND((ROUND(((AE29-((EU29*1.1)))*AV29*1),2)*BS29),2))</f>
        <v>15.52</v>
      </c>
      <c r="CS29" s="2">
        <f>(ROUND((ROUND((((EU29*1.1))*AV29*1),2)*BS29),2)+ROUND((ROUND(((AE29-((EU29*1.1)))*AV29*1),2)*BS29),2))</f>
        <v>0</v>
      </c>
      <c r="CT29" s="2">
        <f t="shared" ref="CT29:CT40" si="33">ROUND((ROUND((AF29*AV29*1),2)*BA29),2)</f>
        <v>51.81</v>
      </c>
      <c r="CU29" s="2">
        <f t="shared" ref="CU29:CU40" si="34">AG29</f>
        <v>0</v>
      </c>
      <c r="CV29" s="2">
        <f t="shared" ref="CV29:CV40" si="35">(AH29*AV29)</f>
        <v>4.5146639999999998</v>
      </c>
      <c r="CW29" s="2">
        <f t="shared" ref="CW29:CW40" si="36">AI29</f>
        <v>0</v>
      </c>
      <c r="CX29" s="2">
        <f t="shared" ref="CX29:CX40" si="37">AJ29</f>
        <v>0</v>
      </c>
      <c r="CY29" s="2">
        <f>(ROUND((((S29+ROUND((ROUND((((EU29*1.1))*AV29*1),2)*BS29),2))*AT29)/100),2)+ROUND(((ROUND((ROUND(((AE29-((EU29*1.1)))*AV29*1),2)*BS29),2)*AT29)/100),2))</f>
        <v>8.17</v>
      </c>
      <c r="CZ29" s="2">
        <f>(ROUND((((S29+ROUND((ROUND((((EU29*1.1))*AV29*1),2)*BS29),2))*AU29)/100),2)+ROUND(((ROUND((ROUND(((AE29-((EU29*1.1)))*AV29*1),2)*BS29),2)*AU29)/100),2))</f>
        <v>3.36</v>
      </c>
      <c r="DA29" s="2"/>
      <c r="DB29" s="2">
        <v>1</v>
      </c>
      <c r="DC29" s="2" t="s">
        <v>3</v>
      </c>
      <c r="DD29" s="2" t="s">
        <v>21</v>
      </c>
      <c r="DE29" s="2" t="s">
        <v>22</v>
      </c>
      <c r="DF29" s="2" t="s">
        <v>22</v>
      </c>
      <c r="DG29" s="2" t="s">
        <v>22</v>
      </c>
      <c r="DH29" s="2" t="s">
        <v>3</v>
      </c>
      <c r="DI29" s="2" t="s">
        <v>22</v>
      </c>
      <c r="DJ29" s="2" t="s">
        <v>22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19</v>
      </c>
      <c r="DW29" s="2" t="s">
        <v>19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444892568</v>
      </c>
      <c r="EF29" s="2">
        <v>30</v>
      </c>
      <c r="EG29" s="2" t="s">
        <v>14</v>
      </c>
      <c r="EH29" s="2">
        <v>0</v>
      </c>
      <c r="EI29" s="2" t="s">
        <v>3</v>
      </c>
      <c r="EJ29" s="2">
        <v>1</v>
      </c>
      <c r="EK29" s="2">
        <v>30</v>
      </c>
      <c r="EL29" s="2" t="s">
        <v>23</v>
      </c>
      <c r="EM29" s="2" t="s">
        <v>24</v>
      </c>
      <c r="EN29" s="2"/>
      <c r="EO29" s="2" t="s">
        <v>25</v>
      </c>
      <c r="EP29" s="2"/>
      <c r="EQ29" s="2">
        <v>0</v>
      </c>
      <c r="ER29" s="2">
        <v>58.89</v>
      </c>
      <c r="ES29" s="2">
        <v>0.42</v>
      </c>
      <c r="ET29" s="2">
        <v>13.48</v>
      </c>
      <c r="EU29" s="2">
        <v>0</v>
      </c>
      <c r="EV29" s="2">
        <v>44.99</v>
      </c>
      <c r="EW29" s="2">
        <v>3.92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134</v>
      </c>
      <c r="FY29" s="2">
        <v>55</v>
      </c>
      <c r="FZ29" s="2"/>
      <c r="GA29" s="2" t="s">
        <v>3</v>
      </c>
      <c r="GB29" s="2"/>
      <c r="GC29" s="2"/>
      <c r="GD29" s="2">
        <v>1</v>
      </c>
      <c r="GE29" s="2"/>
      <c r="GF29" s="2">
        <v>452181575</v>
      </c>
      <c r="GG29" s="2">
        <v>2</v>
      </c>
      <c r="GH29" s="2">
        <v>1</v>
      </c>
      <c r="GI29" s="2">
        <v>2</v>
      </c>
      <c r="GJ29" s="2">
        <v>0</v>
      </c>
      <c r="GK29" s="2">
        <v>0</v>
      </c>
      <c r="GL29" s="2">
        <f t="shared" ref="GL29:GL40" si="38">ROUND(IF(AND(BH29=3,BI29=3,FS29&lt;&gt;0),P29,0),2)</f>
        <v>0</v>
      </c>
      <c r="GM29" s="2">
        <f t="shared" ref="GM29:GM40" si="39">ROUND(O29+X29+Y29,2)+GX29</f>
        <v>19.510000000000002</v>
      </c>
      <c r="GN29" s="2">
        <f t="shared" ref="GN29:GN40" si="40">IF(OR(BI29=0,BI29=1),GM29-GX29,0)</f>
        <v>19.510000000000002</v>
      </c>
      <c r="GO29" s="2">
        <f t="shared" ref="GO29:GO40" si="41">IF(BI29=2,GM29-GX29,0)</f>
        <v>0</v>
      </c>
      <c r="GP29" s="2">
        <f t="shared" ref="GP29:GP40" si="42"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 t="shared" ref="GV29:GV40" si="43">ROUND((GT29),6)</f>
        <v>0</v>
      </c>
      <c r="GW29" s="2">
        <v>1</v>
      </c>
      <c r="GX29" s="2">
        <f t="shared" ref="GX29:GX40" si="44">ROUND(HC29*I29,2)</f>
        <v>0</v>
      </c>
      <c r="GY29" s="2"/>
      <c r="GZ29" s="2"/>
      <c r="HA29" s="2">
        <v>0</v>
      </c>
      <c r="HB29" s="2">
        <v>0</v>
      </c>
      <c r="HC29" s="2">
        <f t="shared" ref="HC29:HC40" si="45"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5">
      <c r="A30">
        <v>17</v>
      </c>
      <c r="B30">
        <v>1</v>
      </c>
      <c r="C30">
        <f>ROW(SmtRes!A8)</f>
        <v>8</v>
      </c>
      <c r="D30">
        <f>ROW(EtalonRes!A8)</f>
        <v>8</v>
      </c>
      <c r="E30" t="s">
        <v>16</v>
      </c>
      <c r="F30" t="s">
        <v>17</v>
      </c>
      <c r="G30" t="s">
        <v>18</v>
      </c>
      <c r="H30" t="s">
        <v>19</v>
      </c>
      <c r="I30">
        <f>ROUND((1)*2/100+(2.246+1.616*2)/100+(1.6+0.55)*2/100,9)</f>
        <v>0.11778</v>
      </c>
      <c r="J30">
        <v>0</v>
      </c>
      <c r="K30">
        <f>ROUND((1)*2/100+(2.246+1.616*2)/100+(1.6+0.55)*2/100,9)</f>
        <v>0.11778</v>
      </c>
      <c r="O30">
        <f t="shared" si="21"/>
        <v>371.12</v>
      </c>
      <c r="P30">
        <f t="shared" si="22"/>
        <v>0.39</v>
      </c>
      <c r="Q30">
        <f>(ROUND((ROUND((((ET30*1.1))*AV30*I30),2)*BB30),2)+ROUND((ROUND(((AE30-((EU30*1.1)))*AV30*I30),2)*BS30),2))</f>
        <v>18.39</v>
      </c>
      <c r="R30">
        <f>(ROUND((ROUND((((EU30*1.1))*AV30*I30),2)*BS30),2)+ROUND((ROUND(((AE30-((EU30*1.1)))*AV30*I30),2)*BS30),2))</f>
        <v>0</v>
      </c>
      <c r="S30">
        <f t="shared" si="23"/>
        <v>352.34</v>
      </c>
      <c r="T30">
        <f t="shared" si="24"/>
        <v>0</v>
      </c>
      <c r="U30">
        <f t="shared" si="25"/>
        <v>0.53173712592</v>
      </c>
      <c r="V30">
        <f t="shared" si="26"/>
        <v>0</v>
      </c>
      <c r="W30">
        <f t="shared" si="27"/>
        <v>0</v>
      </c>
      <c r="X30">
        <f>(ROUND((((S30+ROUND((ROUND((((EU30*1.1))*AV30*I30),2)*BS30),2))*AT30)/100),2)+ROUND(((ROUND((ROUND(((AE30-((EU30*1.1)))*AV30*I30),2)*BS30),2)*AT30)/100),2))</f>
        <v>472.14</v>
      </c>
      <c r="Y30">
        <f>(ROUND((((S30+ROUND((ROUND((((EU30*1.1))*AV30*I30),2)*BS30),2))*AU30)/100),2)+ROUND(((ROUND((ROUND(((AE30-((EU30*1.1)))*AV30*I30),2)*BS30),2)*AU30)/100),2))</f>
        <v>193.79</v>
      </c>
      <c r="AA30">
        <v>450743992</v>
      </c>
      <c r="AB30">
        <f t="shared" si="28"/>
        <v>64.736999999999995</v>
      </c>
      <c r="AC30">
        <f>ROUND(((ES30*1)),6)</f>
        <v>0.42</v>
      </c>
      <c r="AD30">
        <f>ROUND(((((ET30*1.1))-((EU30*1.1)))+AE30),6)</f>
        <v>14.827999999999999</v>
      </c>
      <c r="AE30">
        <f>ROUND(((EU30*1.1)),6)</f>
        <v>0</v>
      </c>
      <c r="AF30">
        <f>ROUND(((EV30*1.1)),6)</f>
        <v>49.488999999999997</v>
      </c>
      <c r="AG30">
        <f t="shared" si="29"/>
        <v>0</v>
      </c>
      <c r="AH30">
        <f>((EW30*1.1))</f>
        <v>4.3120000000000003</v>
      </c>
      <c r="AI30">
        <f>((EX30*1.1))</f>
        <v>0</v>
      </c>
      <c r="AJ30">
        <f t="shared" si="30"/>
        <v>0</v>
      </c>
      <c r="AK30">
        <v>58.89</v>
      </c>
      <c r="AL30">
        <v>0.42</v>
      </c>
      <c r="AM30">
        <v>13.48</v>
      </c>
      <c r="AN30">
        <v>0</v>
      </c>
      <c r="AO30">
        <v>44.99</v>
      </c>
      <c r="AP30">
        <v>0</v>
      </c>
      <c r="AQ30">
        <v>3.92</v>
      </c>
      <c r="AR30">
        <v>0</v>
      </c>
      <c r="AS30">
        <v>0</v>
      </c>
      <c r="AT30">
        <v>134</v>
      </c>
      <c r="AU30">
        <v>55</v>
      </c>
      <c r="AV30">
        <v>1.0469999999999999</v>
      </c>
      <c r="AW30">
        <v>1</v>
      </c>
      <c r="AZ30">
        <v>1</v>
      </c>
      <c r="BA30">
        <v>57.76</v>
      </c>
      <c r="BB30">
        <v>10.050000000000001</v>
      </c>
      <c r="BC30">
        <v>7.79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20</v>
      </c>
      <c r="BM30">
        <v>30</v>
      </c>
      <c r="BN30">
        <v>0</v>
      </c>
      <c r="BO30" t="s">
        <v>17</v>
      </c>
      <c r="BP30">
        <v>1</v>
      </c>
      <c r="BQ30">
        <v>30</v>
      </c>
      <c r="BR30">
        <v>0</v>
      </c>
      <c r="BS30">
        <v>57.76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134</v>
      </c>
      <c r="CA30">
        <v>55</v>
      </c>
      <c r="CB30" t="s">
        <v>3</v>
      </c>
      <c r="CE30">
        <v>1566</v>
      </c>
      <c r="CF30">
        <v>0</v>
      </c>
      <c r="CG30">
        <v>0</v>
      </c>
      <c r="CM30">
        <v>0</v>
      </c>
      <c r="CN30" t="s">
        <v>654</v>
      </c>
      <c r="CO30">
        <v>0</v>
      </c>
      <c r="CP30">
        <f t="shared" si="31"/>
        <v>371.12</v>
      </c>
      <c r="CQ30">
        <f t="shared" si="32"/>
        <v>3.27</v>
      </c>
      <c r="CR30">
        <f>(ROUND((ROUND((((ET30*1.1))*AV30*1),2)*BB30),2)+ROUND((ROUND(((AE30-((EU30*1.1)))*AV30*1),2)*BS30),2))</f>
        <v>155.97999999999999</v>
      </c>
      <c r="CS30">
        <f>(ROUND((ROUND((((EU30*1.1))*AV30*1),2)*BS30),2)+ROUND((ROUND(((AE30-((EU30*1.1)))*AV30*1),2)*BS30),2))</f>
        <v>0</v>
      </c>
      <c r="CT30">
        <f t="shared" si="33"/>
        <v>2992.55</v>
      </c>
      <c r="CU30">
        <f t="shared" si="34"/>
        <v>0</v>
      </c>
      <c r="CV30">
        <f t="shared" si="35"/>
        <v>4.5146639999999998</v>
      </c>
      <c r="CW30">
        <f t="shared" si="36"/>
        <v>0</v>
      </c>
      <c r="CX30">
        <f t="shared" si="37"/>
        <v>0</v>
      </c>
      <c r="CY30">
        <f>(ROUND((((S30+ROUND((ROUND((((EU30*1.1))*AV30*1),2)*BS30),2))*AT30)/100),2)+ROUND(((ROUND((ROUND(((AE30-((EU30*1.1)))*AV30*1),2)*BS30),2)*AT30)/100),2))</f>
        <v>472.14</v>
      </c>
      <c r="CZ30">
        <f>(ROUND((((S30+ROUND((ROUND((((EU30*1.1))*AV30*1),2)*BS30),2))*AU30)/100),2)+ROUND(((ROUND((ROUND(((AE30-((EU30*1.1)))*AV30*1),2)*BS30),2)*AU30)/100),2))</f>
        <v>193.79</v>
      </c>
      <c r="DB30">
        <v>2</v>
      </c>
      <c r="DC30" t="s">
        <v>3</v>
      </c>
      <c r="DD30" t="s">
        <v>21</v>
      </c>
      <c r="DE30" t="s">
        <v>22</v>
      </c>
      <c r="DF30" t="s">
        <v>22</v>
      </c>
      <c r="DG30" t="s">
        <v>22</v>
      </c>
      <c r="DH30" t="s">
        <v>3</v>
      </c>
      <c r="DI30" t="s">
        <v>22</v>
      </c>
      <c r="DJ30" t="s">
        <v>22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19</v>
      </c>
      <c r="DW30" t="s">
        <v>19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444892568</v>
      </c>
      <c r="EF30">
        <v>30</v>
      </c>
      <c r="EG30" t="s">
        <v>14</v>
      </c>
      <c r="EH30">
        <v>0</v>
      </c>
      <c r="EI30" t="s">
        <v>3</v>
      </c>
      <c r="EJ30">
        <v>1</v>
      </c>
      <c r="EK30">
        <v>30</v>
      </c>
      <c r="EL30" t="s">
        <v>23</v>
      </c>
      <c r="EM30" t="s">
        <v>24</v>
      </c>
      <c r="EO30" t="s">
        <v>25</v>
      </c>
      <c r="EQ30">
        <v>0</v>
      </c>
      <c r="ER30">
        <v>58.89</v>
      </c>
      <c r="ES30">
        <v>0.42</v>
      </c>
      <c r="ET30">
        <v>13.48</v>
      </c>
      <c r="EU30">
        <v>0</v>
      </c>
      <c r="EV30">
        <v>44.99</v>
      </c>
      <c r="EW30">
        <v>3.92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134</v>
      </c>
      <c r="FY30">
        <v>55</v>
      </c>
      <c r="GA30" t="s">
        <v>3</v>
      </c>
      <c r="GD30">
        <v>1</v>
      </c>
      <c r="GF30">
        <v>452181575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38"/>
        <v>0</v>
      </c>
      <c r="GM30">
        <f t="shared" si="39"/>
        <v>1037.05</v>
      </c>
      <c r="GN30">
        <f t="shared" si="40"/>
        <v>1037.05</v>
      </c>
      <c r="GO30">
        <f t="shared" si="41"/>
        <v>0</v>
      </c>
      <c r="GP30">
        <f t="shared" si="42"/>
        <v>0</v>
      </c>
      <c r="GR30">
        <v>0</v>
      </c>
      <c r="GS30">
        <v>3</v>
      </c>
      <c r="GT30">
        <v>0</v>
      </c>
      <c r="GU30" t="s">
        <v>3</v>
      </c>
      <c r="GV30">
        <f t="shared" si="43"/>
        <v>0</v>
      </c>
      <c r="GW30">
        <v>1</v>
      </c>
      <c r="GX30">
        <f t="shared" si="44"/>
        <v>0</v>
      </c>
      <c r="HA30">
        <v>0</v>
      </c>
      <c r="HB30">
        <v>0</v>
      </c>
      <c r="HC30">
        <f t="shared" si="45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55" x14ac:dyDescent="0.25">
      <c r="A31" s="2">
        <v>18</v>
      </c>
      <c r="B31" s="2">
        <v>1</v>
      </c>
      <c r="C31" s="2">
        <v>4</v>
      </c>
      <c r="D31" s="2"/>
      <c r="E31" s="2" t="s">
        <v>26</v>
      </c>
      <c r="F31" s="2" t="s">
        <v>27</v>
      </c>
      <c r="G31" s="2" t="s">
        <v>28</v>
      </c>
      <c r="H31" s="2" t="s">
        <v>29</v>
      </c>
      <c r="I31" s="2">
        <f>I29*J31</f>
        <v>2.3555999999999997E-2</v>
      </c>
      <c r="J31" s="2">
        <v>0.19999999999999998</v>
      </c>
      <c r="K31" s="2">
        <v>0.2</v>
      </c>
      <c r="L31" s="2"/>
      <c r="M31" s="2"/>
      <c r="N31" s="2"/>
      <c r="O31" s="2">
        <f t="shared" si="21"/>
        <v>19.09</v>
      </c>
      <c r="P31" s="2">
        <f t="shared" si="22"/>
        <v>19.09</v>
      </c>
      <c r="Q31" s="2">
        <f>(ROUND((ROUND(((ET31)*AV31*I31),2)*BB31),2)+ROUND((ROUND(((AE31-(EU31))*AV31*I31),2)*BS31),2))</f>
        <v>0</v>
      </c>
      <c r="R31" s="2">
        <f>(ROUND((ROUND(((EU31)*AV31*I31),2)*BS31),2)+ROUND((ROUND(((AE31-(EU31))*AV31*I31),2)*BS31),2))</f>
        <v>0</v>
      </c>
      <c r="S31" s="2">
        <f t="shared" si="23"/>
        <v>0</v>
      </c>
      <c r="T31" s="2">
        <f t="shared" si="24"/>
        <v>0</v>
      </c>
      <c r="U31" s="2">
        <f t="shared" si="25"/>
        <v>0</v>
      </c>
      <c r="V31" s="2">
        <f t="shared" si="26"/>
        <v>0</v>
      </c>
      <c r="W31" s="2">
        <f t="shared" si="27"/>
        <v>0</v>
      </c>
      <c r="X31" s="2">
        <f>(ROUND((((S31+ROUND((ROUND(((EU31)*AV31*I31),2)*BS31),2))*AT31)/100),2)+ROUND(((ROUND((ROUND(((AE31-(EU31))*AV31*I31),2)*BS31),2)*AT31)/100),2))</f>
        <v>0</v>
      </c>
      <c r="Y31" s="2">
        <f>(ROUND((((S31+ROUND((ROUND(((EU31)*AV31*I31),2)*BS31),2))*AU31)/100),2)+ROUND(((ROUND((ROUND(((AE31-(EU31))*AV31*I31),2)*BS31),2)*AU31)/100),2))</f>
        <v>0</v>
      </c>
      <c r="Z31" s="2"/>
      <c r="AA31" s="2">
        <v>450743994</v>
      </c>
      <c r="AB31" s="2">
        <f t="shared" si="28"/>
        <v>810.23</v>
      </c>
      <c r="AC31" s="2">
        <f>ROUND((ES31),6)</f>
        <v>810.23</v>
      </c>
      <c r="AD31" s="2">
        <f>ROUND((((ET31)-(EU31))+AE31),6)</f>
        <v>0</v>
      </c>
      <c r="AE31" s="2">
        <f>ROUND((EU31),6)</f>
        <v>0</v>
      </c>
      <c r="AF31" s="2">
        <f>ROUND((EV31),6)</f>
        <v>0</v>
      </c>
      <c r="AG31" s="2">
        <f t="shared" si="29"/>
        <v>0</v>
      </c>
      <c r="AH31" s="2">
        <f>(EW31)</f>
        <v>0</v>
      </c>
      <c r="AI31" s="2">
        <f>(EX31)</f>
        <v>0</v>
      </c>
      <c r="AJ31" s="2">
        <f t="shared" si="30"/>
        <v>0</v>
      </c>
      <c r="AK31" s="2">
        <v>810.23</v>
      </c>
      <c r="AL31" s="2">
        <v>810.23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134</v>
      </c>
      <c r="AU31" s="2">
        <v>55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3</v>
      </c>
      <c r="BI31" s="2">
        <v>1</v>
      </c>
      <c r="BJ31" s="2" t="s">
        <v>30</v>
      </c>
      <c r="BK31" s="2"/>
      <c r="BL31" s="2"/>
      <c r="BM31" s="2">
        <v>30</v>
      </c>
      <c r="BN31" s="2">
        <v>0</v>
      </c>
      <c r="BO31" s="2" t="s">
        <v>3</v>
      </c>
      <c r="BP31" s="2">
        <v>0</v>
      </c>
      <c r="BQ31" s="2">
        <v>30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134</v>
      </c>
      <c r="CA31" s="2">
        <v>55</v>
      </c>
      <c r="CB31" s="2" t="s">
        <v>3</v>
      </c>
      <c r="CC31" s="2"/>
      <c r="CD31" s="2"/>
      <c r="CE31" s="2">
        <v>1566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654</v>
      </c>
      <c r="CO31" s="2">
        <v>0</v>
      </c>
      <c r="CP31" s="2">
        <f t="shared" si="31"/>
        <v>19.09</v>
      </c>
      <c r="CQ31" s="2">
        <f t="shared" si="32"/>
        <v>810.23</v>
      </c>
      <c r="CR31" s="2">
        <f>(ROUND((ROUND(((ET31)*AV31*1),2)*BB31),2)+ROUND((ROUND(((AE31-(EU31))*AV31*1),2)*BS31),2))</f>
        <v>0</v>
      </c>
      <c r="CS31" s="2">
        <f>(ROUND((ROUND(((EU31)*AV31*1),2)*BS31),2)+ROUND((ROUND(((AE31-(EU31))*AV31*1),2)*BS31),2))</f>
        <v>0</v>
      </c>
      <c r="CT31" s="2">
        <f t="shared" si="33"/>
        <v>0</v>
      </c>
      <c r="CU31" s="2">
        <f t="shared" si="34"/>
        <v>0</v>
      </c>
      <c r="CV31" s="2">
        <f t="shared" si="35"/>
        <v>0</v>
      </c>
      <c r="CW31" s="2">
        <f t="shared" si="36"/>
        <v>0</v>
      </c>
      <c r="CX31" s="2">
        <f t="shared" si="37"/>
        <v>0</v>
      </c>
      <c r="CY31" s="2">
        <f>(ROUND((((S31+ROUND((ROUND(((EU31)*AV31*1),2)*BS31),2))*AT31)/100),2)+ROUND(((ROUND((ROUND(((AE31-(EU31))*AV31*1),2)*BS31),2)*AT31)/100),2))</f>
        <v>0</v>
      </c>
      <c r="CZ31" s="2">
        <f>(ROUND((((S31+ROUND((ROUND(((EU31)*AV31*1),2)*BS31),2))*AU31)/100),2)+ROUND(((ROUND((ROUND(((AE31-(EU31))*AV31*1),2)*BS31),2)*AU31)/100),2))</f>
        <v>0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1010</v>
      </c>
      <c r="DV31" s="2" t="s">
        <v>29</v>
      </c>
      <c r="DW31" s="2" t="s">
        <v>29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444892568</v>
      </c>
      <c r="EF31" s="2">
        <v>30</v>
      </c>
      <c r="EG31" s="2" t="s">
        <v>14</v>
      </c>
      <c r="EH31" s="2">
        <v>0</v>
      </c>
      <c r="EI31" s="2" t="s">
        <v>3</v>
      </c>
      <c r="EJ31" s="2">
        <v>1</v>
      </c>
      <c r="EK31" s="2">
        <v>30</v>
      </c>
      <c r="EL31" s="2" t="s">
        <v>23</v>
      </c>
      <c r="EM31" s="2" t="s">
        <v>24</v>
      </c>
      <c r="EN31" s="2"/>
      <c r="EO31" s="2" t="s">
        <v>25</v>
      </c>
      <c r="EP31" s="2"/>
      <c r="EQ31" s="2">
        <v>0</v>
      </c>
      <c r="ER31" s="2">
        <v>810.23</v>
      </c>
      <c r="ES31" s="2">
        <v>810.23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134</v>
      </c>
      <c r="FY31" s="2">
        <v>55</v>
      </c>
      <c r="FZ31" s="2"/>
      <c r="GA31" s="2" t="s">
        <v>3</v>
      </c>
      <c r="GB31" s="2"/>
      <c r="GC31" s="2"/>
      <c r="GD31" s="2">
        <v>1</v>
      </c>
      <c r="GE31" s="2"/>
      <c r="GF31" s="2">
        <v>2012734901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 t="shared" si="38"/>
        <v>0</v>
      </c>
      <c r="GM31" s="2">
        <f t="shared" si="39"/>
        <v>19.09</v>
      </c>
      <c r="GN31" s="2">
        <f t="shared" si="40"/>
        <v>19.09</v>
      </c>
      <c r="GO31" s="2">
        <f t="shared" si="41"/>
        <v>0</v>
      </c>
      <c r="GP31" s="2">
        <f t="shared" si="42"/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si="43"/>
        <v>0</v>
      </c>
      <c r="GW31" s="2">
        <v>1</v>
      </c>
      <c r="GX31" s="2">
        <f t="shared" si="44"/>
        <v>0</v>
      </c>
      <c r="GY31" s="2"/>
      <c r="GZ31" s="2"/>
      <c r="HA31" s="2">
        <v>0</v>
      </c>
      <c r="HB31" s="2">
        <v>0</v>
      </c>
      <c r="HC31" s="2">
        <f t="shared" si="45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5">
      <c r="A32">
        <v>18</v>
      </c>
      <c r="B32">
        <v>1</v>
      </c>
      <c r="C32">
        <v>8</v>
      </c>
      <c r="E32" t="s">
        <v>26</v>
      </c>
      <c r="F32" t="s">
        <v>27</v>
      </c>
      <c r="G32" t="s">
        <v>28</v>
      </c>
      <c r="H32" t="s">
        <v>29</v>
      </c>
      <c r="I32">
        <f>I30*J32</f>
        <v>2.3555999999999997E-2</v>
      </c>
      <c r="J32">
        <v>0.19999999999999998</v>
      </c>
      <c r="K32">
        <v>0.2</v>
      </c>
      <c r="O32">
        <f t="shared" si="21"/>
        <v>85.71</v>
      </c>
      <c r="P32">
        <f t="shared" si="22"/>
        <v>85.71</v>
      </c>
      <c r="Q32">
        <f>(ROUND((ROUND(((ET32)*AV32*I32),2)*BB32),2)+ROUND((ROUND(((AE32-(EU32))*AV32*I32),2)*BS32),2))</f>
        <v>0</v>
      </c>
      <c r="R32">
        <f>(ROUND((ROUND(((EU32)*AV32*I32),2)*BS32),2)+ROUND((ROUND(((AE32-(EU32))*AV32*I32),2)*BS32),2))</f>
        <v>0</v>
      </c>
      <c r="S32">
        <f t="shared" si="23"/>
        <v>0</v>
      </c>
      <c r="T32">
        <f t="shared" si="24"/>
        <v>0</v>
      </c>
      <c r="U32">
        <f t="shared" si="25"/>
        <v>0</v>
      </c>
      <c r="V32">
        <f t="shared" si="26"/>
        <v>0</v>
      </c>
      <c r="W32">
        <f t="shared" si="27"/>
        <v>0</v>
      </c>
      <c r="X32">
        <f>(ROUND((((S32+ROUND((ROUND(((EU32)*AV32*I32),2)*BS32),2))*AT32)/100),2)+ROUND(((ROUND((ROUND(((AE32-(EU32))*AV32*I32),2)*BS32),2)*AT32)/100),2))</f>
        <v>0</v>
      </c>
      <c r="Y32">
        <f>(ROUND((((S32+ROUND((ROUND(((EU32)*AV32*I32),2)*BS32),2))*AU32)/100),2)+ROUND(((ROUND((ROUND(((AE32-(EU32))*AV32*I32),2)*BS32),2)*AU32)/100),2))</f>
        <v>0</v>
      </c>
      <c r="AA32">
        <v>450743992</v>
      </c>
      <c r="AB32">
        <f t="shared" si="28"/>
        <v>810.23</v>
      </c>
      <c r="AC32">
        <f>ROUND((ES32),6)</f>
        <v>810.23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29"/>
        <v>0</v>
      </c>
      <c r="AH32">
        <f>(EW32)</f>
        <v>0</v>
      </c>
      <c r="AI32">
        <f>(EX32)</f>
        <v>0</v>
      </c>
      <c r="AJ32">
        <f t="shared" si="30"/>
        <v>0</v>
      </c>
      <c r="AK32">
        <v>810.23</v>
      </c>
      <c r="AL32">
        <v>810.23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134</v>
      </c>
      <c r="AU32">
        <v>55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4.49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30</v>
      </c>
      <c r="BM32">
        <v>30</v>
      </c>
      <c r="BN32">
        <v>0</v>
      </c>
      <c r="BO32" t="s">
        <v>27</v>
      </c>
      <c r="BP32">
        <v>1</v>
      </c>
      <c r="BQ32">
        <v>30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134</v>
      </c>
      <c r="CA32">
        <v>55</v>
      </c>
      <c r="CB32" t="s">
        <v>3</v>
      </c>
      <c r="CE32">
        <v>1566</v>
      </c>
      <c r="CF32">
        <v>0</v>
      </c>
      <c r="CG32">
        <v>0</v>
      </c>
      <c r="CM32">
        <v>0</v>
      </c>
      <c r="CN32" t="s">
        <v>654</v>
      </c>
      <c r="CO32">
        <v>0</v>
      </c>
      <c r="CP32">
        <f t="shared" si="31"/>
        <v>85.71</v>
      </c>
      <c r="CQ32">
        <f t="shared" si="32"/>
        <v>3637.93</v>
      </c>
      <c r="CR32">
        <f>(ROUND((ROUND(((ET32)*AV32*1),2)*BB32),2)+ROUND((ROUND(((AE32-(EU32))*AV32*1),2)*BS32),2))</f>
        <v>0</v>
      </c>
      <c r="CS32">
        <f>(ROUND((ROUND(((EU32)*AV32*1),2)*BS32),2)+ROUND((ROUND(((AE32-(EU32))*AV32*1),2)*BS32),2))</f>
        <v>0</v>
      </c>
      <c r="CT32">
        <f t="shared" si="33"/>
        <v>0</v>
      </c>
      <c r="CU32">
        <f t="shared" si="34"/>
        <v>0</v>
      </c>
      <c r="CV32">
        <f t="shared" si="35"/>
        <v>0</v>
      </c>
      <c r="CW32">
        <f t="shared" si="36"/>
        <v>0</v>
      </c>
      <c r="CX32">
        <f t="shared" si="37"/>
        <v>0</v>
      </c>
      <c r="CY32">
        <f>(ROUND((((S32+ROUND((ROUND(((EU32)*AV32*1),2)*BS32),2))*AT32)/100),2)+ROUND(((ROUND((ROUND(((AE32-(EU32))*AV32*1),2)*BS32),2)*AT32)/100),2))</f>
        <v>0</v>
      </c>
      <c r="CZ32">
        <f>(ROUND((((S32+ROUND((ROUND(((EU32)*AV32*1),2)*BS32),2))*AU32)/100),2)+ROUND(((ROUND((ROUND(((AE32-(EU32))*AV32*1),2)*BS32),2)*AU32)/100),2))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29</v>
      </c>
      <c r="DW32" t="s">
        <v>29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444892568</v>
      </c>
      <c r="EF32">
        <v>30</v>
      </c>
      <c r="EG32" t="s">
        <v>14</v>
      </c>
      <c r="EH32">
        <v>0</v>
      </c>
      <c r="EI32" t="s">
        <v>3</v>
      </c>
      <c r="EJ32">
        <v>1</v>
      </c>
      <c r="EK32">
        <v>30</v>
      </c>
      <c r="EL32" t="s">
        <v>23</v>
      </c>
      <c r="EM32" t="s">
        <v>24</v>
      </c>
      <c r="EO32" t="s">
        <v>25</v>
      </c>
      <c r="EQ32">
        <v>0</v>
      </c>
      <c r="ER32">
        <v>810.23</v>
      </c>
      <c r="ES32">
        <v>810.23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134</v>
      </c>
      <c r="FY32">
        <v>55</v>
      </c>
      <c r="GA32" t="s">
        <v>3</v>
      </c>
      <c r="GD32">
        <v>1</v>
      </c>
      <c r="GF32">
        <v>2012734901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38"/>
        <v>0</v>
      </c>
      <c r="GM32">
        <f t="shared" si="39"/>
        <v>85.71</v>
      </c>
      <c r="GN32">
        <f t="shared" si="40"/>
        <v>85.71</v>
      </c>
      <c r="GO32">
        <f t="shared" si="41"/>
        <v>0</v>
      </c>
      <c r="GP32">
        <f t="shared" si="42"/>
        <v>0</v>
      </c>
      <c r="GR32">
        <v>0</v>
      </c>
      <c r="GS32">
        <v>3</v>
      </c>
      <c r="GT32">
        <v>0</v>
      </c>
      <c r="GU32" t="s">
        <v>3</v>
      </c>
      <c r="GV32">
        <f t="shared" si="43"/>
        <v>0</v>
      </c>
      <c r="GW32">
        <v>1</v>
      </c>
      <c r="GX32">
        <f t="shared" si="44"/>
        <v>0</v>
      </c>
      <c r="HA32">
        <v>0</v>
      </c>
      <c r="HB32">
        <v>0</v>
      </c>
      <c r="HC32">
        <f t="shared" si="45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55" x14ac:dyDescent="0.25">
      <c r="A33" s="2">
        <v>17</v>
      </c>
      <c r="B33" s="2">
        <v>1</v>
      </c>
      <c r="C33" s="2">
        <f>ROW(SmtRes!A13)</f>
        <v>13</v>
      </c>
      <c r="D33" s="2">
        <f>ROW(EtalonRes!A13)</f>
        <v>13</v>
      </c>
      <c r="E33" s="2" t="s">
        <v>31</v>
      </c>
      <c r="F33" s="2" t="s">
        <v>32</v>
      </c>
      <c r="G33" s="2" t="s">
        <v>33</v>
      </c>
      <c r="H33" s="2" t="s">
        <v>34</v>
      </c>
      <c r="I33" s="2">
        <f>ROUND((1*0.6)*0.04/100+(2.246+0.6)/2*1.4*0.04/100+(1.6*0.55)*0.04/100,9)</f>
        <v>1.3888800000000001E-3</v>
      </c>
      <c r="J33" s="2">
        <v>0</v>
      </c>
      <c r="K33" s="2">
        <f>ROUND((1*0.6)*0.04/100+(2.246+0.6)/2*1.4*0.04/100+(1.6*0.55)*0.04/100,9)</f>
        <v>1.3888800000000001E-3</v>
      </c>
      <c r="L33" s="2"/>
      <c r="M33" s="2"/>
      <c r="N33" s="2"/>
      <c r="O33" s="2">
        <f t="shared" si="21"/>
        <v>5.8</v>
      </c>
      <c r="P33" s="2">
        <f t="shared" si="22"/>
        <v>0</v>
      </c>
      <c r="Q33" s="2">
        <f t="shared" ref="Q33:Q40" si="46">(ROUND((ROUND((((ET33*1.1))*AV33*I33),2)*BB33),2)+ROUND((ROUND(((AE33-((EU33*1.1)))*AV33*I33),2)*BS33),2))</f>
        <v>3.1</v>
      </c>
      <c r="R33" s="2">
        <f t="shared" ref="R33:R40" si="47">(ROUND((ROUND((((EU33*1.1))*AV33*I33),2)*BS33),2)+ROUND((ROUND(((AE33-((EU33*1.1)))*AV33*I33),2)*BS33),2))</f>
        <v>0.8</v>
      </c>
      <c r="S33" s="2">
        <f t="shared" si="23"/>
        <v>2.7</v>
      </c>
      <c r="T33" s="2">
        <f t="shared" si="24"/>
        <v>0</v>
      </c>
      <c r="U33" s="2">
        <f t="shared" si="25"/>
        <v>0.24793382988000001</v>
      </c>
      <c r="V33" s="2">
        <f t="shared" si="26"/>
        <v>0</v>
      </c>
      <c r="W33" s="2">
        <f t="shared" si="27"/>
        <v>0</v>
      </c>
      <c r="X33" s="2">
        <f t="shared" ref="X33:X40" si="48">(ROUND((((S33+ROUND((ROUND((((EU33*1.1))*AV33*I33),2)*BS33),2))*AT33)/100),2)+ROUND(((ROUND((ROUND(((AE33-((EU33*1.1)))*AV33*I33),2)*BS33),2)*AT33)/100),2))</f>
        <v>3.57</v>
      </c>
      <c r="Y33" s="2">
        <f t="shared" ref="Y33:Y40" si="49">(ROUND((((S33+ROUND((ROUND((((EU33*1.1))*AV33*I33),2)*BS33),2))*AU33)/100),2)+ROUND(((ROUND((ROUND(((AE33-((EU33*1.1)))*AV33*I33),2)*BS33),2)*AU33)/100),2))</f>
        <v>1.89</v>
      </c>
      <c r="Z33" s="2"/>
      <c r="AA33" s="2">
        <v>450743994</v>
      </c>
      <c r="AB33" s="2">
        <f t="shared" si="28"/>
        <v>3986.4110000000001</v>
      </c>
      <c r="AC33" s="2">
        <f t="shared" ref="AC33:AC40" si="50">ROUND(((ES33*1)),6)</f>
        <v>0</v>
      </c>
      <c r="AD33" s="2">
        <f t="shared" ref="AD33:AD40" si="51">ROUND(((((ET33*1.1))-((EU33*1.1)))+AE33),6)</f>
        <v>2129.6660000000002</v>
      </c>
      <c r="AE33" s="2">
        <f t="shared" ref="AE33:AF40" si="52">ROUND(((EU33*1.1)),6)</f>
        <v>552.32100000000003</v>
      </c>
      <c r="AF33" s="2">
        <f t="shared" si="52"/>
        <v>1856.7449999999999</v>
      </c>
      <c r="AG33" s="2">
        <f t="shared" si="29"/>
        <v>0</v>
      </c>
      <c r="AH33" s="2">
        <f t="shared" ref="AH33:AI40" si="53">((EW33*1.1))</f>
        <v>170.5</v>
      </c>
      <c r="AI33" s="2">
        <f t="shared" si="53"/>
        <v>0</v>
      </c>
      <c r="AJ33" s="2">
        <f t="shared" si="30"/>
        <v>0</v>
      </c>
      <c r="AK33" s="2">
        <v>3624.01</v>
      </c>
      <c r="AL33" s="2">
        <v>0</v>
      </c>
      <c r="AM33" s="2">
        <v>1936.06</v>
      </c>
      <c r="AN33" s="2">
        <v>502.11</v>
      </c>
      <c r="AO33" s="2">
        <v>1687.95</v>
      </c>
      <c r="AP33" s="2">
        <v>0</v>
      </c>
      <c r="AQ33" s="2">
        <v>155</v>
      </c>
      <c r="AR33" s="2">
        <v>0</v>
      </c>
      <c r="AS33" s="2">
        <v>0</v>
      </c>
      <c r="AT33" s="2">
        <v>102</v>
      </c>
      <c r="AU33" s="2">
        <v>54</v>
      </c>
      <c r="AV33" s="2">
        <v>1.0469999999999999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1</v>
      </c>
      <c r="BJ33" s="2" t="s">
        <v>35</v>
      </c>
      <c r="BK33" s="2"/>
      <c r="BL33" s="2"/>
      <c r="BM33" s="2">
        <v>107</v>
      </c>
      <c r="BN33" s="2">
        <v>0</v>
      </c>
      <c r="BO33" s="2" t="s">
        <v>32</v>
      </c>
      <c r="BP33" s="2">
        <v>1</v>
      </c>
      <c r="BQ33" s="2">
        <v>60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102</v>
      </c>
      <c r="CA33" s="2">
        <v>54</v>
      </c>
      <c r="CB33" s="2" t="s">
        <v>3</v>
      </c>
      <c r="CC33" s="2"/>
      <c r="CD33" s="2"/>
      <c r="CE33" s="2">
        <v>1566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654</v>
      </c>
      <c r="CO33" s="2">
        <v>0</v>
      </c>
      <c r="CP33" s="2">
        <f t="shared" si="31"/>
        <v>5.8000000000000007</v>
      </c>
      <c r="CQ33" s="2">
        <f t="shared" si="32"/>
        <v>0</v>
      </c>
      <c r="CR33" s="2">
        <f t="shared" ref="CR33:CR40" si="54">(ROUND((ROUND((((ET33*1.1))*AV33*1),2)*BB33),2)+ROUND((ROUND(((AE33-((EU33*1.1)))*AV33*1),2)*BS33),2))</f>
        <v>2229.7600000000002</v>
      </c>
      <c r="CS33" s="2">
        <f t="shared" ref="CS33:CS40" si="55">(ROUND((ROUND((((EU33*1.1))*AV33*1),2)*BS33),2)+ROUND((ROUND(((AE33-((EU33*1.1)))*AV33*1),2)*BS33),2))</f>
        <v>578.28</v>
      </c>
      <c r="CT33" s="2">
        <f t="shared" si="33"/>
        <v>1944.01</v>
      </c>
      <c r="CU33" s="2">
        <f t="shared" si="34"/>
        <v>0</v>
      </c>
      <c r="CV33" s="2">
        <f t="shared" si="35"/>
        <v>178.51349999999999</v>
      </c>
      <c r="CW33" s="2">
        <f t="shared" si="36"/>
        <v>0</v>
      </c>
      <c r="CX33" s="2">
        <f t="shared" si="37"/>
        <v>0</v>
      </c>
      <c r="CY33" s="2">
        <f t="shared" ref="CY33:CY40" si="56">(ROUND((((S33+ROUND((ROUND((((EU33*1.1))*AV33*1),2)*BS33),2))*AT33)/100),2)+ROUND(((ROUND((ROUND(((AE33-((EU33*1.1)))*AV33*1),2)*BS33),2)*AT33)/100),2))</f>
        <v>592.6</v>
      </c>
      <c r="CZ33" s="2">
        <f t="shared" ref="CZ33:CZ40" si="57">(ROUND((((S33+ROUND((ROUND((((EU33*1.1))*AV33*1),2)*BS33),2))*AU33)/100),2)+ROUND(((ROUND((ROUND(((AE33-((EU33*1.1)))*AV33*1),2)*BS33),2)*AU33)/100),2))</f>
        <v>313.73</v>
      </c>
      <c r="DA33" s="2"/>
      <c r="DB33" s="2">
        <v>3</v>
      </c>
      <c r="DC33" s="2" t="s">
        <v>3</v>
      </c>
      <c r="DD33" s="2" t="s">
        <v>21</v>
      </c>
      <c r="DE33" s="2" t="s">
        <v>22</v>
      </c>
      <c r="DF33" s="2" t="s">
        <v>22</v>
      </c>
      <c r="DG33" s="2" t="s">
        <v>22</v>
      </c>
      <c r="DH33" s="2" t="s">
        <v>3</v>
      </c>
      <c r="DI33" s="2" t="s">
        <v>22</v>
      </c>
      <c r="DJ33" s="2" t="s">
        <v>22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1007</v>
      </c>
      <c r="DV33" s="2" t="s">
        <v>34</v>
      </c>
      <c r="DW33" s="2" t="s">
        <v>34</v>
      </c>
      <c r="DX33" s="2">
        <v>100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444892646</v>
      </c>
      <c r="EF33" s="2">
        <v>60</v>
      </c>
      <c r="EG33" s="2" t="s">
        <v>36</v>
      </c>
      <c r="EH33" s="2">
        <v>0</v>
      </c>
      <c r="EI33" s="2" t="s">
        <v>3</v>
      </c>
      <c r="EJ33" s="2">
        <v>1</v>
      </c>
      <c r="EK33" s="2">
        <v>107</v>
      </c>
      <c r="EL33" s="2" t="s">
        <v>37</v>
      </c>
      <c r="EM33" s="2" t="s">
        <v>38</v>
      </c>
      <c r="EN33" s="2"/>
      <c r="EO33" s="2" t="s">
        <v>25</v>
      </c>
      <c r="EP33" s="2"/>
      <c r="EQ33" s="2">
        <v>0</v>
      </c>
      <c r="ER33" s="2">
        <v>3624.01</v>
      </c>
      <c r="ES33" s="2">
        <v>0</v>
      </c>
      <c r="ET33" s="2">
        <v>1936.06</v>
      </c>
      <c r="EU33" s="2">
        <v>502.11</v>
      </c>
      <c r="EV33" s="2">
        <v>1687.95</v>
      </c>
      <c r="EW33" s="2">
        <v>155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102</v>
      </c>
      <c r="FY33" s="2">
        <v>54</v>
      </c>
      <c r="FZ33" s="2"/>
      <c r="GA33" s="2" t="s">
        <v>3</v>
      </c>
      <c r="GB33" s="2"/>
      <c r="GC33" s="2"/>
      <c r="GD33" s="2">
        <v>1</v>
      </c>
      <c r="GE33" s="2"/>
      <c r="GF33" s="2">
        <v>948769883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38"/>
        <v>0</v>
      </c>
      <c r="GM33" s="2">
        <f t="shared" si="39"/>
        <v>11.26</v>
      </c>
      <c r="GN33" s="2">
        <f t="shared" si="40"/>
        <v>11.26</v>
      </c>
      <c r="GO33" s="2">
        <f t="shared" si="41"/>
        <v>0</v>
      </c>
      <c r="GP33" s="2">
        <f t="shared" si="42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43"/>
        <v>0</v>
      </c>
      <c r="GW33" s="2">
        <v>1</v>
      </c>
      <c r="GX33" s="2">
        <f t="shared" si="44"/>
        <v>0</v>
      </c>
      <c r="GY33" s="2"/>
      <c r="GZ33" s="2"/>
      <c r="HA33" s="2">
        <v>0</v>
      </c>
      <c r="HB33" s="2">
        <v>0</v>
      </c>
      <c r="HC33" s="2">
        <f t="shared" si="45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5">
      <c r="A34">
        <v>17</v>
      </c>
      <c r="B34">
        <v>1</v>
      </c>
      <c r="C34">
        <f>ROW(SmtRes!A18)</f>
        <v>18</v>
      </c>
      <c r="D34">
        <f>ROW(EtalonRes!A18)</f>
        <v>18</v>
      </c>
      <c r="E34" t="s">
        <v>31</v>
      </c>
      <c r="F34" t="s">
        <v>32</v>
      </c>
      <c r="G34" t="s">
        <v>33</v>
      </c>
      <c r="H34" t="s">
        <v>34</v>
      </c>
      <c r="I34">
        <f>ROUND((1*0.6)*0.04/100+(2.246+0.6)/2*1.4*0.04/100+(1.6*0.55)*0.04/100,9)</f>
        <v>1.3888800000000001E-3</v>
      </c>
      <c r="J34">
        <v>0</v>
      </c>
      <c r="K34">
        <f>ROUND((1*0.6)*0.04/100+(2.246+0.6)/2*1.4*0.04/100+(1.6*0.55)*0.04/100,9)</f>
        <v>1.3888800000000001E-3</v>
      </c>
      <c r="O34">
        <f t="shared" si="21"/>
        <v>230.97</v>
      </c>
      <c r="P34">
        <f t="shared" si="22"/>
        <v>0</v>
      </c>
      <c r="Q34">
        <f t="shared" si="46"/>
        <v>75.02</v>
      </c>
      <c r="R34">
        <f t="shared" si="47"/>
        <v>46.21</v>
      </c>
      <c r="S34">
        <f t="shared" si="23"/>
        <v>155.94999999999999</v>
      </c>
      <c r="T34">
        <f t="shared" si="24"/>
        <v>0</v>
      </c>
      <c r="U34">
        <f t="shared" si="25"/>
        <v>0.24793382988000001</v>
      </c>
      <c r="V34">
        <f t="shared" si="26"/>
        <v>0</v>
      </c>
      <c r="W34">
        <f t="shared" si="27"/>
        <v>0</v>
      </c>
      <c r="X34">
        <f t="shared" si="48"/>
        <v>206.2</v>
      </c>
      <c r="Y34">
        <f t="shared" si="49"/>
        <v>109.17</v>
      </c>
      <c r="AA34">
        <v>450743992</v>
      </c>
      <c r="AB34">
        <f t="shared" si="28"/>
        <v>3986.4110000000001</v>
      </c>
      <c r="AC34">
        <f t="shared" si="50"/>
        <v>0</v>
      </c>
      <c r="AD34">
        <f t="shared" si="51"/>
        <v>2129.6660000000002</v>
      </c>
      <c r="AE34">
        <f t="shared" si="52"/>
        <v>552.32100000000003</v>
      </c>
      <c r="AF34">
        <f t="shared" si="52"/>
        <v>1856.7449999999999</v>
      </c>
      <c r="AG34">
        <f t="shared" si="29"/>
        <v>0</v>
      </c>
      <c r="AH34">
        <f t="shared" si="53"/>
        <v>170.5</v>
      </c>
      <c r="AI34">
        <f t="shared" si="53"/>
        <v>0</v>
      </c>
      <c r="AJ34">
        <f t="shared" si="30"/>
        <v>0</v>
      </c>
      <c r="AK34">
        <v>3624.01</v>
      </c>
      <c r="AL34">
        <v>0</v>
      </c>
      <c r="AM34">
        <v>1936.06</v>
      </c>
      <c r="AN34">
        <v>502.11</v>
      </c>
      <c r="AO34">
        <v>1687.95</v>
      </c>
      <c r="AP34">
        <v>0</v>
      </c>
      <c r="AQ34">
        <v>155</v>
      </c>
      <c r="AR34">
        <v>0</v>
      </c>
      <c r="AS34">
        <v>0</v>
      </c>
      <c r="AT34">
        <v>102</v>
      </c>
      <c r="AU34">
        <v>54</v>
      </c>
      <c r="AV34">
        <v>1.0469999999999999</v>
      </c>
      <c r="AW34">
        <v>1</v>
      </c>
      <c r="AZ34">
        <v>1</v>
      </c>
      <c r="BA34">
        <v>57.76</v>
      </c>
      <c r="BB34">
        <v>24.2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35</v>
      </c>
      <c r="BM34">
        <v>107</v>
      </c>
      <c r="BN34">
        <v>0</v>
      </c>
      <c r="BO34" t="s">
        <v>32</v>
      </c>
      <c r="BP34">
        <v>1</v>
      </c>
      <c r="BQ34">
        <v>60</v>
      </c>
      <c r="BR34">
        <v>0</v>
      </c>
      <c r="BS34">
        <v>57.76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102</v>
      </c>
      <c r="CA34">
        <v>54</v>
      </c>
      <c r="CB34" t="s">
        <v>3</v>
      </c>
      <c r="CE34">
        <v>1566</v>
      </c>
      <c r="CF34">
        <v>0</v>
      </c>
      <c r="CG34">
        <v>0</v>
      </c>
      <c r="CM34">
        <v>0</v>
      </c>
      <c r="CN34" t="s">
        <v>654</v>
      </c>
      <c r="CO34">
        <v>0</v>
      </c>
      <c r="CP34">
        <f t="shared" si="31"/>
        <v>230.96999999999997</v>
      </c>
      <c r="CQ34">
        <f t="shared" si="32"/>
        <v>0</v>
      </c>
      <c r="CR34">
        <f t="shared" si="54"/>
        <v>53960.19</v>
      </c>
      <c r="CS34">
        <f t="shared" si="55"/>
        <v>33401.449999999997</v>
      </c>
      <c r="CT34">
        <f t="shared" si="33"/>
        <v>112286.02</v>
      </c>
      <c r="CU34">
        <f t="shared" si="34"/>
        <v>0</v>
      </c>
      <c r="CV34">
        <f t="shared" si="35"/>
        <v>178.51349999999999</v>
      </c>
      <c r="CW34">
        <f t="shared" si="36"/>
        <v>0</v>
      </c>
      <c r="CX34">
        <f t="shared" si="37"/>
        <v>0</v>
      </c>
      <c r="CY34">
        <f t="shared" si="56"/>
        <v>34228.550000000003</v>
      </c>
      <c r="CZ34">
        <f t="shared" si="57"/>
        <v>18121</v>
      </c>
      <c r="DB34">
        <v>4</v>
      </c>
      <c r="DC34" t="s">
        <v>3</v>
      </c>
      <c r="DD34" t="s">
        <v>21</v>
      </c>
      <c r="DE34" t="s">
        <v>22</v>
      </c>
      <c r="DF34" t="s">
        <v>22</v>
      </c>
      <c r="DG34" t="s">
        <v>22</v>
      </c>
      <c r="DH34" t="s">
        <v>3</v>
      </c>
      <c r="DI34" t="s">
        <v>22</v>
      </c>
      <c r="DJ34" t="s">
        <v>22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34</v>
      </c>
      <c r="DW34" t="s">
        <v>34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444892646</v>
      </c>
      <c r="EF34">
        <v>60</v>
      </c>
      <c r="EG34" t="s">
        <v>36</v>
      </c>
      <c r="EH34">
        <v>0</v>
      </c>
      <c r="EI34" t="s">
        <v>3</v>
      </c>
      <c r="EJ34">
        <v>1</v>
      </c>
      <c r="EK34">
        <v>107</v>
      </c>
      <c r="EL34" t="s">
        <v>37</v>
      </c>
      <c r="EM34" t="s">
        <v>38</v>
      </c>
      <c r="EO34" t="s">
        <v>25</v>
      </c>
      <c r="EQ34">
        <v>0</v>
      </c>
      <c r="ER34">
        <v>3624.01</v>
      </c>
      <c r="ES34">
        <v>0</v>
      </c>
      <c r="ET34">
        <v>1936.06</v>
      </c>
      <c r="EU34">
        <v>502.11</v>
      </c>
      <c r="EV34">
        <v>1687.95</v>
      </c>
      <c r="EW34">
        <v>155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102</v>
      </c>
      <c r="FY34">
        <v>54</v>
      </c>
      <c r="GA34" t="s">
        <v>3</v>
      </c>
      <c r="GD34">
        <v>1</v>
      </c>
      <c r="GF34">
        <v>948769883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38"/>
        <v>0</v>
      </c>
      <c r="GM34">
        <f t="shared" si="39"/>
        <v>546.34</v>
      </c>
      <c r="GN34">
        <f t="shared" si="40"/>
        <v>546.34</v>
      </c>
      <c r="GO34">
        <f t="shared" si="41"/>
        <v>0</v>
      </c>
      <c r="GP34">
        <f t="shared" si="42"/>
        <v>0</v>
      </c>
      <c r="GR34">
        <v>0</v>
      </c>
      <c r="GS34">
        <v>3</v>
      </c>
      <c r="GT34">
        <v>0</v>
      </c>
      <c r="GU34" t="s">
        <v>3</v>
      </c>
      <c r="GV34">
        <f t="shared" si="43"/>
        <v>0</v>
      </c>
      <c r="GW34">
        <v>1</v>
      </c>
      <c r="GX34">
        <f t="shared" si="44"/>
        <v>0</v>
      </c>
      <c r="HA34">
        <v>0</v>
      </c>
      <c r="HB34">
        <v>0</v>
      </c>
      <c r="HC34">
        <f t="shared" si="45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55" x14ac:dyDescent="0.25">
      <c r="A35" s="2">
        <v>17</v>
      </c>
      <c r="B35" s="2">
        <v>1</v>
      </c>
      <c r="C35" s="2">
        <f>ROW(SmtRes!A23)</f>
        <v>23</v>
      </c>
      <c r="D35" s="2">
        <f>ROW(EtalonRes!A23)</f>
        <v>23</v>
      </c>
      <c r="E35" s="2" t="s">
        <v>39</v>
      </c>
      <c r="F35" s="2" t="s">
        <v>32</v>
      </c>
      <c r="G35" s="2" t="s">
        <v>33</v>
      </c>
      <c r="H35" s="2" t="s">
        <v>34</v>
      </c>
      <c r="I35" s="2">
        <f>ROUND((1*0.6)*0.13/100+(2.246+0.6)/2*1.4*0.13/100+(1.6*0.55)*0.13/100,9)</f>
        <v>4.5138599999999997E-3</v>
      </c>
      <c r="J35" s="2">
        <v>0</v>
      </c>
      <c r="K35" s="2">
        <f>ROUND((1*0.6)*0.13/100+(2.246+0.6)/2*1.4*0.13/100+(1.6*0.55)*0.13/100,9)</f>
        <v>4.5138599999999997E-3</v>
      </c>
      <c r="L35" s="2"/>
      <c r="M35" s="2"/>
      <c r="N35" s="2"/>
      <c r="O35" s="2">
        <f t="shared" si="21"/>
        <v>18.829999999999998</v>
      </c>
      <c r="P35" s="2">
        <f t="shared" si="22"/>
        <v>0</v>
      </c>
      <c r="Q35" s="2">
        <f t="shared" si="46"/>
        <v>10.06</v>
      </c>
      <c r="R35" s="2">
        <f t="shared" si="47"/>
        <v>2.61</v>
      </c>
      <c r="S35" s="2">
        <f t="shared" si="23"/>
        <v>8.77</v>
      </c>
      <c r="T35" s="2">
        <f t="shared" si="24"/>
        <v>0</v>
      </c>
      <c r="U35" s="2">
        <f t="shared" si="25"/>
        <v>0.80578494710999993</v>
      </c>
      <c r="V35" s="2">
        <f t="shared" si="26"/>
        <v>0</v>
      </c>
      <c r="W35" s="2">
        <f t="shared" si="27"/>
        <v>0</v>
      </c>
      <c r="X35" s="2">
        <f t="shared" si="48"/>
        <v>11.61</v>
      </c>
      <c r="Y35" s="2">
        <f t="shared" si="49"/>
        <v>6.15</v>
      </c>
      <c r="Z35" s="2"/>
      <c r="AA35" s="2">
        <v>450743994</v>
      </c>
      <c r="AB35" s="2">
        <f t="shared" si="28"/>
        <v>3986.4110000000001</v>
      </c>
      <c r="AC35" s="2">
        <f t="shared" si="50"/>
        <v>0</v>
      </c>
      <c r="AD35" s="2">
        <f t="shared" si="51"/>
        <v>2129.6660000000002</v>
      </c>
      <c r="AE35" s="2">
        <f t="shared" si="52"/>
        <v>552.32100000000003</v>
      </c>
      <c r="AF35" s="2">
        <f t="shared" si="52"/>
        <v>1856.7449999999999</v>
      </c>
      <c r="AG35" s="2">
        <f t="shared" si="29"/>
        <v>0</v>
      </c>
      <c r="AH35" s="2">
        <f t="shared" si="53"/>
        <v>170.5</v>
      </c>
      <c r="AI35" s="2">
        <f t="shared" si="53"/>
        <v>0</v>
      </c>
      <c r="AJ35" s="2">
        <f t="shared" si="30"/>
        <v>0</v>
      </c>
      <c r="AK35" s="2">
        <v>3624.01</v>
      </c>
      <c r="AL35" s="2">
        <v>0</v>
      </c>
      <c r="AM35" s="2">
        <v>1936.06</v>
      </c>
      <c r="AN35" s="2">
        <v>502.11</v>
      </c>
      <c r="AO35" s="2">
        <v>1687.95</v>
      </c>
      <c r="AP35" s="2">
        <v>0</v>
      </c>
      <c r="AQ35" s="2">
        <v>155</v>
      </c>
      <c r="AR35" s="2">
        <v>0</v>
      </c>
      <c r="AS35" s="2">
        <v>0</v>
      </c>
      <c r="AT35" s="2">
        <v>102</v>
      </c>
      <c r="AU35" s="2">
        <v>54</v>
      </c>
      <c r="AV35" s="2">
        <v>1.0469999999999999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1</v>
      </c>
      <c r="BJ35" s="2" t="s">
        <v>35</v>
      </c>
      <c r="BK35" s="2"/>
      <c r="BL35" s="2"/>
      <c r="BM35" s="2">
        <v>107</v>
      </c>
      <c r="BN35" s="2">
        <v>0</v>
      </c>
      <c r="BO35" s="2" t="s">
        <v>32</v>
      </c>
      <c r="BP35" s="2">
        <v>1</v>
      </c>
      <c r="BQ35" s="2">
        <v>60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102</v>
      </c>
      <c r="CA35" s="2">
        <v>54</v>
      </c>
      <c r="CB35" s="2" t="s">
        <v>3</v>
      </c>
      <c r="CC35" s="2"/>
      <c r="CD35" s="2"/>
      <c r="CE35" s="2">
        <v>1566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654</v>
      </c>
      <c r="CO35" s="2">
        <v>0</v>
      </c>
      <c r="CP35" s="2">
        <f t="shared" si="31"/>
        <v>18.829999999999998</v>
      </c>
      <c r="CQ35" s="2">
        <f t="shared" si="32"/>
        <v>0</v>
      </c>
      <c r="CR35" s="2">
        <f t="shared" si="54"/>
        <v>2229.7600000000002</v>
      </c>
      <c r="CS35" s="2">
        <f t="shared" si="55"/>
        <v>578.28</v>
      </c>
      <c r="CT35" s="2">
        <f t="shared" si="33"/>
        <v>1944.01</v>
      </c>
      <c r="CU35" s="2">
        <f t="shared" si="34"/>
        <v>0</v>
      </c>
      <c r="CV35" s="2">
        <f t="shared" si="35"/>
        <v>178.51349999999999</v>
      </c>
      <c r="CW35" s="2">
        <f t="shared" si="36"/>
        <v>0</v>
      </c>
      <c r="CX35" s="2">
        <f t="shared" si="37"/>
        <v>0</v>
      </c>
      <c r="CY35" s="2">
        <f t="shared" si="56"/>
        <v>598.79</v>
      </c>
      <c r="CZ35" s="2">
        <f t="shared" si="57"/>
        <v>317.01</v>
      </c>
      <c r="DA35" s="2"/>
      <c r="DB35" s="2">
        <v>5</v>
      </c>
      <c r="DC35" s="2" t="s">
        <v>3</v>
      </c>
      <c r="DD35" s="2" t="s">
        <v>21</v>
      </c>
      <c r="DE35" s="2" t="s">
        <v>22</v>
      </c>
      <c r="DF35" s="2" t="s">
        <v>22</v>
      </c>
      <c r="DG35" s="2" t="s">
        <v>22</v>
      </c>
      <c r="DH35" s="2" t="s">
        <v>3</v>
      </c>
      <c r="DI35" s="2" t="s">
        <v>22</v>
      </c>
      <c r="DJ35" s="2" t="s">
        <v>22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1007</v>
      </c>
      <c r="DV35" s="2" t="s">
        <v>34</v>
      </c>
      <c r="DW35" s="2" t="s">
        <v>34</v>
      </c>
      <c r="DX35" s="2">
        <v>100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444892646</v>
      </c>
      <c r="EF35" s="2">
        <v>60</v>
      </c>
      <c r="EG35" s="2" t="s">
        <v>36</v>
      </c>
      <c r="EH35" s="2">
        <v>0</v>
      </c>
      <c r="EI35" s="2" t="s">
        <v>3</v>
      </c>
      <c r="EJ35" s="2">
        <v>1</v>
      </c>
      <c r="EK35" s="2">
        <v>107</v>
      </c>
      <c r="EL35" s="2" t="s">
        <v>37</v>
      </c>
      <c r="EM35" s="2" t="s">
        <v>38</v>
      </c>
      <c r="EN35" s="2"/>
      <c r="EO35" s="2" t="s">
        <v>25</v>
      </c>
      <c r="EP35" s="2"/>
      <c r="EQ35" s="2">
        <v>0</v>
      </c>
      <c r="ER35" s="2">
        <v>3624.01</v>
      </c>
      <c r="ES35" s="2">
        <v>0</v>
      </c>
      <c r="ET35" s="2">
        <v>1936.06</v>
      </c>
      <c r="EU35" s="2">
        <v>502.11</v>
      </c>
      <c r="EV35" s="2">
        <v>1687.95</v>
      </c>
      <c r="EW35" s="2">
        <v>155</v>
      </c>
      <c r="EX35" s="2">
        <v>0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102</v>
      </c>
      <c r="FY35" s="2">
        <v>54</v>
      </c>
      <c r="FZ35" s="2"/>
      <c r="GA35" s="2" t="s">
        <v>3</v>
      </c>
      <c r="GB35" s="2"/>
      <c r="GC35" s="2"/>
      <c r="GD35" s="2">
        <v>1</v>
      </c>
      <c r="GE35" s="2"/>
      <c r="GF35" s="2">
        <v>948769883</v>
      </c>
      <c r="GG35" s="2">
        <v>2</v>
      </c>
      <c r="GH35" s="2">
        <v>1</v>
      </c>
      <c r="GI35" s="2">
        <v>2</v>
      </c>
      <c r="GJ35" s="2">
        <v>0</v>
      </c>
      <c r="GK35" s="2">
        <v>0</v>
      </c>
      <c r="GL35" s="2">
        <f t="shared" si="38"/>
        <v>0</v>
      </c>
      <c r="GM35" s="2">
        <f t="shared" si="39"/>
        <v>36.590000000000003</v>
      </c>
      <c r="GN35" s="2">
        <f t="shared" si="40"/>
        <v>36.590000000000003</v>
      </c>
      <c r="GO35" s="2">
        <f t="shared" si="41"/>
        <v>0</v>
      </c>
      <c r="GP35" s="2">
        <f t="shared" si="42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43"/>
        <v>0</v>
      </c>
      <c r="GW35" s="2">
        <v>1</v>
      </c>
      <c r="GX35" s="2">
        <f t="shared" si="44"/>
        <v>0</v>
      </c>
      <c r="GY35" s="2"/>
      <c r="GZ35" s="2"/>
      <c r="HA35" s="2">
        <v>0</v>
      </c>
      <c r="HB35" s="2">
        <v>0</v>
      </c>
      <c r="HC35" s="2">
        <f t="shared" si="45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5">
      <c r="A36">
        <v>17</v>
      </c>
      <c r="B36">
        <v>1</v>
      </c>
      <c r="C36">
        <f>ROW(SmtRes!A28)</f>
        <v>28</v>
      </c>
      <c r="D36">
        <f>ROW(EtalonRes!A28)</f>
        <v>28</v>
      </c>
      <c r="E36" t="s">
        <v>39</v>
      </c>
      <c r="F36" t="s">
        <v>32</v>
      </c>
      <c r="G36" t="s">
        <v>33</v>
      </c>
      <c r="H36" t="s">
        <v>34</v>
      </c>
      <c r="I36">
        <f>ROUND((1*0.6)*0.13/100+(2.246+0.6)/2*1.4*0.13/100+(1.6*0.55)*0.13/100,9)</f>
        <v>4.5138599999999997E-3</v>
      </c>
      <c r="J36">
        <v>0</v>
      </c>
      <c r="K36">
        <f>ROUND((1*0.6)*0.13/100+(2.246+0.6)/2*1.4*0.13/100+(1.6*0.55)*0.13/100,9)</f>
        <v>4.5138599999999997E-3</v>
      </c>
      <c r="O36">
        <f t="shared" si="21"/>
        <v>750.01</v>
      </c>
      <c r="P36">
        <f t="shared" si="22"/>
        <v>0</v>
      </c>
      <c r="Q36">
        <f t="shared" si="46"/>
        <v>243.45</v>
      </c>
      <c r="R36">
        <f t="shared" si="47"/>
        <v>150.75</v>
      </c>
      <c r="S36">
        <f t="shared" si="23"/>
        <v>506.56</v>
      </c>
      <c r="T36">
        <f t="shared" si="24"/>
        <v>0</v>
      </c>
      <c r="U36">
        <f t="shared" si="25"/>
        <v>0.80578494710999993</v>
      </c>
      <c r="V36">
        <f t="shared" si="26"/>
        <v>0</v>
      </c>
      <c r="W36">
        <f t="shared" si="27"/>
        <v>0</v>
      </c>
      <c r="X36">
        <f t="shared" si="48"/>
        <v>670.46</v>
      </c>
      <c r="Y36">
        <f t="shared" si="49"/>
        <v>354.95</v>
      </c>
      <c r="AA36">
        <v>450743992</v>
      </c>
      <c r="AB36">
        <f t="shared" si="28"/>
        <v>3986.4110000000001</v>
      </c>
      <c r="AC36">
        <f t="shared" si="50"/>
        <v>0</v>
      </c>
      <c r="AD36">
        <f t="shared" si="51"/>
        <v>2129.6660000000002</v>
      </c>
      <c r="AE36">
        <f t="shared" si="52"/>
        <v>552.32100000000003</v>
      </c>
      <c r="AF36">
        <f t="shared" si="52"/>
        <v>1856.7449999999999</v>
      </c>
      <c r="AG36">
        <f t="shared" si="29"/>
        <v>0</v>
      </c>
      <c r="AH36">
        <f t="shared" si="53"/>
        <v>170.5</v>
      </c>
      <c r="AI36">
        <f t="shared" si="53"/>
        <v>0</v>
      </c>
      <c r="AJ36">
        <f t="shared" si="30"/>
        <v>0</v>
      </c>
      <c r="AK36">
        <v>3624.01</v>
      </c>
      <c r="AL36">
        <v>0</v>
      </c>
      <c r="AM36">
        <v>1936.06</v>
      </c>
      <c r="AN36">
        <v>502.11</v>
      </c>
      <c r="AO36">
        <v>1687.95</v>
      </c>
      <c r="AP36">
        <v>0</v>
      </c>
      <c r="AQ36">
        <v>155</v>
      </c>
      <c r="AR36">
        <v>0</v>
      </c>
      <c r="AS36">
        <v>0</v>
      </c>
      <c r="AT36">
        <v>102</v>
      </c>
      <c r="AU36">
        <v>54</v>
      </c>
      <c r="AV36">
        <v>1.0469999999999999</v>
      </c>
      <c r="AW36">
        <v>1</v>
      </c>
      <c r="AZ36">
        <v>1</v>
      </c>
      <c r="BA36">
        <v>57.76</v>
      </c>
      <c r="BB36">
        <v>24.2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35</v>
      </c>
      <c r="BM36">
        <v>107</v>
      </c>
      <c r="BN36">
        <v>0</v>
      </c>
      <c r="BO36" t="s">
        <v>32</v>
      </c>
      <c r="BP36">
        <v>1</v>
      </c>
      <c r="BQ36">
        <v>60</v>
      </c>
      <c r="BR36">
        <v>0</v>
      </c>
      <c r="BS36">
        <v>57.76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102</v>
      </c>
      <c r="CA36">
        <v>54</v>
      </c>
      <c r="CB36" t="s">
        <v>3</v>
      </c>
      <c r="CE36">
        <v>1566</v>
      </c>
      <c r="CF36">
        <v>0</v>
      </c>
      <c r="CG36">
        <v>0</v>
      </c>
      <c r="CM36">
        <v>0</v>
      </c>
      <c r="CN36" t="s">
        <v>654</v>
      </c>
      <c r="CO36">
        <v>0</v>
      </c>
      <c r="CP36">
        <f t="shared" si="31"/>
        <v>750.01</v>
      </c>
      <c r="CQ36">
        <f t="shared" si="32"/>
        <v>0</v>
      </c>
      <c r="CR36">
        <f t="shared" si="54"/>
        <v>53960.19</v>
      </c>
      <c r="CS36">
        <f t="shared" si="55"/>
        <v>33401.449999999997</v>
      </c>
      <c r="CT36">
        <f t="shared" si="33"/>
        <v>112286.02</v>
      </c>
      <c r="CU36">
        <f t="shared" si="34"/>
        <v>0</v>
      </c>
      <c r="CV36">
        <f t="shared" si="35"/>
        <v>178.51349999999999</v>
      </c>
      <c r="CW36">
        <f t="shared" si="36"/>
        <v>0</v>
      </c>
      <c r="CX36">
        <f t="shared" si="37"/>
        <v>0</v>
      </c>
      <c r="CY36">
        <f t="shared" si="56"/>
        <v>34586.17</v>
      </c>
      <c r="CZ36">
        <f t="shared" si="57"/>
        <v>18310.330000000002</v>
      </c>
      <c r="DB36">
        <v>6</v>
      </c>
      <c r="DC36" t="s">
        <v>3</v>
      </c>
      <c r="DD36" t="s">
        <v>21</v>
      </c>
      <c r="DE36" t="s">
        <v>22</v>
      </c>
      <c r="DF36" t="s">
        <v>22</v>
      </c>
      <c r="DG36" t="s">
        <v>22</v>
      </c>
      <c r="DH36" t="s">
        <v>3</v>
      </c>
      <c r="DI36" t="s">
        <v>22</v>
      </c>
      <c r="DJ36" t="s">
        <v>22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34</v>
      </c>
      <c r="DW36" t="s">
        <v>34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444892646</v>
      </c>
      <c r="EF36">
        <v>60</v>
      </c>
      <c r="EG36" t="s">
        <v>36</v>
      </c>
      <c r="EH36">
        <v>0</v>
      </c>
      <c r="EI36" t="s">
        <v>3</v>
      </c>
      <c r="EJ36">
        <v>1</v>
      </c>
      <c r="EK36">
        <v>107</v>
      </c>
      <c r="EL36" t="s">
        <v>37</v>
      </c>
      <c r="EM36" t="s">
        <v>38</v>
      </c>
      <c r="EO36" t="s">
        <v>25</v>
      </c>
      <c r="EQ36">
        <v>0</v>
      </c>
      <c r="ER36">
        <v>3624.01</v>
      </c>
      <c r="ES36">
        <v>0</v>
      </c>
      <c r="ET36">
        <v>1936.06</v>
      </c>
      <c r="EU36">
        <v>502.11</v>
      </c>
      <c r="EV36">
        <v>1687.95</v>
      </c>
      <c r="EW36">
        <v>155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102</v>
      </c>
      <c r="FY36">
        <v>54</v>
      </c>
      <c r="GA36" t="s">
        <v>3</v>
      </c>
      <c r="GD36">
        <v>1</v>
      </c>
      <c r="GF36">
        <v>948769883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38"/>
        <v>0</v>
      </c>
      <c r="GM36">
        <f t="shared" si="39"/>
        <v>1775.42</v>
      </c>
      <c r="GN36">
        <f t="shared" si="40"/>
        <v>1775.42</v>
      </c>
      <c r="GO36">
        <f t="shared" si="41"/>
        <v>0</v>
      </c>
      <c r="GP36">
        <f t="shared" si="42"/>
        <v>0</v>
      </c>
      <c r="GR36">
        <v>0</v>
      </c>
      <c r="GS36">
        <v>3</v>
      </c>
      <c r="GT36">
        <v>0</v>
      </c>
      <c r="GU36" t="s">
        <v>3</v>
      </c>
      <c r="GV36">
        <f t="shared" si="43"/>
        <v>0</v>
      </c>
      <c r="GW36">
        <v>1</v>
      </c>
      <c r="GX36">
        <f t="shared" si="44"/>
        <v>0</v>
      </c>
      <c r="HA36">
        <v>0</v>
      </c>
      <c r="HB36">
        <v>0</v>
      </c>
      <c r="HC36">
        <f t="shared" si="45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55" x14ac:dyDescent="0.25">
      <c r="A37" s="2">
        <v>17</v>
      </c>
      <c r="B37" s="2">
        <v>1</v>
      </c>
      <c r="C37" s="2">
        <f>ROW(SmtRes!A29)</f>
        <v>29</v>
      </c>
      <c r="D37" s="2">
        <f>ROW(EtalonRes!A29)</f>
        <v>29</v>
      </c>
      <c r="E37" s="2" t="s">
        <v>40</v>
      </c>
      <c r="F37" s="2" t="s">
        <v>41</v>
      </c>
      <c r="G37" s="2" t="s">
        <v>42</v>
      </c>
      <c r="H37" s="2" t="s">
        <v>43</v>
      </c>
      <c r="I37" s="2">
        <f>ROUND((1*0.6)*0.17+(2.246+0.6)/2*1.4*0.17+(1.6*0.55)*0.17,9)</f>
        <v>0.59027399999999997</v>
      </c>
      <c r="J37" s="2">
        <v>0</v>
      </c>
      <c r="K37" s="2">
        <f>ROUND((1*0.6)*0.17+(2.246+0.6)/2*1.4*0.17+(1.6*0.55)*0.17,9)</f>
        <v>0.59027399999999997</v>
      </c>
      <c r="L37" s="2"/>
      <c r="M37" s="2"/>
      <c r="N37" s="2"/>
      <c r="O37" s="2">
        <f t="shared" si="21"/>
        <v>398.79</v>
      </c>
      <c r="P37" s="2">
        <f t="shared" si="22"/>
        <v>0</v>
      </c>
      <c r="Q37" s="2">
        <f t="shared" si="46"/>
        <v>398.79</v>
      </c>
      <c r="R37" s="2">
        <f t="shared" si="47"/>
        <v>19.670000000000002</v>
      </c>
      <c r="S37" s="2">
        <f t="shared" si="23"/>
        <v>0</v>
      </c>
      <c r="T37" s="2">
        <f t="shared" si="24"/>
        <v>0</v>
      </c>
      <c r="U37" s="2">
        <f t="shared" si="25"/>
        <v>0</v>
      </c>
      <c r="V37" s="2">
        <f t="shared" si="26"/>
        <v>0</v>
      </c>
      <c r="W37" s="2">
        <f t="shared" si="27"/>
        <v>0</v>
      </c>
      <c r="X37" s="2">
        <f t="shared" si="48"/>
        <v>20.059999999999999</v>
      </c>
      <c r="Y37" s="2">
        <f t="shared" si="49"/>
        <v>10.62</v>
      </c>
      <c r="Z37" s="2"/>
      <c r="AA37" s="2">
        <v>450743994</v>
      </c>
      <c r="AB37" s="2">
        <f t="shared" si="28"/>
        <v>645.27099999999996</v>
      </c>
      <c r="AC37" s="2">
        <f t="shared" si="50"/>
        <v>0</v>
      </c>
      <c r="AD37" s="2">
        <f t="shared" si="51"/>
        <v>645.27099999999996</v>
      </c>
      <c r="AE37" s="2">
        <f t="shared" si="52"/>
        <v>31.823</v>
      </c>
      <c r="AF37" s="2">
        <f t="shared" si="52"/>
        <v>0</v>
      </c>
      <c r="AG37" s="2">
        <f t="shared" si="29"/>
        <v>0</v>
      </c>
      <c r="AH37" s="2">
        <f t="shared" si="53"/>
        <v>0</v>
      </c>
      <c r="AI37" s="2">
        <f t="shared" si="53"/>
        <v>0</v>
      </c>
      <c r="AJ37" s="2">
        <f t="shared" si="30"/>
        <v>0</v>
      </c>
      <c r="AK37" s="2">
        <v>586.61</v>
      </c>
      <c r="AL37" s="2">
        <v>0</v>
      </c>
      <c r="AM37" s="2">
        <v>586.61</v>
      </c>
      <c r="AN37" s="2">
        <v>28.93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102</v>
      </c>
      <c r="AU37" s="2">
        <v>54</v>
      </c>
      <c r="AV37" s="2">
        <v>1.0469999999999999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1</v>
      </c>
      <c r="BJ37" s="2" t="s">
        <v>44</v>
      </c>
      <c r="BK37" s="2"/>
      <c r="BL37" s="2"/>
      <c r="BM37" s="2">
        <v>107</v>
      </c>
      <c r="BN37" s="2">
        <v>0</v>
      </c>
      <c r="BO37" s="2" t="s">
        <v>41</v>
      </c>
      <c r="BP37" s="2">
        <v>1</v>
      </c>
      <c r="BQ37" s="2">
        <v>60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102</v>
      </c>
      <c r="CA37" s="2">
        <v>54</v>
      </c>
      <c r="CB37" s="2" t="s">
        <v>3</v>
      </c>
      <c r="CC37" s="2"/>
      <c r="CD37" s="2"/>
      <c r="CE37" s="2">
        <v>1566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654</v>
      </c>
      <c r="CO37" s="2">
        <v>0</v>
      </c>
      <c r="CP37" s="2">
        <f t="shared" si="31"/>
        <v>398.79</v>
      </c>
      <c r="CQ37" s="2">
        <f t="shared" si="32"/>
        <v>0</v>
      </c>
      <c r="CR37" s="2">
        <f t="shared" si="54"/>
        <v>675.6</v>
      </c>
      <c r="CS37" s="2">
        <f t="shared" si="55"/>
        <v>33.32</v>
      </c>
      <c r="CT37" s="2">
        <f t="shared" si="33"/>
        <v>0</v>
      </c>
      <c r="CU37" s="2">
        <f t="shared" si="34"/>
        <v>0</v>
      </c>
      <c r="CV37" s="2">
        <f t="shared" si="35"/>
        <v>0</v>
      </c>
      <c r="CW37" s="2">
        <f t="shared" si="36"/>
        <v>0</v>
      </c>
      <c r="CX37" s="2">
        <f t="shared" si="37"/>
        <v>0</v>
      </c>
      <c r="CY37" s="2">
        <f t="shared" si="56"/>
        <v>33.99</v>
      </c>
      <c r="CZ37" s="2">
        <f t="shared" si="57"/>
        <v>17.989999999999998</v>
      </c>
      <c r="DA37" s="2"/>
      <c r="DB37" s="2">
        <v>7</v>
      </c>
      <c r="DC37" s="2" t="s">
        <v>3</v>
      </c>
      <c r="DD37" s="2" t="s">
        <v>21</v>
      </c>
      <c r="DE37" s="2" t="s">
        <v>22</v>
      </c>
      <c r="DF37" s="2" t="s">
        <v>22</v>
      </c>
      <c r="DG37" s="2" t="s">
        <v>22</v>
      </c>
      <c r="DH37" s="2" t="s">
        <v>3</v>
      </c>
      <c r="DI37" s="2" t="s">
        <v>22</v>
      </c>
      <c r="DJ37" s="2" t="s">
        <v>22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1013</v>
      </c>
      <c r="DV37" s="2" t="s">
        <v>43</v>
      </c>
      <c r="DW37" s="2" t="s">
        <v>43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444892646</v>
      </c>
      <c r="EF37" s="2">
        <v>60</v>
      </c>
      <c r="EG37" s="2" t="s">
        <v>36</v>
      </c>
      <c r="EH37" s="2">
        <v>0</v>
      </c>
      <c r="EI37" s="2" t="s">
        <v>3</v>
      </c>
      <c r="EJ37" s="2">
        <v>1</v>
      </c>
      <c r="EK37" s="2">
        <v>107</v>
      </c>
      <c r="EL37" s="2" t="s">
        <v>37</v>
      </c>
      <c r="EM37" s="2" t="s">
        <v>38</v>
      </c>
      <c r="EN37" s="2"/>
      <c r="EO37" s="2" t="s">
        <v>25</v>
      </c>
      <c r="EP37" s="2"/>
      <c r="EQ37" s="2">
        <v>0</v>
      </c>
      <c r="ER37" s="2">
        <v>586.61</v>
      </c>
      <c r="ES37" s="2">
        <v>0</v>
      </c>
      <c r="ET37" s="2">
        <v>586.61</v>
      </c>
      <c r="EU37" s="2">
        <v>28.93</v>
      </c>
      <c r="EV37" s="2">
        <v>0</v>
      </c>
      <c r="EW37" s="2">
        <v>0</v>
      </c>
      <c r="EX37" s="2">
        <v>0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102</v>
      </c>
      <c r="FY37" s="2">
        <v>54</v>
      </c>
      <c r="FZ37" s="2"/>
      <c r="GA37" s="2" t="s">
        <v>3</v>
      </c>
      <c r="GB37" s="2"/>
      <c r="GC37" s="2"/>
      <c r="GD37" s="2">
        <v>1</v>
      </c>
      <c r="GE37" s="2"/>
      <c r="GF37" s="2">
        <v>2146453129</v>
      </c>
      <c r="GG37" s="2">
        <v>2</v>
      </c>
      <c r="GH37" s="2">
        <v>1</v>
      </c>
      <c r="GI37" s="2">
        <v>2</v>
      </c>
      <c r="GJ37" s="2">
        <v>0</v>
      </c>
      <c r="GK37" s="2">
        <v>0</v>
      </c>
      <c r="GL37" s="2">
        <f t="shared" si="38"/>
        <v>0</v>
      </c>
      <c r="GM37" s="2">
        <f t="shared" si="39"/>
        <v>429.47</v>
      </c>
      <c r="GN37" s="2">
        <f t="shared" si="40"/>
        <v>429.47</v>
      </c>
      <c r="GO37" s="2">
        <f t="shared" si="41"/>
        <v>0</v>
      </c>
      <c r="GP37" s="2">
        <f t="shared" si="42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43"/>
        <v>0</v>
      </c>
      <c r="GW37" s="2">
        <v>1</v>
      </c>
      <c r="GX37" s="2">
        <f t="shared" si="44"/>
        <v>0</v>
      </c>
      <c r="GY37" s="2"/>
      <c r="GZ37" s="2"/>
      <c r="HA37" s="2">
        <v>0</v>
      </c>
      <c r="HB37" s="2">
        <v>0</v>
      </c>
      <c r="HC37" s="2">
        <f t="shared" si="45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5">
      <c r="A38">
        <v>17</v>
      </c>
      <c r="B38">
        <v>1</v>
      </c>
      <c r="C38">
        <f>ROW(SmtRes!A30)</f>
        <v>30</v>
      </c>
      <c r="D38">
        <f>ROW(EtalonRes!A30)</f>
        <v>30</v>
      </c>
      <c r="E38" t="s">
        <v>40</v>
      </c>
      <c r="F38" t="s">
        <v>41</v>
      </c>
      <c r="G38" t="s">
        <v>42</v>
      </c>
      <c r="H38" t="s">
        <v>43</v>
      </c>
      <c r="I38">
        <f>ROUND((1*0.6)*0.17+(2.246+0.6)/2*1.4*0.17+(1.6*0.55)*0.17,9)</f>
        <v>0.59027399999999997</v>
      </c>
      <c r="J38">
        <v>0</v>
      </c>
      <c r="K38">
        <f>ROUND((1*0.6)*0.17+(2.246+0.6)/2*1.4*0.17+(1.6*0.55)*0.17,9)</f>
        <v>0.59027399999999997</v>
      </c>
      <c r="O38">
        <f t="shared" si="21"/>
        <v>4617.99</v>
      </c>
      <c r="P38">
        <f t="shared" si="22"/>
        <v>0</v>
      </c>
      <c r="Q38">
        <f t="shared" si="46"/>
        <v>4617.99</v>
      </c>
      <c r="R38">
        <f t="shared" si="47"/>
        <v>1136.1400000000001</v>
      </c>
      <c r="S38">
        <f t="shared" si="23"/>
        <v>0</v>
      </c>
      <c r="T38">
        <f t="shared" si="24"/>
        <v>0</v>
      </c>
      <c r="U38">
        <f t="shared" si="25"/>
        <v>0</v>
      </c>
      <c r="V38">
        <f t="shared" si="26"/>
        <v>0</v>
      </c>
      <c r="W38">
        <f t="shared" si="27"/>
        <v>0</v>
      </c>
      <c r="X38">
        <f t="shared" si="48"/>
        <v>1158.8599999999999</v>
      </c>
      <c r="Y38">
        <f t="shared" si="49"/>
        <v>613.52</v>
      </c>
      <c r="AA38">
        <v>450743992</v>
      </c>
      <c r="AB38">
        <f t="shared" si="28"/>
        <v>645.27099999999996</v>
      </c>
      <c r="AC38">
        <f t="shared" si="50"/>
        <v>0</v>
      </c>
      <c r="AD38">
        <f t="shared" si="51"/>
        <v>645.27099999999996</v>
      </c>
      <c r="AE38">
        <f t="shared" si="52"/>
        <v>31.823</v>
      </c>
      <c r="AF38">
        <f t="shared" si="52"/>
        <v>0</v>
      </c>
      <c r="AG38">
        <f t="shared" si="29"/>
        <v>0</v>
      </c>
      <c r="AH38">
        <f t="shared" si="53"/>
        <v>0</v>
      </c>
      <c r="AI38">
        <f t="shared" si="53"/>
        <v>0</v>
      </c>
      <c r="AJ38">
        <f t="shared" si="30"/>
        <v>0</v>
      </c>
      <c r="AK38">
        <v>586.61</v>
      </c>
      <c r="AL38">
        <v>0</v>
      </c>
      <c r="AM38">
        <v>586.61</v>
      </c>
      <c r="AN38">
        <v>28.93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102</v>
      </c>
      <c r="AU38">
        <v>54</v>
      </c>
      <c r="AV38">
        <v>1.0469999999999999</v>
      </c>
      <c r="AW38">
        <v>1</v>
      </c>
      <c r="AZ38">
        <v>1</v>
      </c>
      <c r="BA38">
        <v>57.76</v>
      </c>
      <c r="BB38">
        <v>11.58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44</v>
      </c>
      <c r="BM38">
        <v>107</v>
      </c>
      <c r="BN38">
        <v>0</v>
      </c>
      <c r="BO38" t="s">
        <v>41</v>
      </c>
      <c r="BP38">
        <v>1</v>
      </c>
      <c r="BQ38">
        <v>60</v>
      </c>
      <c r="BR38">
        <v>0</v>
      </c>
      <c r="BS38">
        <v>57.76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102</v>
      </c>
      <c r="CA38">
        <v>54</v>
      </c>
      <c r="CB38" t="s">
        <v>3</v>
      </c>
      <c r="CE38">
        <v>1566</v>
      </c>
      <c r="CF38">
        <v>0</v>
      </c>
      <c r="CG38">
        <v>0</v>
      </c>
      <c r="CM38">
        <v>0</v>
      </c>
      <c r="CN38" t="s">
        <v>654</v>
      </c>
      <c r="CO38">
        <v>0</v>
      </c>
      <c r="CP38">
        <f t="shared" si="31"/>
        <v>4617.99</v>
      </c>
      <c r="CQ38">
        <f t="shared" si="32"/>
        <v>0</v>
      </c>
      <c r="CR38">
        <f t="shared" si="54"/>
        <v>7823.45</v>
      </c>
      <c r="CS38">
        <f t="shared" si="55"/>
        <v>1924.56</v>
      </c>
      <c r="CT38">
        <f t="shared" si="33"/>
        <v>0</v>
      </c>
      <c r="CU38">
        <f t="shared" si="34"/>
        <v>0</v>
      </c>
      <c r="CV38">
        <f t="shared" si="35"/>
        <v>0</v>
      </c>
      <c r="CW38">
        <f t="shared" si="36"/>
        <v>0</v>
      </c>
      <c r="CX38">
        <f t="shared" si="37"/>
        <v>0</v>
      </c>
      <c r="CY38">
        <f t="shared" si="56"/>
        <v>1963.05</v>
      </c>
      <c r="CZ38">
        <f t="shared" si="57"/>
        <v>1039.26</v>
      </c>
      <c r="DB38">
        <v>8</v>
      </c>
      <c r="DC38" t="s">
        <v>3</v>
      </c>
      <c r="DD38" t="s">
        <v>21</v>
      </c>
      <c r="DE38" t="s">
        <v>22</v>
      </c>
      <c r="DF38" t="s">
        <v>22</v>
      </c>
      <c r="DG38" t="s">
        <v>22</v>
      </c>
      <c r="DH38" t="s">
        <v>3</v>
      </c>
      <c r="DI38" t="s">
        <v>22</v>
      </c>
      <c r="DJ38" t="s">
        <v>22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43</v>
      </c>
      <c r="DW38" t="s">
        <v>43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444892646</v>
      </c>
      <c r="EF38">
        <v>60</v>
      </c>
      <c r="EG38" t="s">
        <v>36</v>
      </c>
      <c r="EH38">
        <v>0</v>
      </c>
      <c r="EI38" t="s">
        <v>3</v>
      </c>
      <c r="EJ38">
        <v>1</v>
      </c>
      <c r="EK38">
        <v>107</v>
      </c>
      <c r="EL38" t="s">
        <v>37</v>
      </c>
      <c r="EM38" t="s">
        <v>38</v>
      </c>
      <c r="EO38" t="s">
        <v>25</v>
      </c>
      <c r="EQ38">
        <v>0</v>
      </c>
      <c r="ER38">
        <v>586.61</v>
      </c>
      <c r="ES38">
        <v>0</v>
      </c>
      <c r="ET38">
        <v>586.61</v>
      </c>
      <c r="EU38">
        <v>28.93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102</v>
      </c>
      <c r="FY38">
        <v>54</v>
      </c>
      <c r="GA38" t="s">
        <v>3</v>
      </c>
      <c r="GD38">
        <v>1</v>
      </c>
      <c r="GF38">
        <v>2146453129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38"/>
        <v>0</v>
      </c>
      <c r="GM38">
        <f t="shared" si="39"/>
        <v>6390.37</v>
      </c>
      <c r="GN38">
        <f t="shared" si="40"/>
        <v>6390.37</v>
      </c>
      <c r="GO38">
        <f t="shared" si="41"/>
        <v>0</v>
      </c>
      <c r="GP38">
        <f t="shared" si="42"/>
        <v>0</v>
      </c>
      <c r="GR38">
        <v>0</v>
      </c>
      <c r="GS38">
        <v>3</v>
      </c>
      <c r="GT38">
        <v>0</v>
      </c>
      <c r="GU38" t="s">
        <v>3</v>
      </c>
      <c r="GV38">
        <f t="shared" si="43"/>
        <v>0</v>
      </c>
      <c r="GW38">
        <v>1</v>
      </c>
      <c r="GX38">
        <f t="shared" si="44"/>
        <v>0</v>
      </c>
      <c r="HA38">
        <v>0</v>
      </c>
      <c r="HB38">
        <v>0</v>
      </c>
      <c r="HC38">
        <f t="shared" si="45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55" x14ac:dyDescent="0.25">
      <c r="A39" s="2">
        <v>17</v>
      </c>
      <c r="B39" s="2">
        <v>1</v>
      </c>
      <c r="C39" s="2">
        <f>ROW(SmtRes!A31)</f>
        <v>31</v>
      </c>
      <c r="D39" s="2">
        <f>ROW(EtalonRes!A31)</f>
        <v>31</v>
      </c>
      <c r="E39" s="2" t="s">
        <v>45</v>
      </c>
      <c r="F39" s="2" t="s">
        <v>46</v>
      </c>
      <c r="G39" s="2" t="s">
        <v>47</v>
      </c>
      <c r="H39" s="2" t="s">
        <v>48</v>
      </c>
      <c r="I39" s="2">
        <f>ROUND(2.4*(I33*100+I35*100)+2.2*I37,9)</f>
        <v>2.7152604</v>
      </c>
      <c r="J39" s="2">
        <v>0</v>
      </c>
      <c r="K39" s="2">
        <f>ROUND(2.4*(I33*100+I35*100)+2.2*I37,9)</f>
        <v>2.7152604</v>
      </c>
      <c r="L39" s="2"/>
      <c r="M39" s="2"/>
      <c r="N39" s="2"/>
      <c r="O39" s="2">
        <f t="shared" si="21"/>
        <v>30.08</v>
      </c>
      <c r="P39" s="2">
        <f t="shared" si="22"/>
        <v>0</v>
      </c>
      <c r="Q39" s="2">
        <f t="shared" si="46"/>
        <v>0</v>
      </c>
      <c r="R39" s="2">
        <f t="shared" si="47"/>
        <v>0</v>
      </c>
      <c r="S39" s="2">
        <f t="shared" si="23"/>
        <v>30.08</v>
      </c>
      <c r="T39" s="2">
        <f t="shared" si="24"/>
        <v>0</v>
      </c>
      <c r="U39" s="2">
        <f t="shared" si="25"/>
        <v>3.1897087107336</v>
      </c>
      <c r="V39" s="2">
        <f t="shared" si="26"/>
        <v>0</v>
      </c>
      <c r="W39" s="2">
        <f t="shared" si="27"/>
        <v>0</v>
      </c>
      <c r="X39" s="2">
        <f t="shared" si="48"/>
        <v>27.67</v>
      </c>
      <c r="Y39" s="2">
        <f t="shared" si="49"/>
        <v>13.24</v>
      </c>
      <c r="Z39" s="2"/>
      <c r="AA39" s="2">
        <v>450743994</v>
      </c>
      <c r="AB39" s="2">
        <f t="shared" si="28"/>
        <v>10.582000000000001</v>
      </c>
      <c r="AC39" s="2">
        <f t="shared" si="50"/>
        <v>0</v>
      </c>
      <c r="AD39" s="2">
        <f t="shared" si="51"/>
        <v>0</v>
      </c>
      <c r="AE39" s="2">
        <f t="shared" si="52"/>
        <v>0</v>
      </c>
      <c r="AF39" s="2">
        <f t="shared" si="52"/>
        <v>10.582000000000001</v>
      </c>
      <c r="AG39" s="2">
        <f t="shared" si="29"/>
        <v>0</v>
      </c>
      <c r="AH39" s="2">
        <f t="shared" si="53"/>
        <v>1.1220000000000001</v>
      </c>
      <c r="AI39" s="2">
        <f t="shared" si="53"/>
        <v>0</v>
      </c>
      <c r="AJ39" s="2">
        <f t="shared" si="30"/>
        <v>0</v>
      </c>
      <c r="AK39" s="2">
        <v>9.6199999999999992</v>
      </c>
      <c r="AL39" s="2">
        <v>0</v>
      </c>
      <c r="AM39" s="2">
        <v>0</v>
      </c>
      <c r="AN39" s="2">
        <v>0</v>
      </c>
      <c r="AO39" s="2">
        <v>9.6199999999999992</v>
      </c>
      <c r="AP39" s="2">
        <v>0</v>
      </c>
      <c r="AQ39" s="2">
        <v>1.02</v>
      </c>
      <c r="AR39" s="2">
        <v>0</v>
      </c>
      <c r="AS39" s="2">
        <v>0</v>
      </c>
      <c r="AT39" s="2">
        <v>92</v>
      </c>
      <c r="AU39" s="2">
        <v>44</v>
      </c>
      <c r="AV39" s="2">
        <v>1.0469999999999999</v>
      </c>
      <c r="AW39" s="2">
        <v>1.002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1</v>
      </c>
      <c r="BJ39" s="2" t="s">
        <v>49</v>
      </c>
      <c r="BK39" s="2"/>
      <c r="BL39" s="2"/>
      <c r="BM39" s="2">
        <v>108</v>
      </c>
      <c r="BN39" s="2">
        <v>0</v>
      </c>
      <c r="BO39" s="2" t="s">
        <v>46</v>
      </c>
      <c r="BP39" s="2">
        <v>1</v>
      </c>
      <c r="BQ39" s="2">
        <v>60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92</v>
      </c>
      <c r="CA39" s="2">
        <v>44</v>
      </c>
      <c r="CB39" s="2" t="s">
        <v>3</v>
      </c>
      <c r="CC39" s="2"/>
      <c r="CD39" s="2"/>
      <c r="CE39" s="2">
        <v>1566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654</v>
      </c>
      <c r="CO39" s="2">
        <v>0</v>
      </c>
      <c r="CP39" s="2">
        <f t="shared" si="31"/>
        <v>30.08</v>
      </c>
      <c r="CQ39" s="2">
        <f t="shared" si="32"/>
        <v>0</v>
      </c>
      <c r="CR39" s="2">
        <f t="shared" si="54"/>
        <v>0</v>
      </c>
      <c r="CS39" s="2">
        <f t="shared" si="55"/>
        <v>0</v>
      </c>
      <c r="CT39" s="2">
        <f t="shared" si="33"/>
        <v>11.08</v>
      </c>
      <c r="CU39" s="2">
        <f t="shared" si="34"/>
        <v>0</v>
      </c>
      <c r="CV39" s="2">
        <f t="shared" si="35"/>
        <v>1.1747339999999999</v>
      </c>
      <c r="CW39" s="2">
        <f t="shared" si="36"/>
        <v>0</v>
      </c>
      <c r="CX39" s="2">
        <f t="shared" si="37"/>
        <v>0</v>
      </c>
      <c r="CY39" s="2">
        <f t="shared" si="56"/>
        <v>27.67</v>
      </c>
      <c r="CZ39" s="2">
        <f t="shared" si="57"/>
        <v>13.24</v>
      </c>
      <c r="DA39" s="2"/>
      <c r="DB39" s="2">
        <v>9</v>
      </c>
      <c r="DC39" s="2" t="s">
        <v>3</v>
      </c>
      <c r="DD39" s="2" t="s">
        <v>21</v>
      </c>
      <c r="DE39" s="2" t="s">
        <v>22</v>
      </c>
      <c r="DF39" s="2" t="s">
        <v>22</v>
      </c>
      <c r="DG39" s="2" t="s">
        <v>22</v>
      </c>
      <c r="DH39" s="2" t="s">
        <v>3</v>
      </c>
      <c r="DI39" s="2" t="s">
        <v>22</v>
      </c>
      <c r="DJ39" s="2" t="s">
        <v>22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1013</v>
      </c>
      <c r="DV39" s="2" t="s">
        <v>48</v>
      </c>
      <c r="DW39" s="2" t="s">
        <v>48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444892657</v>
      </c>
      <c r="EF39" s="2">
        <v>60</v>
      </c>
      <c r="EG39" s="2" t="s">
        <v>36</v>
      </c>
      <c r="EH39" s="2">
        <v>0</v>
      </c>
      <c r="EI39" s="2" t="s">
        <v>3</v>
      </c>
      <c r="EJ39" s="2">
        <v>1</v>
      </c>
      <c r="EK39" s="2">
        <v>108</v>
      </c>
      <c r="EL39" s="2" t="s">
        <v>50</v>
      </c>
      <c r="EM39" s="2" t="s">
        <v>51</v>
      </c>
      <c r="EN39" s="2"/>
      <c r="EO39" s="2" t="s">
        <v>25</v>
      </c>
      <c r="EP39" s="2"/>
      <c r="EQ39" s="2">
        <v>0</v>
      </c>
      <c r="ER39" s="2">
        <v>9.6199999999999992</v>
      </c>
      <c r="ES39" s="2">
        <v>0</v>
      </c>
      <c r="ET39" s="2">
        <v>0</v>
      </c>
      <c r="EU39" s="2">
        <v>0</v>
      </c>
      <c r="EV39" s="2">
        <v>9.6199999999999992</v>
      </c>
      <c r="EW39" s="2">
        <v>1.02</v>
      </c>
      <c r="EX39" s="2">
        <v>0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92</v>
      </c>
      <c r="FY39" s="2">
        <v>44</v>
      </c>
      <c r="FZ39" s="2"/>
      <c r="GA39" s="2" t="s">
        <v>3</v>
      </c>
      <c r="GB39" s="2"/>
      <c r="GC39" s="2"/>
      <c r="GD39" s="2">
        <v>1</v>
      </c>
      <c r="GE39" s="2"/>
      <c r="GF39" s="2">
        <v>1276879773</v>
      </c>
      <c r="GG39" s="2">
        <v>2</v>
      </c>
      <c r="GH39" s="2">
        <v>1</v>
      </c>
      <c r="GI39" s="2">
        <v>2</v>
      </c>
      <c r="GJ39" s="2">
        <v>0</v>
      </c>
      <c r="GK39" s="2">
        <v>0</v>
      </c>
      <c r="GL39" s="2">
        <f t="shared" si="38"/>
        <v>0</v>
      </c>
      <c r="GM39" s="2">
        <f t="shared" si="39"/>
        <v>70.989999999999995</v>
      </c>
      <c r="GN39" s="2">
        <f t="shared" si="40"/>
        <v>70.989999999999995</v>
      </c>
      <c r="GO39" s="2">
        <f t="shared" si="41"/>
        <v>0</v>
      </c>
      <c r="GP39" s="2">
        <f t="shared" si="42"/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si="43"/>
        <v>0</v>
      </c>
      <c r="GW39" s="2">
        <v>1</v>
      </c>
      <c r="GX39" s="2">
        <f t="shared" si="44"/>
        <v>0</v>
      </c>
      <c r="GY39" s="2"/>
      <c r="GZ39" s="2"/>
      <c r="HA39" s="2">
        <v>0</v>
      </c>
      <c r="HB39" s="2">
        <v>0</v>
      </c>
      <c r="HC39" s="2">
        <f t="shared" si="45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5">
      <c r="A40">
        <v>17</v>
      </c>
      <c r="B40">
        <v>1</v>
      </c>
      <c r="C40">
        <f>ROW(SmtRes!A32)</f>
        <v>32</v>
      </c>
      <c r="D40">
        <f>ROW(EtalonRes!A32)</f>
        <v>32</v>
      </c>
      <c r="E40" t="s">
        <v>45</v>
      </c>
      <c r="F40" t="s">
        <v>46</v>
      </c>
      <c r="G40" t="s">
        <v>47</v>
      </c>
      <c r="H40" t="s">
        <v>48</v>
      </c>
      <c r="I40">
        <f>ROUND(2.4*(I34*100+I36*100)+2.2*I38,9)</f>
        <v>2.7152604</v>
      </c>
      <c r="J40">
        <v>0</v>
      </c>
      <c r="K40">
        <f>ROUND(2.4*(I34*100+I36*100)+2.2*I38,9)</f>
        <v>2.7152604</v>
      </c>
      <c r="O40">
        <f t="shared" si="21"/>
        <v>1737.42</v>
      </c>
      <c r="P40">
        <f t="shared" si="22"/>
        <v>0</v>
      </c>
      <c r="Q40">
        <f t="shared" si="46"/>
        <v>0</v>
      </c>
      <c r="R40">
        <f t="shared" si="47"/>
        <v>0</v>
      </c>
      <c r="S40">
        <f t="shared" si="23"/>
        <v>1737.42</v>
      </c>
      <c r="T40">
        <f t="shared" si="24"/>
        <v>0</v>
      </c>
      <c r="U40">
        <f t="shared" si="25"/>
        <v>3.1897087107336</v>
      </c>
      <c r="V40">
        <f t="shared" si="26"/>
        <v>0</v>
      </c>
      <c r="W40">
        <f t="shared" si="27"/>
        <v>0</v>
      </c>
      <c r="X40">
        <f t="shared" si="48"/>
        <v>1598.43</v>
      </c>
      <c r="Y40">
        <f t="shared" si="49"/>
        <v>764.46</v>
      </c>
      <c r="AA40">
        <v>450743992</v>
      </c>
      <c r="AB40">
        <f t="shared" si="28"/>
        <v>10.582000000000001</v>
      </c>
      <c r="AC40">
        <f t="shared" si="50"/>
        <v>0</v>
      </c>
      <c r="AD40">
        <f t="shared" si="51"/>
        <v>0</v>
      </c>
      <c r="AE40">
        <f t="shared" si="52"/>
        <v>0</v>
      </c>
      <c r="AF40">
        <f t="shared" si="52"/>
        <v>10.582000000000001</v>
      </c>
      <c r="AG40">
        <f t="shared" si="29"/>
        <v>0</v>
      </c>
      <c r="AH40">
        <f t="shared" si="53"/>
        <v>1.1220000000000001</v>
      </c>
      <c r="AI40">
        <f t="shared" si="53"/>
        <v>0</v>
      </c>
      <c r="AJ40">
        <f t="shared" si="30"/>
        <v>0</v>
      </c>
      <c r="AK40">
        <v>9.6199999999999992</v>
      </c>
      <c r="AL40">
        <v>0</v>
      </c>
      <c r="AM40">
        <v>0</v>
      </c>
      <c r="AN40">
        <v>0</v>
      </c>
      <c r="AO40">
        <v>9.6199999999999992</v>
      </c>
      <c r="AP40">
        <v>0</v>
      </c>
      <c r="AQ40">
        <v>1.02</v>
      </c>
      <c r="AR40">
        <v>0</v>
      </c>
      <c r="AS40">
        <v>0</v>
      </c>
      <c r="AT40">
        <v>92</v>
      </c>
      <c r="AU40">
        <v>44</v>
      </c>
      <c r="AV40">
        <v>1.0469999999999999</v>
      </c>
      <c r="AW40">
        <v>1.002</v>
      </c>
      <c r="AZ40">
        <v>1</v>
      </c>
      <c r="BA40">
        <v>57.76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49</v>
      </c>
      <c r="BM40">
        <v>108</v>
      </c>
      <c r="BN40">
        <v>0</v>
      </c>
      <c r="BO40" t="s">
        <v>46</v>
      </c>
      <c r="BP40">
        <v>1</v>
      </c>
      <c r="BQ40">
        <v>60</v>
      </c>
      <c r="BR40">
        <v>0</v>
      </c>
      <c r="BS40">
        <v>57.76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92</v>
      </c>
      <c r="CA40">
        <v>44</v>
      </c>
      <c r="CB40" t="s">
        <v>3</v>
      </c>
      <c r="CE40">
        <v>1566</v>
      </c>
      <c r="CF40">
        <v>0</v>
      </c>
      <c r="CG40">
        <v>0</v>
      </c>
      <c r="CM40">
        <v>0</v>
      </c>
      <c r="CN40" t="s">
        <v>654</v>
      </c>
      <c r="CO40">
        <v>0</v>
      </c>
      <c r="CP40">
        <f t="shared" si="31"/>
        <v>1737.42</v>
      </c>
      <c r="CQ40">
        <f t="shared" si="32"/>
        <v>0</v>
      </c>
      <c r="CR40">
        <f t="shared" si="54"/>
        <v>0</v>
      </c>
      <c r="CS40">
        <f t="shared" si="55"/>
        <v>0</v>
      </c>
      <c r="CT40">
        <f t="shared" si="33"/>
        <v>639.98</v>
      </c>
      <c r="CU40">
        <f t="shared" si="34"/>
        <v>0</v>
      </c>
      <c r="CV40">
        <f t="shared" si="35"/>
        <v>1.1747339999999999</v>
      </c>
      <c r="CW40">
        <f t="shared" si="36"/>
        <v>0</v>
      </c>
      <c r="CX40">
        <f t="shared" si="37"/>
        <v>0</v>
      </c>
      <c r="CY40">
        <f t="shared" si="56"/>
        <v>1598.43</v>
      </c>
      <c r="CZ40">
        <f t="shared" si="57"/>
        <v>764.46</v>
      </c>
      <c r="DB40">
        <v>10</v>
      </c>
      <c r="DC40" t="s">
        <v>3</v>
      </c>
      <c r="DD40" t="s">
        <v>21</v>
      </c>
      <c r="DE40" t="s">
        <v>22</v>
      </c>
      <c r="DF40" t="s">
        <v>22</v>
      </c>
      <c r="DG40" t="s">
        <v>22</v>
      </c>
      <c r="DH40" t="s">
        <v>3</v>
      </c>
      <c r="DI40" t="s">
        <v>22</v>
      </c>
      <c r="DJ40" t="s">
        <v>22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48</v>
      </c>
      <c r="DW40" t="s">
        <v>48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444892657</v>
      </c>
      <c r="EF40">
        <v>60</v>
      </c>
      <c r="EG40" t="s">
        <v>36</v>
      </c>
      <c r="EH40">
        <v>0</v>
      </c>
      <c r="EI40" t="s">
        <v>3</v>
      </c>
      <c r="EJ40">
        <v>1</v>
      </c>
      <c r="EK40">
        <v>108</v>
      </c>
      <c r="EL40" t="s">
        <v>50</v>
      </c>
      <c r="EM40" t="s">
        <v>51</v>
      </c>
      <c r="EO40" t="s">
        <v>25</v>
      </c>
      <c r="EQ40">
        <v>0</v>
      </c>
      <c r="ER40">
        <v>9.6199999999999992</v>
      </c>
      <c r="ES40">
        <v>0</v>
      </c>
      <c r="ET40">
        <v>0</v>
      </c>
      <c r="EU40">
        <v>0</v>
      </c>
      <c r="EV40">
        <v>9.6199999999999992</v>
      </c>
      <c r="EW40">
        <v>1.02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92</v>
      </c>
      <c r="FY40">
        <v>44</v>
      </c>
      <c r="GA40" t="s">
        <v>3</v>
      </c>
      <c r="GD40">
        <v>1</v>
      </c>
      <c r="GF40">
        <v>1276879773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38"/>
        <v>0</v>
      </c>
      <c r="GM40">
        <f t="shared" si="39"/>
        <v>4100.3100000000004</v>
      </c>
      <c r="GN40">
        <f t="shared" si="40"/>
        <v>4100.3100000000004</v>
      </c>
      <c r="GO40">
        <f t="shared" si="41"/>
        <v>0</v>
      </c>
      <c r="GP40">
        <f t="shared" si="42"/>
        <v>0</v>
      </c>
      <c r="GR40">
        <v>0</v>
      </c>
      <c r="GS40">
        <v>3</v>
      </c>
      <c r="GT40">
        <v>0</v>
      </c>
      <c r="GU40" t="s">
        <v>3</v>
      </c>
      <c r="GV40">
        <f t="shared" si="43"/>
        <v>0</v>
      </c>
      <c r="GW40">
        <v>1</v>
      </c>
      <c r="GX40">
        <f t="shared" si="44"/>
        <v>0</v>
      </c>
      <c r="HA40">
        <v>0</v>
      </c>
      <c r="HB40">
        <v>0</v>
      </c>
      <c r="HC40">
        <f t="shared" si="45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55" x14ac:dyDescent="0.25">
      <c r="A41" s="2">
        <v>19</v>
      </c>
      <c r="B41" s="2">
        <v>1</v>
      </c>
      <c r="C41" s="2"/>
      <c r="D41" s="2"/>
      <c r="E41" s="2"/>
      <c r="F41" s="2" t="s">
        <v>3</v>
      </c>
      <c r="G41" s="2" t="s">
        <v>52</v>
      </c>
      <c r="H41" s="2" t="s">
        <v>3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>
        <v>1</v>
      </c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5">
      <c r="A42" s="2">
        <v>17</v>
      </c>
      <c r="B42" s="2">
        <v>1</v>
      </c>
      <c r="C42" s="2">
        <f>ROW(SmtRes!A36)</f>
        <v>36</v>
      </c>
      <c r="D42" s="2">
        <f>ROW(EtalonRes!A36)</f>
        <v>36</v>
      </c>
      <c r="E42" s="2" t="s">
        <v>3</v>
      </c>
      <c r="F42" s="2" t="s">
        <v>17</v>
      </c>
      <c r="G42" s="2" t="s">
        <v>18</v>
      </c>
      <c r="H42" s="2" t="s">
        <v>19</v>
      </c>
      <c r="I42" s="2">
        <f>ROUND((0.5)*2/100+(2.246+1.616*2)/100,9)</f>
        <v>6.4780000000000004E-2</v>
      </c>
      <c r="J42" s="2">
        <v>0</v>
      </c>
      <c r="K42" s="2">
        <f>ROUND((0.5)*2/100+(2.246+1.616*2)/100,9)</f>
        <v>6.4780000000000004E-2</v>
      </c>
      <c r="L42" s="2"/>
      <c r="M42" s="2"/>
      <c r="N42" s="2"/>
      <c r="O42" s="2">
        <f t="shared" ref="O42:O53" si="58">ROUND(CP42,2)</f>
        <v>4.4000000000000004</v>
      </c>
      <c r="P42" s="2">
        <f t="shared" ref="P42:P53" si="59">ROUND((ROUND((AC42*AW42*I42),2)*BC42),2)</f>
        <v>0.03</v>
      </c>
      <c r="Q42" s="2">
        <f>(ROUND((ROUND((((ET42*1.1))*AV42*I42),2)*BB42),2)+ROUND((ROUND(((AE42-((EU42*1.1)))*AV42*I42),2)*BS42),2))</f>
        <v>1.01</v>
      </c>
      <c r="R42" s="2">
        <f>(ROUND((ROUND((((EU42*1.1))*AV42*I42),2)*BS42),2)+ROUND((ROUND(((AE42-((EU42*1.1)))*AV42*I42),2)*BS42),2))</f>
        <v>0</v>
      </c>
      <c r="S42" s="2">
        <f t="shared" ref="S42:S53" si="60">ROUND((ROUND((AF42*AV42*I42),2)*BA42),2)</f>
        <v>3.36</v>
      </c>
      <c r="T42" s="2">
        <f t="shared" ref="T42:T53" si="61">ROUND(CU42*I42,2)</f>
        <v>0</v>
      </c>
      <c r="U42" s="2">
        <f t="shared" ref="U42:U53" si="62">CV42*I42</f>
        <v>0.29245993392000003</v>
      </c>
      <c r="V42" s="2">
        <f t="shared" ref="V42:V53" si="63">CW42*I42</f>
        <v>0</v>
      </c>
      <c r="W42" s="2">
        <f t="shared" ref="W42:W53" si="64">ROUND(CX42*I42,2)</f>
        <v>0</v>
      </c>
      <c r="X42" s="2">
        <f>(ROUND((((S42+ROUND((ROUND((((EU42*1.1))*AV42*I42),2)*BS42),2))*AT42)/100),2)+ROUND(((ROUND((ROUND(((AE42-((EU42*1.1)))*AV42*I42),2)*BS42),2)*AT42)/100),2))</f>
        <v>4.5</v>
      </c>
      <c r="Y42" s="2">
        <f>(ROUND((((S42+ROUND((ROUND((((EU42*1.1))*AV42*I42),2)*BS42),2))*AU42)/100),2)+ROUND(((ROUND((ROUND(((AE42-((EU42*1.1)))*AV42*I42),2)*BS42),2)*AU42)/100),2))</f>
        <v>1.85</v>
      </c>
      <c r="Z42" s="2"/>
      <c r="AA42" s="2">
        <v>-1</v>
      </c>
      <c r="AB42" s="2">
        <f t="shared" ref="AB42:AB53" si="65">ROUND((AC42+AD42+AF42),6)</f>
        <v>64.736999999999995</v>
      </c>
      <c r="AC42" s="2">
        <f>ROUND(((ES42*1)),6)</f>
        <v>0.42</v>
      </c>
      <c r="AD42" s="2">
        <f>ROUND(((((ET42*1.1))-((EU42*1.1)))+AE42),6)</f>
        <v>14.827999999999999</v>
      </c>
      <c r="AE42" s="2">
        <f>ROUND(((EU42*1.1)),6)</f>
        <v>0</v>
      </c>
      <c r="AF42" s="2">
        <f>ROUND(((EV42*1.1)),6)</f>
        <v>49.488999999999997</v>
      </c>
      <c r="AG42" s="2">
        <f t="shared" ref="AG42:AG53" si="66">ROUND((AP42),6)</f>
        <v>0</v>
      </c>
      <c r="AH42" s="2">
        <f>((EW42*1.1))</f>
        <v>4.3120000000000003</v>
      </c>
      <c r="AI42" s="2">
        <f>((EX42*1.1))</f>
        <v>0</v>
      </c>
      <c r="AJ42" s="2">
        <f t="shared" ref="AJ42:AJ53" si="67">(AS42)</f>
        <v>0</v>
      </c>
      <c r="AK42" s="2">
        <v>58.89</v>
      </c>
      <c r="AL42" s="2">
        <v>0.42</v>
      </c>
      <c r="AM42" s="2">
        <v>13.48</v>
      </c>
      <c r="AN42" s="2">
        <v>0</v>
      </c>
      <c r="AO42" s="2">
        <v>44.99</v>
      </c>
      <c r="AP42" s="2">
        <v>0</v>
      </c>
      <c r="AQ42" s="2">
        <v>3.92</v>
      </c>
      <c r="AR42" s="2">
        <v>0</v>
      </c>
      <c r="AS42" s="2">
        <v>0</v>
      </c>
      <c r="AT42" s="2">
        <v>134</v>
      </c>
      <c r="AU42" s="2">
        <v>55</v>
      </c>
      <c r="AV42" s="2">
        <v>1.0469999999999999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20</v>
      </c>
      <c r="BK42" s="2"/>
      <c r="BL42" s="2"/>
      <c r="BM42" s="2">
        <v>30</v>
      </c>
      <c r="BN42" s="2">
        <v>0</v>
      </c>
      <c r="BO42" s="2" t="s">
        <v>17</v>
      </c>
      <c r="BP42" s="2">
        <v>1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134</v>
      </c>
      <c r="CA42" s="2">
        <v>55</v>
      </c>
      <c r="CB42" s="2" t="s">
        <v>3</v>
      </c>
      <c r="CC42" s="2"/>
      <c r="CD42" s="2"/>
      <c r="CE42" s="2">
        <v>1566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654</v>
      </c>
      <c r="CO42" s="2">
        <v>0</v>
      </c>
      <c r="CP42" s="2">
        <f t="shared" ref="CP42:CP53" si="68">(P42+Q42+S42)</f>
        <v>4.4000000000000004</v>
      </c>
      <c r="CQ42" s="2">
        <f t="shared" ref="CQ42:CQ53" si="69">ROUND((ROUND((AC42*AW42*1),2)*BC42),2)</f>
        <v>0.42</v>
      </c>
      <c r="CR42" s="2">
        <f>(ROUND((ROUND((((ET42*1.1))*AV42*1),2)*BB42),2)+ROUND((ROUND(((AE42-((EU42*1.1)))*AV42*1),2)*BS42),2))</f>
        <v>15.52</v>
      </c>
      <c r="CS42" s="2">
        <f>(ROUND((ROUND((((EU42*1.1))*AV42*1),2)*BS42),2)+ROUND((ROUND(((AE42-((EU42*1.1)))*AV42*1),2)*BS42),2))</f>
        <v>0</v>
      </c>
      <c r="CT42" s="2">
        <f t="shared" ref="CT42:CT53" si="70">ROUND((ROUND((AF42*AV42*1),2)*BA42),2)</f>
        <v>51.81</v>
      </c>
      <c r="CU42" s="2">
        <f t="shared" ref="CU42:CU53" si="71">AG42</f>
        <v>0</v>
      </c>
      <c r="CV42" s="2">
        <f t="shared" ref="CV42:CV53" si="72">(AH42*AV42)</f>
        <v>4.5146639999999998</v>
      </c>
      <c r="CW42" s="2">
        <f t="shared" ref="CW42:CW53" si="73">AI42</f>
        <v>0</v>
      </c>
      <c r="CX42" s="2">
        <f t="shared" ref="CX42:CX53" si="74">AJ42</f>
        <v>0</v>
      </c>
      <c r="CY42" s="2">
        <f>(ROUND((((S42+ROUND((ROUND((((EU42*1.1))*AV42*1),2)*BS42),2))*AT42)/100),2)+ROUND(((ROUND((ROUND(((AE42-((EU42*1.1)))*AV42*1),2)*BS42),2)*AT42)/100),2))</f>
        <v>4.5</v>
      </c>
      <c r="CZ42" s="2">
        <f>(ROUND((((S42+ROUND((ROUND((((EU42*1.1))*AV42*1),2)*BS42),2))*AU42)/100),2)+ROUND(((ROUND((ROUND(((AE42-((EU42*1.1)))*AV42*1),2)*BS42),2)*AU42)/100),2))</f>
        <v>1.85</v>
      </c>
      <c r="DA42" s="2"/>
      <c r="DB42" s="2">
        <v>11</v>
      </c>
      <c r="DC42" s="2" t="s">
        <v>3</v>
      </c>
      <c r="DD42" s="2" t="s">
        <v>21</v>
      </c>
      <c r="DE42" s="2" t="s">
        <v>22</v>
      </c>
      <c r="DF42" s="2" t="s">
        <v>22</v>
      </c>
      <c r="DG42" s="2" t="s">
        <v>22</v>
      </c>
      <c r="DH42" s="2" t="s">
        <v>3</v>
      </c>
      <c r="DI42" s="2" t="s">
        <v>22</v>
      </c>
      <c r="DJ42" s="2" t="s">
        <v>22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19</v>
      </c>
      <c r="DW42" s="2" t="s">
        <v>19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444892568</v>
      </c>
      <c r="EF42" s="2">
        <v>30</v>
      </c>
      <c r="EG42" s="2" t="s">
        <v>14</v>
      </c>
      <c r="EH42" s="2">
        <v>0</v>
      </c>
      <c r="EI42" s="2" t="s">
        <v>3</v>
      </c>
      <c r="EJ42" s="2">
        <v>1</v>
      </c>
      <c r="EK42" s="2">
        <v>30</v>
      </c>
      <c r="EL42" s="2" t="s">
        <v>23</v>
      </c>
      <c r="EM42" s="2" t="s">
        <v>24</v>
      </c>
      <c r="EN42" s="2"/>
      <c r="EO42" s="2" t="s">
        <v>25</v>
      </c>
      <c r="EP42" s="2"/>
      <c r="EQ42" s="2">
        <v>1024</v>
      </c>
      <c r="ER42" s="2">
        <v>58.89</v>
      </c>
      <c r="ES42" s="2">
        <v>0.42</v>
      </c>
      <c r="ET42" s="2">
        <v>13.48</v>
      </c>
      <c r="EU42" s="2">
        <v>0</v>
      </c>
      <c r="EV42" s="2">
        <v>44.99</v>
      </c>
      <c r="EW42" s="2">
        <v>3.92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134</v>
      </c>
      <c r="FY42" s="2">
        <v>55</v>
      </c>
      <c r="FZ42" s="2"/>
      <c r="GA42" s="2" t="s">
        <v>3</v>
      </c>
      <c r="GB42" s="2"/>
      <c r="GC42" s="2"/>
      <c r="GD42" s="2">
        <v>1</v>
      </c>
      <c r="GE42" s="2"/>
      <c r="GF42" s="2">
        <v>452181575</v>
      </c>
      <c r="GG42" s="2">
        <v>2</v>
      </c>
      <c r="GH42" s="2">
        <v>1</v>
      </c>
      <c r="GI42" s="2">
        <v>2</v>
      </c>
      <c r="GJ42" s="2">
        <v>0</v>
      </c>
      <c r="GK42" s="2">
        <v>0</v>
      </c>
      <c r="GL42" s="2">
        <f t="shared" ref="GL42:GL53" si="75">ROUND(IF(AND(BH42=3,BI42=3,FS42&lt;&gt;0),P42,0),2)</f>
        <v>0</v>
      </c>
      <c r="GM42" s="2">
        <f t="shared" ref="GM42:GM53" si="76">ROUND(O42+X42+Y42,2)+GX42</f>
        <v>10.75</v>
      </c>
      <c r="GN42" s="2">
        <f t="shared" ref="GN42:GN53" si="77">IF(OR(BI42=0,BI42=1),GM42-GX42,0)</f>
        <v>10.75</v>
      </c>
      <c r="GO42" s="2">
        <f t="shared" ref="GO42:GO53" si="78">IF(BI42=2,GM42-GX42,0)</f>
        <v>0</v>
      </c>
      <c r="GP42" s="2">
        <f t="shared" ref="GP42:GP53" si="79">IF(BI42=4,GM42-GX42,0)</f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ref="GV42:GV53" si="80">ROUND((GT42),6)</f>
        <v>0</v>
      </c>
      <c r="GW42" s="2">
        <v>1</v>
      </c>
      <c r="GX42" s="2">
        <f t="shared" ref="GX42:GX53" si="81">ROUND(HC42*I42,2)</f>
        <v>0</v>
      </c>
      <c r="GY42" s="2"/>
      <c r="GZ42" s="2"/>
      <c r="HA42" s="2">
        <v>0</v>
      </c>
      <c r="HB42" s="2">
        <v>0</v>
      </c>
      <c r="HC42" s="2">
        <f t="shared" ref="HC42:HC53" si="82">GV42*GW42</f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5">
      <c r="A43">
        <v>17</v>
      </c>
      <c r="B43">
        <v>1</v>
      </c>
      <c r="C43">
        <f>ROW(SmtRes!A40)</f>
        <v>40</v>
      </c>
      <c r="D43">
        <f>ROW(EtalonRes!A40)</f>
        <v>40</v>
      </c>
      <c r="E43" t="s">
        <v>3</v>
      </c>
      <c r="F43" t="s">
        <v>17</v>
      </c>
      <c r="G43" t="s">
        <v>18</v>
      </c>
      <c r="H43" t="s">
        <v>19</v>
      </c>
      <c r="I43">
        <f>ROUND((0.5)*2/100+(2.246+1.616*2)/100,9)</f>
        <v>6.4780000000000004E-2</v>
      </c>
      <c r="J43">
        <v>0</v>
      </c>
      <c r="K43">
        <f>ROUND((0.5)*2/100+(2.246+1.616*2)/100,9)</f>
        <v>6.4780000000000004E-2</v>
      </c>
      <c r="O43">
        <f t="shared" si="58"/>
        <v>204.45</v>
      </c>
      <c r="P43">
        <f t="shared" si="59"/>
        <v>0.23</v>
      </c>
      <c r="Q43">
        <f>(ROUND((ROUND((((ET43*1.1))*AV43*I43),2)*BB43),2)+ROUND((ROUND(((AE43-((EU43*1.1)))*AV43*I43),2)*BS43),2))</f>
        <v>10.15</v>
      </c>
      <c r="R43">
        <f>(ROUND((ROUND((((EU43*1.1))*AV43*I43),2)*BS43),2)+ROUND((ROUND(((AE43-((EU43*1.1)))*AV43*I43),2)*BS43),2))</f>
        <v>0</v>
      </c>
      <c r="S43">
        <f t="shared" si="60"/>
        <v>194.07</v>
      </c>
      <c r="T43">
        <f t="shared" si="61"/>
        <v>0</v>
      </c>
      <c r="U43">
        <f t="shared" si="62"/>
        <v>0.29245993392000003</v>
      </c>
      <c r="V43">
        <f t="shared" si="63"/>
        <v>0</v>
      </c>
      <c r="W43">
        <f t="shared" si="64"/>
        <v>0</v>
      </c>
      <c r="X43">
        <f>(ROUND((((S43+ROUND((ROUND((((EU43*1.1))*AV43*I43),2)*BS43),2))*AT43)/100),2)+ROUND(((ROUND((ROUND(((AE43-((EU43*1.1)))*AV43*I43),2)*BS43),2)*AT43)/100),2))</f>
        <v>260.05</v>
      </c>
      <c r="Y43">
        <f>(ROUND((((S43+ROUND((ROUND((((EU43*1.1))*AV43*I43),2)*BS43),2))*AU43)/100),2)+ROUND(((ROUND((ROUND(((AE43-((EU43*1.1)))*AV43*I43),2)*BS43),2)*AU43)/100),2))</f>
        <v>106.74</v>
      </c>
      <c r="AA43">
        <v>-1</v>
      </c>
      <c r="AB43">
        <f t="shared" si="65"/>
        <v>64.736999999999995</v>
      </c>
      <c r="AC43">
        <f>ROUND(((ES43*1)),6)</f>
        <v>0.42</v>
      </c>
      <c r="AD43">
        <f>ROUND(((((ET43*1.1))-((EU43*1.1)))+AE43),6)</f>
        <v>14.827999999999999</v>
      </c>
      <c r="AE43">
        <f>ROUND(((EU43*1.1)),6)</f>
        <v>0</v>
      </c>
      <c r="AF43">
        <f>ROUND(((EV43*1.1)),6)</f>
        <v>49.488999999999997</v>
      </c>
      <c r="AG43">
        <f t="shared" si="66"/>
        <v>0</v>
      </c>
      <c r="AH43">
        <f>((EW43*1.1))</f>
        <v>4.3120000000000003</v>
      </c>
      <c r="AI43">
        <f>((EX43*1.1))</f>
        <v>0</v>
      </c>
      <c r="AJ43">
        <f t="shared" si="67"/>
        <v>0</v>
      </c>
      <c r="AK43">
        <v>58.89</v>
      </c>
      <c r="AL43">
        <v>0.42</v>
      </c>
      <c r="AM43">
        <v>13.48</v>
      </c>
      <c r="AN43">
        <v>0</v>
      </c>
      <c r="AO43">
        <v>44.99</v>
      </c>
      <c r="AP43">
        <v>0</v>
      </c>
      <c r="AQ43">
        <v>3.92</v>
      </c>
      <c r="AR43">
        <v>0</v>
      </c>
      <c r="AS43">
        <v>0</v>
      </c>
      <c r="AT43">
        <v>134</v>
      </c>
      <c r="AU43">
        <v>55</v>
      </c>
      <c r="AV43">
        <v>1.0469999999999999</v>
      </c>
      <c r="AW43">
        <v>1</v>
      </c>
      <c r="AZ43">
        <v>1</v>
      </c>
      <c r="BA43">
        <v>57.76</v>
      </c>
      <c r="BB43">
        <v>10.050000000000001</v>
      </c>
      <c r="BC43">
        <v>7.79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20</v>
      </c>
      <c r="BM43">
        <v>30</v>
      </c>
      <c r="BN43">
        <v>0</v>
      </c>
      <c r="BO43" t="s">
        <v>17</v>
      </c>
      <c r="BP43">
        <v>1</v>
      </c>
      <c r="BQ43">
        <v>30</v>
      </c>
      <c r="BR43">
        <v>0</v>
      </c>
      <c r="BS43">
        <v>57.76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134</v>
      </c>
      <c r="CA43">
        <v>55</v>
      </c>
      <c r="CB43" t="s">
        <v>3</v>
      </c>
      <c r="CE43">
        <v>1566</v>
      </c>
      <c r="CF43">
        <v>0</v>
      </c>
      <c r="CG43">
        <v>0</v>
      </c>
      <c r="CM43">
        <v>0</v>
      </c>
      <c r="CN43" t="s">
        <v>654</v>
      </c>
      <c r="CO43">
        <v>0</v>
      </c>
      <c r="CP43">
        <f t="shared" si="68"/>
        <v>204.45</v>
      </c>
      <c r="CQ43">
        <f t="shared" si="69"/>
        <v>3.27</v>
      </c>
      <c r="CR43">
        <f>(ROUND((ROUND((((ET43*1.1))*AV43*1),2)*BB43),2)+ROUND((ROUND(((AE43-((EU43*1.1)))*AV43*1),2)*BS43),2))</f>
        <v>155.97999999999999</v>
      </c>
      <c r="CS43">
        <f>(ROUND((ROUND((((EU43*1.1))*AV43*1),2)*BS43),2)+ROUND((ROUND(((AE43-((EU43*1.1)))*AV43*1),2)*BS43),2))</f>
        <v>0</v>
      </c>
      <c r="CT43">
        <f t="shared" si="70"/>
        <v>2992.55</v>
      </c>
      <c r="CU43">
        <f t="shared" si="71"/>
        <v>0</v>
      </c>
      <c r="CV43">
        <f t="shared" si="72"/>
        <v>4.5146639999999998</v>
      </c>
      <c r="CW43">
        <f t="shared" si="73"/>
        <v>0</v>
      </c>
      <c r="CX43">
        <f t="shared" si="74"/>
        <v>0</v>
      </c>
      <c r="CY43">
        <f>(ROUND((((S43+ROUND((ROUND((((EU43*1.1))*AV43*1),2)*BS43),2))*AT43)/100),2)+ROUND(((ROUND((ROUND(((AE43-((EU43*1.1)))*AV43*1),2)*BS43),2)*AT43)/100),2))</f>
        <v>260.05</v>
      </c>
      <c r="CZ43">
        <f>(ROUND((((S43+ROUND((ROUND((((EU43*1.1))*AV43*1),2)*BS43),2))*AU43)/100),2)+ROUND(((ROUND((ROUND(((AE43-((EU43*1.1)))*AV43*1),2)*BS43),2)*AU43)/100),2))</f>
        <v>106.74</v>
      </c>
      <c r="DB43">
        <v>12</v>
      </c>
      <c r="DC43" t="s">
        <v>3</v>
      </c>
      <c r="DD43" t="s">
        <v>21</v>
      </c>
      <c r="DE43" t="s">
        <v>22</v>
      </c>
      <c r="DF43" t="s">
        <v>22</v>
      </c>
      <c r="DG43" t="s">
        <v>22</v>
      </c>
      <c r="DH43" t="s">
        <v>3</v>
      </c>
      <c r="DI43" t="s">
        <v>22</v>
      </c>
      <c r="DJ43" t="s">
        <v>22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19</v>
      </c>
      <c r="DW43" t="s">
        <v>19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444892568</v>
      </c>
      <c r="EF43">
        <v>30</v>
      </c>
      <c r="EG43" t="s">
        <v>14</v>
      </c>
      <c r="EH43">
        <v>0</v>
      </c>
      <c r="EI43" t="s">
        <v>3</v>
      </c>
      <c r="EJ43">
        <v>1</v>
      </c>
      <c r="EK43">
        <v>30</v>
      </c>
      <c r="EL43" t="s">
        <v>23</v>
      </c>
      <c r="EM43" t="s">
        <v>24</v>
      </c>
      <c r="EO43" t="s">
        <v>25</v>
      </c>
      <c r="EQ43">
        <v>1024</v>
      </c>
      <c r="ER43">
        <v>58.89</v>
      </c>
      <c r="ES43">
        <v>0.42</v>
      </c>
      <c r="ET43">
        <v>13.48</v>
      </c>
      <c r="EU43">
        <v>0</v>
      </c>
      <c r="EV43">
        <v>44.99</v>
      </c>
      <c r="EW43">
        <v>3.92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134</v>
      </c>
      <c r="FY43">
        <v>55</v>
      </c>
      <c r="GA43" t="s">
        <v>3</v>
      </c>
      <c r="GD43">
        <v>1</v>
      </c>
      <c r="GF43">
        <v>452181575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75"/>
        <v>0</v>
      </c>
      <c r="GM43">
        <f t="shared" si="76"/>
        <v>571.24</v>
      </c>
      <c r="GN43">
        <f t="shared" si="77"/>
        <v>571.24</v>
      </c>
      <c r="GO43">
        <f t="shared" si="78"/>
        <v>0</v>
      </c>
      <c r="GP43">
        <f t="shared" si="79"/>
        <v>0</v>
      </c>
      <c r="GR43">
        <v>0</v>
      </c>
      <c r="GS43">
        <v>3</v>
      </c>
      <c r="GT43">
        <v>0</v>
      </c>
      <c r="GU43" t="s">
        <v>3</v>
      </c>
      <c r="GV43">
        <f t="shared" si="80"/>
        <v>0</v>
      </c>
      <c r="GW43">
        <v>1</v>
      </c>
      <c r="GX43">
        <f t="shared" si="81"/>
        <v>0</v>
      </c>
      <c r="HA43">
        <v>0</v>
      </c>
      <c r="HB43">
        <v>0</v>
      </c>
      <c r="HC43">
        <f t="shared" si="82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5">
      <c r="A44" s="2">
        <v>18</v>
      </c>
      <c r="B44" s="2">
        <v>1</v>
      </c>
      <c r="C44" s="2">
        <v>36</v>
      </c>
      <c r="D44" s="2"/>
      <c r="E44" s="2" t="s">
        <v>3</v>
      </c>
      <c r="F44" s="2" t="s">
        <v>27</v>
      </c>
      <c r="G44" s="2" t="s">
        <v>28</v>
      </c>
      <c r="H44" s="2" t="s">
        <v>29</v>
      </c>
      <c r="I44" s="2">
        <f>I42*J44</f>
        <v>1.2956000000000001E-2</v>
      </c>
      <c r="J44" s="2">
        <v>0.19999999999999998</v>
      </c>
      <c r="K44" s="2">
        <v>0.2</v>
      </c>
      <c r="L44" s="2"/>
      <c r="M44" s="2"/>
      <c r="N44" s="2"/>
      <c r="O44" s="2">
        <f t="shared" si="58"/>
        <v>10.5</v>
      </c>
      <c r="P44" s="2">
        <f t="shared" si="59"/>
        <v>10.5</v>
      </c>
      <c r="Q44" s="2">
        <f>(ROUND((ROUND(((ET44)*AV44*I44),2)*BB44),2)+ROUND((ROUND(((AE44-(EU44))*AV44*I44),2)*BS44),2))</f>
        <v>0</v>
      </c>
      <c r="R44" s="2">
        <f>(ROUND((ROUND(((EU44)*AV44*I44),2)*BS44),2)+ROUND((ROUND(((AE44-(EU44))*AV44*I44),2)*BS44),2))</f>
        <v>0</v>
      </c>
      <c r="S44" s="2">
        <f t="shared" si="60"/>
        <v>0</v>
      </c>
      <c r="T44" s="2">
        <f t="shared" si="61"/>
        <v>0</v>
      </c>
      <c r="U44" s="2">
        <f t="shared" si="62"/>
        <v>0</v>
      </c>
      <c r="V44" s="2">
        <f t="shared" si="63"/>
        <v>0</v>
      </c>
      <c r="W44" s="2">
        <f t="shared" si="64"/>
        <v>0</v>
      </c>
      <c r="X44" s="2">
        <f>(ROUND((((S44+ROUND((ROUND(((EU44)*AV44*I44),2)*BS44),2))*AT44)/100),2)+ROUND(((ROUND((ROUND(((AE44-(EU44))*AV44*I44),2)*BS44),2)*AT44)/100),2))</f>
        <v>0</v>
      </c>
      <c r="Y44" s="2">
        <f>(ROUND((((S44+ROUND((ROUND(((EU44)*AV44*I44),2)*BS44),2))*AU44)/100),2)+ROUND(((ROUND((ROUND(((AE44-(EU44))*AV44*I44),2)*BS44),2)*AU44)/100),2))</f>
        <v>0</v>
      </c>
      <c r="Z44" s="2"/>
      <c r="AA44" s="2">
        <v>-1</v>
      </c>
      <c r="AB44" s="2">
        <f t="shared" si="65"/>
        <v>810.23</v>
      </c>
      <c r="AC44" s="2">
        <f>ROUND((ES44),6)</f>
        <v>810.23</v>
      </c>
      <c r="AD44" s="2">
        <f>ROUND((((ET44)-(EU44))+AE44),6)</f>
        <v>0</v>
      </c>
      <c r="AE44" s="2">
        <f>ROUND((EU44),6)</f>
        <v>0</v>
      </c>
      <c r="AF44" s="2">
        <f>ROUND((EV44),6)</f>
        <v>0</v>
      </c>
      <c r="AG44" s="2">
        <f t="shared" si="66"/>
        <v>0</v>
      </c>
      <c r="AH44" s="2">
        <f>(EW44)</f>
        <v>0</v>
      </c>
      <c r="AI44" s="2">
        <f>(EX44)</f>
        <v>0</v>
      </c>
      <c r="AJ44" s="2">
        <f t="shared" si="67"/>
        <v>0</v>
      </c>
      <c r="AK44" s="2">
        <v>810.23</v>
      </c>
      <c r="AL44" s="2">
        <v>810.23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134</v>
      </c>
      <c r="AU44" s="2">
        <v>55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30</v>
      </c>
      <c r="BK44" s="2"/>
      <c r="BL44" s="2"/>
      <c r="BM44" s="2">
        <v>30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134</v>
      </c>
      <c r="CA44" s="2">
        <v>55</v>
      </c>
      <c r="CB44" s="2" t="s">
        <v>3</v>
      </c>
      <c r="CC44" s="2"/>
      <c r="CD44" s="2"/>
      <c r="CE44" s="2">
        <v>1566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654</v>
      </c>
      <c r="CO44" s="2">
        <v>0</v>
      </c>
      <c r="CP44" s="2">
        <f t="shared" si="68"/>
        <v>10.5</v>
      </c>
      <c r="CQ44" s="2">
        <f t="shared" si="69"/>
        <v>810.23</v>
      </c>
      <c r="CR44" s="2">
        <f>(ROUND((ROUND(((ET44)*AV44*1),2)*BB44),2)+ROUND((ROUND(((AE44-(EU44))*AV44*1),2)*BS44),2))</f>
        <v>0</v>
      </c>
      <c r="CS44" s="2">
        <f>(ROUND((ROUND(((EU44)*AV44*1),2)*BS44),2)+ROUND((ROUND(((AE44-(EU44))*AV44*1),2)*BS44),2))</f>
        <v>0</v>
      </c>
      <c r="CT44" s="2">
        <f t="shared" si="70"/>
        <v>0</v>
      </c>
      <c r="CU44" s="2">
        <f t="shared" si="71"/>
        <v>0</v>
      </c>
      <c r="CV44" s="2">
        <f t="shared" si="72"/>
        <v>0</v>
      </c>
      <c r="CW44" s="2">
        <f t="shared" si="73"/>
        <v>0</v>
      </c>
      <c r="CX44" s="2">
        <f t="shared" si="74"/>
        <v>0</v>
      </c>
      <c r="CY44" s="2">
        <f>(ROUND((((S44+ROUND((ROUND(((EU44)*AV44*1),2)*BS44),2))*AT44)/100),2)+ROUND(((ROUND((ROUND(((AE44-(EU44))*AV44*1),2)*BS44),2)*AT44)/100),2))</f>
        <v>0</v>
      </c>
      <c r="CZ44" s="2">
        <f>(ROUND((((S44+ROUND((ROUND(((EU44)*AV44*1),2)*BS44),2))*AU44)/100),2)+ROUND(((ROUND((ROUND(((AE44-(EU44))*AV44*1),2)*BS44),2)*AU44)/100),2))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1010</v>
      </c>
      <c r="DV44" s="2" t="s">
        <v>29</v>
      </c>
      <c r="DW44" s="2" t="s">
        <v>29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444892568</v>
      </c>
      <c r="EF44" s="2">
        <v>30</v>
      </c>
      <c r="EG44" s="2" t="s">
        <v>14</v>
      </c>
      <c r="EH44" s="2">
        <v>0</v>
      </c>
      <c r="EI44" s="2" t="s">
        <v>3</v>
      </c>
      <c r="EJ44" s="2">
        <v>1</v>
      </c>
      <c r="EK44" s="2">
        <v>30</v>
      </c>
      <c r="EL44" s="2" t="s">
        <v>23</v>
      </c>
      <c r="EM44" s="2" t="s">
        <v>24</v>
      </c>
      <c r="EN44" s="2"/>
      <c r="EO44" s="2" t="s">
        <v>25</v>
      </c>
      <c r="EP44" s="2"/>
      <c r="EQ44" s="2">
        <v>1024</v>
      </c>
      <c r="ER44" s="2">
        <v>810.23</v>
      </c>
      <c r="ES44" s="2">
        <v>810.23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134</v>
      </c>
      <c r="FY44" s="2">
        <v>55</v>
      </c>
      <c r="FZ44" s="2"/>
      <c r="GA44" s="2" t="s">
        <v>3</v>
      </c>
      <c r="GB44" s="2"/>
      <c r="GC44" s="2"/>
      <c r="GD44" s="2">
        <v>1</v>
      </c>
      <c r="GE44" s="2"/>
      <c r="GF44" s="2">
        <v>2012734901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75"/>
        <v>0</v>
      </c>
      <c r="GM44" s="2">
        <f t="shared" si="76"/>
        <v>10.5</v>
      </c>
      <c r="GN44" s="2">
        <f t="shared" si="77"/>
        <v>10.5</v>
      </c>
      <c r="GO44" s="2">
        <f t="shared" si="78"/>
        <v>0</v>
      </c>
      <c r="GP44" s="2">
        <f t="shared" si="79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80"/>
        <v>0</v>
      </c>
      <c r="GW44" s="2">
        <v>1</v>
      </c>
      <c r="GX44" s="2">
        <f t="shared" si="81"/>
        <v>0</v>
      </c>
      <c r="GY44" s="2"/>
      <c r="GZ44" s="2"/>
      <c r="HA44" s="2">
        <v>0</v>
      </c>
      <c r="HB44" s="2">
        <v>0</v>
      </c>
      <c r="HC44" s="2">
        <f t="shared" si="82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21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5">
      <c r="A45">
        <v>18</v>
      </c>
      <c r="B45">
        <v>1</v>
      </c>
      <c r="C45">
        <v>40</v>
      </c>
      <c r="E45" t="s">
        <v>3</v>
      </c>
      <c r="F45" t="s">
        <v>27</v>
      </c>
      <c r="G45" t="s">
        <v>28</v>
      </c>
      <c r="H45" t="s">
        <v>29</v>
      </c>
      <c r="I45">
        <f>I43*J45</f>
        <v>1.2956000000000001E-2</v>
      </c>
      <c r="J45">
        <v>0.19999999999999998</v>
      </c>
      <c r="K45">
        <v>0.2</v>
      </c>
      <c r="O45">
        <f t="shared" si="58"/>
        <v>47.15</v>
      </c>
      <c r="P45">
        <f t="shared" si="59"/>
        <v>47.15</v>
      </c>
      <c r="Q45">
        <f>(ROUND((ROUND(((ET45)*AV45*I45),2)*BB45),2)+ROUND((ROUND(((AE45-(EU45))*AV45*I45),2)*BS45),2))</f>
        <v>0</v>
      </c>
      <c r="R45">
        <f>(ROUND((ROUND(((EU45)*AV45*I45),2)*BS45),2)+ROUND((ROUND(((AE45-(EU45))*AV45*I45),2)*BS45),2))</f>
        <v>0</v>
      </c>
      <c r="S45">
        <f t="shared" si="60"/>
        <v>0</v>
      </c>
      <c r="T45">
        <f t="shared" si="61"/>
        <v>0</v>
      </c>
      <c r="U45">
        <f t="shared" si="62"/>
        <v>0</v>
      </c>
      <c r="V45">
        <f t="shared" si="63"/>
        <v>0</v>
      </c>
      <c r="W45">
        <f t="shared" si="64"/>
        <v>0</v>
      </c>
      <c r="X45">
        <f>(ROUND((((S45+ROUND((ROUND(((EU45)*AV45*I45),2)*BS45),2))*AT45)/100),2)+ROUND(((ROUND((ROUND(((AE45-(EU45))*AV45*I45),2)*BS45),2)*AT45)/100),2))</f>
        <v>0</v>
      </c>
      <c r="Y45">
        <f>(ROUND((((S45+ROUND((ROUND(((EU45)*AV45*I45),2)*BS45),2))*AU45)/100),2)+ROUND(((ROUND((ROUND(((AE45-(EU45))*AV45*I45),2)*BS45),2)*AU45)/100),2))</f>
        <v>0</v>
      </c>
      <c r="AA45">
        <v>-1</v>
      </c>
      <c r="AB45">
        <f t="shared" si="65"/>
        <v>810.23</v>
      </c>
      <c r="AC45">
        <f>ROUND((ES45),6)</f>
        <v>810.23</v>
      </c>
      <c r="AD45">
        <f>ROUND((((ET45)-(EU45))+AE45),6)</f>
        <v>0</v>
      </c>
      <c r="AE45">
        <f>ROUND((EU45),6)</f>
        <v>0</v>
      </c>
      <c r="AF45">
        <f>ROUND((EV45),6)</f>
        <v>0</v>
      </c>
      <c r="AG45">
        <f t="shared" si="66"/>
        <v>0</v>
      </c>
      <c r="AH45">
        <f>(EW45)</f>
        <v>0</v>
      </c>
      <c r="AI45">
        <f>(EX45)</f>
        <v>0</v>
      </c>
      <c r="AJ45">
        <f t="shared" si="67"/>
        <v>0</v>
      </c>
      <c r="AK45">
        <v>810.23</v>
      </c>
      <c r="AL45">
        <v>810.23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134</v>
      </c>
      <c r="AU45">
        <v>55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4.49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30</v>
      </c>
      <c r="BM45">
        <v>30</v>
      </c>
      <c r="BN45">
        <v>0</v>
      </c>
      <c r="BO45" t="s">
        <v>27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134</v>
      </c>
      <c r="CA45">
        <v>55</v>
      </c>
      <c r="CB45" t="s">
        <v>3</v>
      </c>
      <c r="CE45">
        <v>1566</v>
      </c>
      <c r="CF45">
        <v>0</v>
      </c>
      <c r="CG45">
        <v>0</v>
      </c>
      <c r="CM45">
        <v>0</v>
      </c>
      <c r="CN45" t="s">
        <v>654</v>
      </c>
      <c r="CO45">
        <v>0</v>
      </c>
      <c r="CP45">
        <f t="shared" si="68"/>
        <v>47.15</v>
      </c>
      <c r="CQ45">
        <f t="shared" si="69"/>
        <v>3637.93</v>
      </c>
      <c r="CR45">
        <f>(ROUND((ROUND(((ET45)*AV45*1),2)*BB45),2)+ROUND((ROUND(((AE45-(EU45))*AV45*1),2)*BS45),2))</f>
        <v>0</v>
      </c>
      <c r="CS45">
        <f>(ROUND((ROUND(((EU45)*AV45*1),2)*BS45),2)+ROUND((ROUND(((AE45-(EU45))*AV45*1),2)*BS45),2))</f>
        <v>0</v>
      </c>
      <c r="CT45">
        <f t="shared" si="70"/>
        <v>0</v>
      </c>
      <c r="CU45">
        <f t="shared" si="71"/>
        <v>0</v>
      </c>
      <c r="CV45">
        <f t="shared" si="72"/>
        <v>0</v>
      </c>
      <c r="CW45">
        <f t="shared" si="73"/>
        <v>0</v>
      </c>
      <c r="CX45">
        <f t="shared" si="74"/>
        <v>0</v>
      </c>
      <c r="CY45">
        <f>(ROUND((((S45+ROUND((ROUND(((EU45)*AV45*1),2)*BS45),2))*AT45)/100),2)+ROUND(((ROUND((ROUND(((AE45-(EU45))*AV45*1),2)*BS45),2)*AT45)/100),2))</f>
        <v>0</v>
      </c>
      <c r="CZ45">
        <f>(ROUND((((S45+ROUND((ROUND(((EU45)*AV45*1),2)*BS45),2))*AU45)/100),2)+ROUND(((ROUND((ROUND(((AE45-(EU45))*AV45*1),2)*BS45),2)*AU45)/100),2))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29</v>
      </c>
      <c r="DW45" t="s">
        <v>29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444892568</v>
      </c>
      <c r="EF45">
        <v>30</v>
      </c>
      <c r="EG45" t="s">
        <v>14</v>
      </c>
      <c r="EH45">
        <v>0</v>
      </c>
      <c r="EI45" t="s">
        <v>3</v>
      </c>
      <c r="EJ45">
        <v>1</v>
      </c>
      <c r="EK45">
        <v>30</v>
      </c>
      <c r="EL45" t="s">
        <v>23</v>
      </c>
      <c r="EM45" t="s">
        <v>24</v>
      </c>
      <c r="EO45" t="s">
        <v>25</v>
      </c>
      <c r="EQ45">
        <v>1024</v>
      </c>
      <c r="ER45">
        <v>810.23</v>
      </c>
      <c r="ES45">
        <v>810.23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134</v>
      </c>
      <c r="FY45">
        <v>55</v>
      </c>
      <c r="GA45" t="s">
        <v>3</v>
      </c>
      <c r="GD45">
        <v>1</v>
      </c>
      <c r="GF45">
        <v>2012734901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75"/>
        <v>0</v>
      </c>
      <c r="GM45">
        <f t="shared" si="76"/>
        <v>47.15</v>
      </c>
      <c r="GN45">
        <f t="shared" si="77"/>
        <v>47.15</v>
      </c>
      <c r="GO45">
        <f t="shared" si="78"/>
        <v>0</v>
      </c>
      <c r="GP45">
        <f t="shared" si="79"/>
        <v>0</v>
      </c>
      <c r="GR45">
        <v>0</v>
      </c>
      <c r="GS45">
        <v>3</v>
      </c>
      <c r="GT45">
        <v>0</v>
      </c>
      <c r="GU45" t="s">
        <v>3</v>
      </c>
      <c r="GV45">
        <f t="shared" si="80"/>
        <v>0</v>
      </c>
      <c r="GW45">
        <v>1</v>
      </c>
      <c r="GX45">
        <f t="shared" si="81"/>
        <v>0</v>
      </c>
      <c r="HA45">
        <v>0</v>
      </c>
      <c r="HB45">
        <v>0</v>
      </c>
      <c r="HC45">
        <f t="shared" si="82"/>
        <v>0</v>
      </c>
      <c r="HE45" t="s">
        <v>3</v>
      </c>
      <c r="HF45" t="s">
        <v>3</v>
      </c>
      <c r="HM45" t="s">
        <v>21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5">
      <c r="A46" s="2">
        <v>17</v>
      </c>
      <c r="B46" s="2">
        <v>1</v>
      </c>
      <c r="C46" s="2">
        <f>ROW(SmtRes!A45)</f>
        <v>45</v>
      </c>
      <c r="D46" s="2">
        <f>ROW(EtalonRes!A45)</f>
        <v>45</v>
      </c>
      <c r="E46" s="2" t="s">
        <v>3</v>
      </c>
      <c r="F46" s="2" t="s">
        <v>32</v>
      </c>
      <c r="G46" s="2" t="s">
        <v>33</v>
      </c>
      <c r="H46" s="2" t="s">
        <v>34</v>
      </c>
      <c r="I46" s="2">
        <f>ROUND((0.5*0.6)*0.06/100+(2.246+0.6)/2*1.4*0.06/100,9)</f>
        <v>1.37532E-3</v>
      </c>
      <c r="J46" s="2">
        <v>0</v>
      </c>
      <c r="K46" s="2">
        <f>ROUND((0.5*0.6)*0.06/100+(2.246+0.6)/2*1.4*0.06/100,9)</f>
        <v>1.37532E-3</v>
      </c>
      <c r="L46" s="2"/>
      <c r="M46" s="2"/>
      <c r="N46" s="2"/>
      <c r="O46" s="2">
        <f t="shared" si="58"/>
        <v>5.74</v>
      </c>
      <c r="P46" s="2">
        <f t="shared" si="59"/>
        <v>0</v>
      </c>
      <c r="Q46" s="2">
        <f t="shared" ref="Q46:Q53" si="83">(ROUND((ROUND((((ET46*1.1))*AV46*I46),2)*BB46),2)+ROUND((ROUND(((AE46-((EU46*1.1)))*AV46*I46),2)*BS46),2))</f>
        <v>3.07</v>
      </c>
      <c r="R46" s="2">
        <f t="shared" ref="R46:R53" si="84">(ROUND((ROUND((((EU46*1.1))*AV46*I46),2)*BS46),2)+ROUND((ROUND(((AE46-((EU46*1.1)))*AV46*I46),2)*BS46),2))</f>
        <v>0.8</v>
      </c>
      <c r="S46" s="2">
        <f t="shared" si="60"/>
        <v>2.67</v>
      </c>
      <c r="T46" s="2">
        <f t="shared" si="61"/>
        <v>0</v>
      </c>
      <c r="U46" s="2">
        <f t="shared" si="62"/>
        <v>0.24551318681999998</v>
      </c>
      <c r="V46" s="2">
        <f t="shared" si="63"/>
        <v>0</v>
      </c>
      <c r="W46" s="2">
        <f t="shared" si="64"/>
        <v>0</v>
      </c>
      <c r="X46" s="2">
        <f t="shared" ref="X46:X53" si="85">(ROUND((((S46+ROUND((ROUND((((EU46*1.1))*AV46*I46),2)*BS46),2))*AT46)/100),2)+ROUND(((ROUND((ROUND(((AE46-((EU46*1.1)))*AV46*I46),2)*BS46),2)*AT46)/100),2))</f>
        <v>3.54</v>
      </c>
      <c r="Y46" s="2">
        <f t="shared" ref="Y46:Y53" si="86">(ROUND((((S46+ROUND((ROUND((((EU46*1.1))*AV46*I46),2)*BS46),2))*AU46)/100),2)+ROUND(((ROUND((ROUND(((AE46-((EU46*1.1)))*AV46*I46),2)*BS46),2)*AU46)/100),2))</f>
        <v>1.87</v>
      </c>
      <c r="Z46" s="2"/>
      <c r="AA46" s="2">
        <v>-1</v>
      </c>
      <c r="AB46" s="2">
        <f t="shared" si="65"/>
        <v>3986.4110000000001</v>
      </c>
      <c r="AC46" s="2">
        <f t="shared" ref="AC46:AC53" si="87">ROUND(((ES46*1)),6)</f>
        <v>0</v>
      </c>
      <c r="AD46" s="2">
        <f t="shared" ref="AD46:AD53" si="88">ROUND(((((ET46*1.1))-((EU46*1.1)))+AE46),6)</f>
        <v>2129.6660000000002</v>
      </c>
      <c r="AE46" s="2">
        <f t="shared" ref="AE46:AF53" si="89">ROUND(((EU46*1.1)),6)</f>
        <v>552.32100000000003</v>
      </c>
      <c r="AF46" s="2">
        <f t="shared" si="89"/>
        <v>1856.7449999999999</v>
      </c>
      <c r="AG46" s="2">
        <f t="shared" si="66"/>
        <v>0</v>
      </c>
      <c r="AH46" s="2">
        <f t="shared" ref="AH46:AI53" si="90">((EW46*1.1))</f>
        <v>170.5</v>
      </c>
      <c r="AI46" s="2">
        <f t="shared" si="90"/>
        <v>0</v>
      </c>
      <c r="AJ46" s="2">
        <f t="shared" si="67"/>
        <v>0</v>
      </c>
      <c r="AK46" s="2">
        <v>3624.01</v>
      </c>
      <c r="AL46" s="2">
        <v>0</v>
      </c>
      <c r="AM46" s="2">
        <v>1936.06</v>
      </c>
      <c r="AN46" s="2">
        <v>502.11</v>
      </c>
      <c r="AO46" s="2">
        <v>1687.95</v>
      </c>
      <c r="AP46" s="2">
        <v>0</v>
      </c>
      <c r="AQ46" s="2">
        <v>155</v>
      </c>
      <c r="AR46" s="2">
        <v>0</v>
      </c>
      <c r="AS46" s="2">
        <v>0</v>
      </c>
      <c r="AT46" s="2">
        <v>102</v>
      </c>
      <c r="AU46" s="2">
        <v>54</v>
      </c>
      <c r="AV46" s="2">
        <v>1.0469999999999999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35</v>
      </c>
      <c r="BK46" s="2"/>
      <c r="BL46" s="2"/>
      <c r="BM46" s="2">
        <v>107</v>
      </c>
      <c r="BN46" s="2">
        <v>0</v>
      </c>
      <c r="BO46" s="2" t="s">
        <v>32</v>
      </c>
      <c r="BP46" s="2">
        <v>1</v>
      </c>
      <c r="BQ46" s="2">
        <v>60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102</v>
      </c>
      <c r="CA46" s="2">
        <v>54</v>
      </c>
      <c r="CB46" s="2" t="s">
        <v>3</v>
      </c>
      <c r="CC46" s="2"/>
      <c r="CD46" s="2"/>
      <c r="CE46" s="2">
        <v>1566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654</v>
      </c>
      <c r="CO46" s="2">
        <v>0</v>
      </c>
      <c r="CP46" s="2">
        <f t="shared" si="68"/>
        <v>5.74</v>
      </c>
      <c r="CQ46" s="2">
        <f t="shared" si="69"/>
        <v>0</v>
      </c>
      <c r="CR46" s="2">
        <f t="shared" ref="CR46:CR53" si="91">(ROUND((ROUND((((ET46*1.1))*AV46*1),2)*BB46),2)+ROUND((ROUND(((AE46-((EU46*1.1)))*AV46*1),2)*BS46),2))</f>
        <v>2229.7600000000002</v>
      </c>
      <c r="CS46" s="2">
        <f t="shared" ref="CS46:CS53" si="92">(ROUND((ROUND((((EU46*1.1))*AV46*1),2)*BS46),2)+ROUND((ROUND(((AE46-((EU46*1.1)))*AV46*1),2)*BS46),2))</f>
        <v>578.28</v>
      </c>
      <c r="CT46" s="2">
        <f t="shared" si="70"/>
        <v>1944.01</v>
      </c>
      <c r="CU46" s="2">
        <f t="shared" si="71"/>
        <v>0</v>
      </c>
      <c r="CV46" s="2">
        <f t="shared" si="72"/>
        <v>178.51349999999999</v>
      </c>
      <c r="CW46" s="2">
        <f t="shared" si="73"/>
        <v>0</v>
      </c>
      <c r="CX46" s="2">
        <f t="shared" si="74"/>
        <v>0</v>
      </c>
      <c r="CY46" s="2">
        <f t="shared" ref="CY46:CY53" si="93">(ROUND((((S46+ROUND((ROUND((((EU46*1.1))*AV46*1),2)*BS46),2))*AT46)/100),2)+ROUND(((ROUND((ROUND(((AE46-((EU46*1.1)))*AV46*1),2)*BS46),2)*AT46)/100),2))</f>
        <v>592.57000000000005</v>
      </c>
      <c r="CZ46" s="2">
        <f t="shared" ref="CZ46:CZ53" si="94">(ROUND((((S46+ROUND((ROUND((((EU46*1.1))*AV46*1),2)*BS46),2))*AU46)/100),2)+ROUND(((ROUND((ROUND(((AE46-((EU46*1.1)))*AV46*1),2)*BS46),2)*AU46)/100),2))</f>
        <v>313.70999999999998</v>
      </c>
      <c r="DA46" s="2"/>
      <c r="DB46" s="2">
        <v>13</v>
      </c>
      <c r="DC46" s="2" t="s">
        <v>3</v>
      </c>
      <c r="DD46" s="2" t="s">
        <v>21</v>
      </c>
      <c r="DE46" s="2" t="s">
        <v>22</v>
      </c>
      <c r="DF46" s="2" t="s">
        <v>22</v>
      </c>
      <c r="DG46" s="2" t="s">
        <v>22</v>
      </c>
      <c r="DH46" s="2" t="s">
        <v>3</v>
      </c>
      <c r="DI46" s="2" t="s">
        <v>22</v>
      </c>
      <c r="DJ46" s="2" t="s">
        <v>22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1007</v>
      </c>
      <c r="DV46" s="2" t="s">
        <v>34</v>
      </c>
      <c r="DW46" s="2" t="s">
        <v>34</v>
      </c>
      <c r="DX46" s="2">
        <v>100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444892646</v>
      </c>
      <c r="EF46" s="2">
        <v>60</v>
      </c>
      <c r="EG46" s="2" t="s">
        <v>36</v>
      </c>
      <c r="EH46" s="2">
        <v>0</v>
      </c>
      <c r="EI46" s="2" t="s">
        <v>3</v>
      </c>
      <c r="EJ46" s="2">
        <v>1</v>
      </c>
      <c r="EK46" s="2">
        <v>107</v>
      </c>
      <c r="EL46" s="2" t="s">
        <v>37</v>
      </c>
      <c r="EM46" s="2" t="s">
        <v>38</v>
      </c>
      <c r="EN46" s="2"/>
      <c r="EO46" s="2" t="s">
        <v>25</v>
      </c>
      <c r="EP46" s="2"/>
      <c r="EQ46" s="2">
        <v>1024</v>
      </c>
      <c r="ER46" s="2">
        <v>3624.01</v>
      </c>
      <c r="ES46" s="2">
        <v>0</v>
      </c>
      <c r="ET46" s="2">
        <v>1936.06</v>
      </c>
      <c r="EU46" s="2">
        <v>502.11</v>
      </c>
      <c r="EV46" s="2">
        <v>1687.95</v>
      </c>
      <c r="EW46" s="2">
        <v>155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102</v>
      </c>
      <c r="FY46" s="2">
        <v>54</v>
      </c>
      <c r="FZ46" s="2"/>
      <c r="GA46" s="2" t="s">
        <v>3</v>
      </c>
      <c r="GB46" s="2"/>
      <c r="GC46" s="2"/>
      <c r="GD46" s="2">
        <v>1</v>
      </c>
      <c r="GE46" s="2"/>
      <c r="GF46" s="2">
        <v>948769883</v>
      </c>
      <c r="GG46" s="2">
        <v>2</v>
      </c>
      <c r="GH46" s="2">
        <v>1</v>
      </c>
      <c r="GI46" s="2">
        <v>2</v>
      </c>
      <c r="GJ46" s="2">
        <v>0</v>
      </c>
      <c r="GK46" s="2">
        <v>0</v>
      </c>
      <c r="GL46" s="2">
        <f t="shared" si="75"/>
        <v>0</v>
      </c>
      <c r="GM46" s="2">
        <f t="shared" si="76"/>
        <v>11.15</v>
      </c>
      <c r="GN46" s="2">
        <f t="shared" si="77"/>
        <v>11.15</v>
      </c>
      <c r="GO46" s="2">
        <f t="shared" si="78"/>
        <v>0</v>
      </c>
      <c r="GP46" s="2">
        <f t="shared" si="79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80"/>
        <v>0</v>
      </c>
      <c r="GW46" s="2">
        <v>1</v>
      </c>
      <c r="GX46" s="2">
        <f t="shared" si="81"/>
        <v>0</v>
      </c>
      <c r="GY46" s="2"/>
      <c r="GZ46" s="2"/>
      <c r="HA46" s="2">
        <v>0</v>
      </c>
      <c r="HB46" s="2">
        <v>0</v>
      </c>
      <c r="HC46" s="2">
        <f t="shared" si="82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5">
      <c r="A47">
        <v>17</v>
      </c>
      <c r="B47">
        <v>1</v>
      </c>
      <c r="C47">
        <f>ROW(SmtRes!A50)</f>
        <v>50</v>
      </c>
      <c r="D47">
        <f>ROW(EtalonRes!A50)</f>
        <v>50</v>
      </c>
      <c r="E47" t="s">
        <v>3</v>
      </c>
      <c r="F47" t="s">
        <v>32</v>
      </c>
      <c r="G47" t="s">
        <v>33</v>
      </c>
      <c r="H47" t="s">
        <v>34</v>
      </c>
      <c r="I47">
        <f>ROUND((0.5*0.6)*0.06/100+(2.246+0.6)/2*1.4*0.06/100,9)</f>
        <v>1.37532E-3</v>
      </c>
      <c r="J47">
        <v>0</v>
      </c>
      <c r="K47">
        <f>ROUND((0.5*0.6)*0.06/100+(2.246+0.6)/2*1.4*0.06/100,9)</f>
        <v>1.37532E-3</v>
      </c>
      <c r="O47">
        <f t="shared" si="58"/>
        <v>228.51</v>
      </c>
      <c r="P47">
        <f t="shared" si="59"/>
        <v>0</v>
      </c>
      <c r="Q47">
        <f t="shared" si="83"/>
        <v>74.290000000000006</v>
      </c>
      <c r="R47">
        <f t="shared" si="84"/>
        <v>46.21</v>
      </c>
      <c r="S47">
        <f t="shared" si="60"/>
        <v>154.22</v>
      </c>
      <c r="T47">
        <f t="shared" si="61"/>
        <v>0</v>
      </c>
      <c r="U47">
        <f t="shared" si="62"/>
        <v>0.24551318681999998</v>
      </c>
      <c r="V47">
        <f t="shared" si="63"/>
        <v>0</v>
      </c>
      <c r="W47">
        <f t="shared" si="64"/>
        <v>0</v>
      </c>
      <c r="X47">
        <f t="shared" si="85"/>
        <v>204.44</v>
      </c>
      <c r="Y47">
        <f t="shared" si="86"/>
        <v>108.23</v>
      </c>
      <c r="AA47">
        <v>-1</v>
      </c>
      <c r="AB47">
        <f t="shared" si="65"/>
        <v>3986.4110000000001</v>
      </c>
      <c r="AC47">
        <f t="shared" si="87"/>
        <v>0</v>
      </c>
      <c r="AD47">
        <f t="shared" si="88"/>
        <v>2129.6660000000002</v>
      </c>
      <c r="AE47">
        <f t="shared" si="89"/>
        <v>552.32100000000003</v>
      </c>
      <c r="AF47">
        <f t="shared" si="89"/>
        <v>1856.7449999999999</v>
      </c>
      <c r="AG47">
        <f t="shared" si="66"/>
        <v>0</v>
      </c>
      <c r="AH47">
        <f t="shared" si="90"/>
        <v>170.5</v>
      </c>
      <c r="AI47">
        <f t="shared" si="90"/>
        <v>0</v>
      </c>
      <c r="AJ47">
        <f t="shared" si="67"/>
        <v>0</v>
      </c>
      <c r="AK47">
        <v>3624.01</v>
      </c>
      <c r="AL47">
        <v>0</v>
      </c>
      <c r="AM47">
        <v>1936.06</v>
      </c>
      <c r="AN47">
        <v>502.11</v>
      </c>
      <c r="AO47">
        <v>1687.95</v>
      </c>
      <c r="AP47">
        <v>0</v>
      </c>
      <c r="AQ47">
        <v>155</v>
      </c>
      <c r="AR47">
        <v>0</v>
      </c>
      <c r="AS47">
        <v>0</v>
      </c>
      <c r="AT47">
        <v>102</v>
      </c>
      <c r="AU47">
        <v>54</v>
      </c>
      <c r="AV47">
        <v>1.0469999999999999</v>
      </c>
      <c r="AW47">
        <v>1</v>
      </c>
      <c r="AZ47">
        <v>1</v>
      </c>
      <c r="BA47">
        <v>57.76</v>
      </c>
      <c r="BB47">
        <v>24.2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35</v>
      </c>
      <c r="BM47">
        <v>107</v>
      </c>
      <c r="BN47">
        <v>0</v>
      </c>
      <c r="BO47" t="s">
        <v>32</v>
      </c>
      <c r="BP47">
        <v>1</v>
      </c>
      <c r="BQ47">
        <v>60</v>
      </c>
      <c r="BR47">
        <v>0</v>
      </c>
      <c r="BS47">
        <v>57.76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102</v>
      </c>
      <c r="CA47">
        <v>54</v>
      </c>
      <c r="CB47" t="s">
        <v>3</v>
      </c>
      <c r="CE47">
        <v>1566</v>
      </c>
      <c r="CF47">
        <v>0</v>
      </c>
      <c r="CG47">
        <v>0</v>
      </c>
      <c r="CM47">
        <v>0</v>
      </c>
      <c r="CN47" t="s">
        <v>654</v>
      </c>
      <c r="CO47">
        <v>0</v>
      </c>
      <c r="CP47">
        <f t="shared" si="68"/>
        <v>228.51</v>
      </c>
      <c r="CQ47">
        <f t="shared" si="69"/>
        <v>0</v>
      </c>
      <c r="CR47">
        <f t="shared" si="91"/>
        <v>53960.19</v>
      </c>
      <c r="CS47">
        <f t="shared" si="92"/>
        <v>33401.449999999997</v>
      </c>
      <c r="CT47">
        <f t="shared" si="70"/>
        <v>112286.02</v>
      </c>
      <c r="CU47">
        <f t="shared" si="71"/>
        <v>0</v>
      </c>
      <c r="CV47">
        <f t="shared" si="72"/>
        <v>178.51349999999999</v>
      </c>
      <c r="CW47">
        <f t="shared" si="73"/>
        <v>0</v>
      </c>
      <c r="CX47">
        <f t="shared" si="74"/>
        <v>0</v>
      </c>
      <c r="CY47">
        <f t="shared" si="93"/>
        <v>34226.78</v>
      </c>
      <c r="CZ47">
        <f t="shared" si="94"/>
        <v>18120.060000000001</v>
      </c>
      <c r="DB47">
        <v>14</v>
      </c>
      <c r="DC47" t="s">
        <v>3</v>
      </c>
      <c r="DD47" t="s">
        <v>21</v>
      </c>
      <c r="DE47" t="s">
        <v>22</v>
      </c>
      <c r="DF47" t="s">
        <v>22</v>
      </c>
      <c r="DG47" t="s">
        <v>22</v>
      </c>
      <c r="DH47" t="s">
        <v>3</v>
      </c>
      <c r="DI47" t="s">
        <v>22</v>
      </c>
      <c r="DJ47" t="s">
        <v>22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1007</v>
      </c>
      <c r="DV47" t="s">
        <v>34</v>
      </c>
      <c r="DW47" t="s">
        <v>34</v>
      </c>
      <c r="DX47">
        <v>100</v>
      </c>
      <c r="DZ47" t="s">
        <v>3</v>
      </c>
      <c r="EA47" t="s">
        <v>3</v>
      </c>
      <c r="EB47" t="s">
        <v>3</v>
      </c>
      <c r="EC47" t="s">
        <v>3</v>
      </c>
      <c r="EE47">
        <v>444892646</v>
      </c>
      <c r="EF47">
        <v>60</v>
      </c>
      <c r="EG47" t="s">
        <v>36</v>
      </c>
      <c r="EH47">
        <v>0</v>
      </c>
      <c r="EI47" t="s">
        <v>3</v>
      </c>
      <c r="EJ47">
        <v>1</v>
      </c>
      <c r="EK47">
        <v>107</v>
      </c>
      <c r="EL47" t="s">
        <v>37</v>
      </c>
      <c r="EM47" t="s">
        <v>38</v>
      </c>
      <c r="EO47" t="s">
        <v>25</v>
      </c>
      <c r="EQ47">
        <v>1024</v>
      </c>
      <c r="ER47">
        <v>3624.01</v>
      </c>
      <c r="ES47">
        <v>0</v>
      </c>
      <c r="ET47">
        <v>1936.06</v>
      </c>
      <c r="EU47">
        <v>502.11</v>
      </c>
      <c r="EV47">
        <v>1687.95</v>
      </c>
      <c r="EW47">
        <v>155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102</v>
      </c>
      <c r="FY47">
        <v>54</v>
      </c>
      <c r="GA47" t="s">
        <v>3</v>
      </c>
      <c r="GD47">
        <v>1</v>
      </c>
      <c r="GF47">
        <v>948769883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75"/>
        <v>0</v>
      </c>
      <c r="GM47">
        <f t="shared" si="76"/>
        <v>541.17999999999995</v>
      </c>
      <c r="GN47">
        <f t="shared" si="77"/>
        <v>541.17999999999995</v>
      </c>
      <c r="GO47">
        <f t="shared" si="78"/>
        <v>0</v>
      </c>
      <c r="GP47">
        <f t="shared" si="79"/>
        <v>0</v>
      </c>
      <c r="GR47">
        <v>0</v>
      </c>
      <c r="GS47">
        <v>3</v>
      </c>
      <c r="GT47">
        <v>0</v>
      </c>
      <c r="GU47" t="s">
        <v>3</v>
      </c>
      <c r="GV47">
        <f t="shared" si="80"/>
        <v>0</v>
      </c>
      <c r="GW47">
        <v>1</v>
      </c>
      <c r="GX47">
        <f t="shared" si="81"/>
        <v>0</v>
      </c>
      <c r="HA47">
        <v>0</v>
      </c>
      <c r="HB47">
        <v>0</v>
      </c>
      <c r="HC47">
        <f t="shared" si="82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5">
      <c r="A48" s="2">
        <v>17</v>
      </c>
      <c r="B48" s="2">
        <v>1</v>
      </c>
      <c r="C48" s="2">
        <f>ROW(SmtRes!A55)</f>
        <v>55</v>
      </c>
      <c r="D48" s="2">
        <f>ROW(EtalonRes!A55)</f>
        <v>55</v>
      </c>
      <c r="E48" s="2" t="s">
        <v>3</v>
      </c>
      <c r="F48" s="2" t="s">
        <v>32</v>
      </c>
      <c r="G48" s="2" t="s">
        <v>33</v>
      </c>
      <c r="H48" s="2" t="s">
        <v>34</v>
      </c>
      <c r="I48" s="2">
        <f>ROUND((0.5*0.6)*0.04/100+(2.246+0.6)/2*1.4*0.04/100,9)</f>
        <v>9.1688000000000002E-4</v>
      </c>
      <c r="J48" s="2">
        <v>0</v>
      </c>
      <c r="K48" s="2">
        <f>ROUND((0.5*0.6)*0.04/100+(2.246+0.6)/2*1.4*0.04/100,9)</f>
        <v>9.1688000000000002E-4</v>
      </c>
      <c r="L48" s="2"/>
      <c r="M48" s="2"/>
      <c r="N48" s="2"/>
      <c r="O48" s="2">
        <f t="shared" si="58"/>
        <v>3.82</v>
      </c>
      <c r="P48" s="2">
        <f t="shared" si="59"/>
        <v>0</v>
      </c>
      <c r="Q48" s="2">
        <f t="shared" si="83"/>
        <v>2.04</v>
      </c>
      <c r="R48" s="2">
        <f t="shared" si="84"/>
        <v>0.53</v>
      </c>
      <c r="S48" s="2">
        <f t="shared" si="60"/>
        <v>1.78</v>
      </c>
      <c r="T48" s="2">
        <f t="shared" si="61"/>
        <v>0</v>
      </c>
      <c r="U48" s="2">
        <f t="shared" si="62"/>
        <v>0.16367545787999999</v>
      </c>
      <c r="V48" s="2">
        <f t="shared" si="63"/>
        <v>0</v>
      </c>
      <c r="W48" s="2">
        <f t="shared" si="64"/>
        <v>0</v>
      </c>
      <c r="X48" s="2">
        <f t="shared" si="85"/>
        <v>2.36</v>
      </c>
      <c r="Y48" s="2">
        <f t="shared" si="86"/>
        <v>1.25</v>
      </c>
      <c r="Z48" s="2"/>
      <c r="AA48" s="2">
        <v>-1</v>
      </c>
      <c r="AB48" s="2">
        <f t="shared" si="65"/>
        <v>3986.4110000000001</v>
      </c>
      <c r="AC48" s="2">
        <f t="shared" si="87"/>
        <v>0</v>
      </c>
      <c r="AD48" s="2">
        <f t="shared" si="88"/>
        <v>2129.6660000000002</v>
      </c>
      <c r="AE48" s="2">
        <f t="shared" si="89"/>
        <v>552.32100000000003</v>
      </c>
      <c r="AF48" s="2">
        <f t="shared" si="89"/>
        <v>1856.7449999999999</v>
      </c>
      <c r="AG48" s="2">
        <f t="shared" si="66"/>
        <v>0</v>
      </c>
      <c r="AH48" s="2">
        <f t="shared" si="90"/>
        <v>170.5</v>
      </c>
      <c r="AI48" s="2">
        <f t="shared" si="90"/>
        <v>0</v>
      </c>
      <c r="AJ48" s="2">
        <f t="shared" si="67"/>
        <v>0</v>
      </c>
      <c r="AK48" s="2">
        <v>3624.01</v>
      </c>
      <c r="AL48" s="2">
        <v>0</v>
      </c>
      <c r="AM48" s="2">
        <v>1936.06</v>
      </c>
      <c r="AN48" s="2">
        <v>502.11</v>
      </c>
      <c r="AO48" s="2">
        <v>1687.95</v>
      </c>
      <c r="AP48" s="2">
        <v>0</v>
      </c>
      <c r="AQ48" s="2">
        <v>155</v>
      </c>
      <c r="AR48" s="2">
        <v>0</v>
      </c>
      <c r="AS48" s="2">
        <v>0</v>
      </c>
      <c r="AT48" s="2">
        <v>102</v>
      </c>
      <c r="AU48" s="2">
        <v>54</v>
      </c>
      <c r="AV48" s="2">
        <v>1.0469999999999999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35</v>
      </c>
      <c r="BK48" s="2"/>
      <c r="BL48" s="2"/>
      <c r="BM48" s="2">
        <v>107</v>
      </c>
      <c r="BN48" s="2">
        <v>0</v>
      </c>
      <c r="BO48" s="2" t="s">
        <v>32</v>
      </c>
      <c r="BP48" s="2">
        <v>1</v>
      </c>
      <c r="BQ48" s="2">
        <v>60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102</v>
      </c>
      <c r="CA48" s="2">
        <v>54</v>
      </c>
      <c r="CB48" s="2" t="s">
        <v>3</v>
      </c>
      <c r="CC48" s="2"/>
      <c r="CD48" s="2"/>
      <c r="CE48" s="2">
        <v>1566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654</v>
      </c>
      <c r="CO48" s="2">
        <v>0</v>
      </c>
      <c r="CP48" s="2">
        <f t="shared" si="68"/>
        <v>3.8200000000000003</v>
      </c>
      <c r="CQ48" s="2">
        <f t="shared" si="69"/>
        <v>0</v>
      </c>
      <c r="CR48" s="2">
        <f t="shared" si="91"/>
        <v>2229.7600000000002</v>
      </c>
      <c r="CS48" s="2">
        <f t="shared" si="92"/>
        <v>578.28</v>
      </c>
      <c r="CT48" s="2">
        <f t="shared" si="70"/>
        <v>1944.01</v>
      </c>
      <c r="CU48" s="2">
        <f t="shared" si="71"/>
        <v>0</v>
      </c>
      <c r="CV48" s="2">
        <f t="shared" si="72"/>
        <v>178.51349999999999</v>
      </c>
      <c r="CW48" s="2">
        <f t="shared" si="73"/>
        <v>0</v>
      </c>
      <c r="CX48" s="2">
        <f t="shared" si="74"/>
        <v>0</v>
      </c>
      <c r="CY48" s="2">
        <f t="shared" si="93"/>
        <v>591.66</v>
      </c>
      <c r="CZ48" s="2">
        <f t="shared" si="94"/>
        <v>313.23</v>
      </c>
      <c r="DA48" s="2"/>
      <c r="DB48" s="2">
        <v>15</v>
      </c>
      <c r="DC48" s="2" t="s">
        <v>3</v>
      </c>
      <c r="DD48" s="2" t="s">
        <v>21</v>
      </c>
      <c r="DE48" s="2" t="s">
        <v>22</v>
      </c>
      <c r="DF48" s="2" t="s">
        <v>22</v>
      </c>
      <c r="DG48" s="2" t="s">
        <v>22</v>
      </c>
      <c r="DH48" s="2" t="s">
        <v>3</v>
      </c>
      <c r="DI48" s="2" t="s">
        <v>22</v>
      </c>
      <c r="DJ48" s="2" t="s">
        <v>22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34</v>
      </c>
      <c r="DW48" s="2" t="s">
        <v>34</v>
      </c>
      <c r="DX48" s="2">
        <v>100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444892646</v>
      </c>
      <c r="EF48" s="2">
        <v>60</v>
      </c>
      <c r="EG48" s="2" t="s">
        <v>36</v>
      </c>
      <c r="EH48" s="2">
        <v>0</v>
      </c>
      <c r="EI48" s="2" t="s">
        <v>3</v>
      </c>
      <c r="EJ48" s="2">
        <v>1</v>
      </c>
      <c r="EK48" s="2">
        <v>107</v>
      </c>
      <c r="EL48" s="2" t="s">
        <v>37</v>
      </c>
      <c r="EM48" s="2" t="s">
        <v>38</v>
      </c>
      <c r="EN48" s="2"/>
      <c r="EO48" s="2" t="s">
        <v>25</v>
      </c>
      <c r="EP48" s="2"/>
      <c r="EQ48" s="2">
        <v>1024</v>
      </c>
      <c r="ER48" s="2">
        <v>3624.01</v>
      </c>
      <c r="ES48" s="2">
        <v>0</v>
      </c>
      <c r="ET48" s="2">
        <v>1936.06</v>
      </c>
      <c r="EU48" s="2">
        <v>502.11</v>
      </c>
      <c r="EV48" s="2">
        <v>1687.95</v>
      </c>
      <c r="EW48" s="2">
        <v>155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102</v>
      </c>
      <c r="FY48" s="2">
        <v>54</v>
      </c>
      <c r="FZ48" s="2"/>
      <c r="GA48" s="2" t="s">
        <v>3</v>
      </c>
      <c r="GB48" s="2"/>
      <c r="GC48" s="2"/>
      <c r="GD48" s="2">
        <v>1</v>
      </c>
      <c r="GE48" s="2"/>
      <c r="GF48" s="2">
        <v>948769883</v>
      </c>
      <c r="GG48" s="2">
        <v>2</v>
      </c>
      <c r="GH48" s="2">
        <v>1</v>
      </c>
      <c r="GI48" s="2">
        <v>2</v>
      </c>
      <c r="GJ48" s="2">
        <v>0</v>
      </c>
      <c r="GK48" s="2">
        <v>0</v>
      </c>
      <c r="GL48" s="2">
        <f t="shared" si="75"/>
        <v>0</v>
      </c>
      <c r="GM48" s="2">
        <f t="shared" si="76"/>
        <v>7.43</v>
      </c>
      <c r="GN48" s="2">
        <f t="shared" si="77"/>
        <v>7.43</v>
      </c>
      <c r="GO48" s="2">
        <f t="shared" si="78"/>
        <v>0</v>
      </c>
      <c r="GP48" s="2">
        <f t="shared" si="79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80"/>
        <v>0</v>
      </c>
      <c r="GW48" s="2">
        <v>1</v>
      </c>
      <c r="GX48" s="2">
        <f t="shared" si="81"/>
        <v>0</v>
      </c>
      <c r="GY48" s="2"/>
      <c r="GZ48" s="2"/>
      <c r="HA48" s="2">
        <v>0</v>
      </c>
      <c r="HB48" s="2">
        <v>0</v>
      </c>
      <c r="HC48" s="2">
        <f t="shared" si="82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5">
      <c r="A49">
        <v>17</v>
      </c>
      <c r="B49">
        <v>1</v>
      </c>
      <c r="C49">
        <f>ROW(SmtRes!A60)</f>
        <v>60</v>
      </c>
      <c r="D49">
        <f>ROW(EtalonRes!A60)</f>
        <v>60</v>
      </c>
      <c r="E49" t="s">
        <v>3</v>
      </c>
      <c r="F49" t="s">
        <v>32</v>
      </c>
      <c r="G49" t="s">
        <v>33</v>
      </c>
      <c r="H49" t="s">
        <v>34</v>
      </c>
      <c r="I49">
        <f>ROUND((0.5*0.6)*0.04/100+(2.246+0.6)/2*1.4*0.04/100,9)</f>
        <v>9.1688000000000002E-4</v>
      </c>
      <c r="J49">
        <v>0</v>
      </c>
      <c r="K49">
        <f>ROUND((0.5*0.6)*0.04/100+(2.246+0.6)/2*1.4*0.04/100,9)</f>
        <v>9.1688000000000002E-4</v>
      </c>
      <c r="O49">
        <f t="shared" si="58"/>
        <v>152.18</v>
      </c>
      <c r="P49">
        <f t="shared" si="59"/>
        <v>0</v>
      </c>
      <c r="Q49">
        <f t="shared" si="83"/>
        <v>49.37</v>
      </c>
      <c r="R49">
        <f t="shared" si="84"/>
        <v>30.61</v>
      </c>
      <c r="S49">
        <f t="shared" si="60"/>
        <v>102.81</v>
      </c>
      <c r="T49">
        <f t="shared" si="61"/>
        <v>0</v>
      </c>
      <c r="U49">
        <f t="shared" si="62"/>
        <v>0.16367545787999999</v>
      </c>
      <c r="V49">
        <f t="shared" si="63"/>
        <v>0</v>
      </c>
      <c r="W49">
        <f t="shared" si="64"/>
        <v>0</v>
      </c>
      <c r="X49">
        <f t="shared" si="85"/>
        <v>136.09</v>
      </c>
      <c r="Y49">
        <f t="shared" si="86"/>
        <v>72.05</v>
      </c>
      <c r="AA49">
        <v>-1</v>
      </c>
      <c r="AB49">
        <f t="shared" si="65"/>
        <v>3986.4110000000001</v>
      </c>
      <c r="AC49">
        <f t="shared" si="87"/>
        <v>0</v>
      </c>
      <c r="AD49">
        <f t="shared" si="88"/>
        <v>2129.6660000000002</v>
      </c>
      <c r="AE49">
        <f t="shared" si="89"/>
        <v>552.32100000000003</v>
      </c>
      <c r="AF49">
        <f t="shared" si="89"/>
        <v>1856.7449999999999</v>
      </c>
      <c r="AG49">
        <f t="shared" si="66"/>
        <v>0</v>
      </c>
      <c r="AH49">
        <f t="shared" si="90"/>
        <v>170.5</v>
      </c>
      <c r="AI49">
        <f t="shared" si="90"/>
        <v>0</v>
      </c>
      <c r="AJ49">
        <f t="shared" si="67"/>
        <v>0</v>
      </c>
      <c r="AK49">
        <v>3624.01</v>
      </c>
      <c r="AL49">
        <v>0</v>
      </c>
      <c r="AM49">
        <v>1936.06</v>
      </c>
      <c r="AN49">
        <v>502.11</v>
      </c>
      <c r="AO49">
        <v>1687.95</v>
      </c>
      <c r="AP49">
        <v>0</v>
      </c>
      <c r="AQ49">
        <v>155</v>
      </c>
      <c r="AR49">
        <v>0</v>
      </c>
      <c r="AS49">
        <v>0</v>
      </c>
      <c r="AT49">
        <v>102</v>
      </c>
      <c r="AU49">
        <v>54</v>
      </c>
      <c r="AV49">
        <v>1.0469999999999999</v>
      </c>
      <c r="AW49">
        <v>1</v>
      </c>
      <c r="AZ49">
        <v>1</v>
      </c>
      <c r="BA49">
        <v>57.76</v>
      </c>
      <c r="BB49">
        <v>24.2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35</v>
      </c>
      <c r="BM49">
        <v>107</v>
      </c>
      <c r="BN49">
        <v>0</v>
      </c>
      <c r="BO49" t="s">
        <v>32</v>
      </c>
      <c r="BP49">
        <v>1</v>
      </c>
      <c r="BQ49">
        <v>60</v>
      </c>
      <c r="BR49">
        <v>0</v>
      </c>
      <c r="BS49">
        <v>57.76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102</v>
      </c>
      <c r="CA49">
        <v>54</v>
      </c>
      <c r="CB49" t="s">
        <v>3</v>
      </c>
      <c r="CE49">
        <v>1566</v>
      </c>
      <c r="CF49">
        <v>0</v>
      </c>
      <c r="CG49">
        <v>0</v>
      </c>
      <c r="CM49">
        <v>0</v>
      </c>
      <c r="CN49" t="s">
        <v>654</v>
      </c>
      <c r="CO49">
        <v>0</v>
      </c>
      <c r="CP49">
        <f t="shared" si="68"/>
        <v>152.18</v>
      </c>
      <c r="CQ49">
        <f t="shared" si="69"/>
        <v>0</v>
      </c>
      <c r="CR49">
        <f t="shared" si="91"/>
        <v>53960.19</v>
      </c>
      <c r="CS49">
        <f t="shared" si="92"/>
        <v>33401.449999999997</v>
      </c>
      <c r="CT49">
        <f t="shared" si="70"/>
        <v>112286.02</v>
      </c>
      <c r="CU49">
        <f t="shared" si="71"/>
        <v>0</v>
      </c>
      <c r="CV49">
        <f t="shared" si="72"/>
        <v>178.51349999999999</v>
      </c>
      <c r="CW49">
        <f t="shared" si="73"/>
        <v>0</v>
      </c>
      <c r="CX49">
        <f t="shared" si="74"/>
        <v>0</v>
      </c>
      <c r="CY49">
        <f t="shared" si="93"/>
        <v>34174.35</v>
      </c>
      <c r="CZ49">
        <f t="shared" si="94"/>
        <v>18092.3</v>
      </c>
      <c r="DB49">
        <v>16</v>
      </c>
      <c r="DC49" t="s">
        <v>3</v>
      </c>
      <c r="DD49" t="s">
        <v>21</v>
      </c>
      <c r="DE49" t="s">
        <v>22</v>
      </c>
      <c r="DF49" t="s">
        <v>22</v>
      </c>
      <c r="DG49" t="s">
        <v>22</v>
      </c>
      <c r="DH49" t="s">
        <v>3</v>
      </c>
      <c r="DI49" t="s">
        <v>22</v>
      </c>
      <c r="DJ49" t="s">
        <v>22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34</v>
      </c>
      <c r="DW49" t="s">
        <v>34</v>
      </c>
      <c r="DX49">
        <v>100</v>
      </c>
      <c r="DZ49" t="s">
        <v>3</v>
      </c>
      <c r="EA49" t="s">
        <v>3</v>
      </c>
      <c r="EB49" t="s">
        <v>3</v>
      </c>
      <c r="EC49" t="s">
        <v>3</v>
      </c>
      <c r="EE49">
        <v>444892646</v>
      </c>
      <c r="EF49">
        <v>60</v>
      </c>
      <c r="EG49" t="s">
        <v>36</v>
      </c>
      <c r="EH49">
        <v>0</v>
      </c>
      <c r="EI49" t="s">
        <v>3</v>
      </c>
      <c r="EJ49">
        <v>1</v>
      </c>
      <c r="EK49">
        <v>107</v>
      </c>
      <c r="EL49" t="s">
        <v>37</v>
      </c>
      <c r="EM49" t="s">
        <v>38</v>
      </c>
      <c r="EO49" t="s">
        <v>25</v>
      </c>
      <c r="EQ49">
        <v>1024</v>
      </c>
      <c r="ER49">
        <v>3624.01</v>
      </c>
      <c r="ES49">
        <v>0</v>
      </c>
      <c r="ET49">
        <v>1936.06</v>
      </c>
      <c r="EU49">
        <v>502.11</v>
      </c>
      <c r="EV49">
        <v>1687.95</v>
      </c>
      <c r="EW49">
        <v>155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102</v>
      </c>
      <c r="FY49">
        <v>54</v>
      </c>
      <c r="GA49" t="s">
        <v>3</v>
      </c>
      <c r="GD49">
        <v>1</v>
      </c>
      <c r="GF49">
        <v>948769883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75"/>
        <v>0</v>
      </c>
      <c r="GM49">
        <f t="shared" si="76"/>
        <v>360.32</v>
      </c>
      <c r="GN49">
        <f t="shared" si="77"/>
        <v>360.32</v>
      </c>
      <c r="GO49">
        <f t="shared" si="78"/>
        <v>0</v>
      </c>
      <c r="GP49">
        <f t="shared" si="79"/>
        <v>0</v>
      </c>
      <c r="GR49">
        <v>0</v>
      </c>
      <c r="GS49">
        <v>3</v>
      </c>
      <c r="GT49">
        <v>0</v>
      </c>
      <c r="GU49" t="s">
        <v>3</v>
      </c>
      <c r="GV49">
        <f t="shared" si="80"/>
        <v>0</v>
      </c>
      <c r="GW49">
        <v>1</v>
      </c>
      <c r="GX49">
        <f t="shared" si="81"/>
        <v>0</v>
      </c>
      <c r="HA49">
        <v>0</v>
      </c>
      <c r="HB49">
        <v>0</v>
      </c>
      <c r="HC49">
        <f t="shared" si="82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5">
      <c r="A50" s="2">
        <v>17</v>
      </c>
      <c r="B50" s="2">
        <v>1</v>
      </c>
      <c r="C50" s="2">
        <f>ROW(SmtRes!A63)</f>
        <v>63</v>
      </c>
      <c r="D50" s="2">
        <f>ROW(EtalonRes!A63)</f>
        <v>63</v>
      </c>
      <c r="E50" s="2" t="s">
        <v>3</v>
      </c>
      <c r="F50" s="2" t="s">
        <v>53</v>
      </c>
      <c r="G50" s="2" t="s">
        <v>54</v>
      </c>
      <c r="H50" s="2" t="s">
        <v>34</v>
      </c>
      <c r="I50" s="2">
        <f>ROUND((0.5*0.6)*0.12/100+(2.246+0.6)/2*1.4*0.12/100,9)</f>
        <v>2.7506399999999999E-3</v>
      </c>
      <c r="J50" s="2">
        <v>0</v>
      </c>
      <c r="K50" s="2">
        <f>ROUND((0.5*0.6)*0.12/100+(2.246+0.6)/2*1.4*0.12/100,9)</f>
        <v>2.7506399999999999E-3</v>
      </c>
      <c r="L50" s="2"/>
      <c r="M50" s="2"/>
      <c r="N50" s="2"/>
      <c r="O50" s="2">
        <f t="shared" si="58"/>
        <v>2.0099999999999998</v>
      </c>
      <c r="P50" s="2">
        <f t="shared" si="59"/>
        <v>0</v>
      </c>
      <c r="Q50" s="2">
        <f t="shared" si="83"/>
        <v>1.66</v>
      </c>
      <c r="R50" s="2">
        <f t="shared" si="84"/>
        <v>0.15</v>
      </c>
      <c r="S50" s="2">
        <f t="shared" si="60"/>
        <v>0.35</v>
      </c>
      <c r="T50" s="2">
        <f t="shared" si="61"/>
        <v>0</v>
      </c>
      <c r="U50" s="2">
        <f t="shared" si="62"/>
        <v>3.7064571429599999E-2</v>
      </c>
      <c r="V50" s="2">
        <f t="shared" si="63"/>
        <v>0</v>
      </c>
      <c r="W50" s="2">
        <f t="shared" si="64"/>
        <v>0</v>
      </c>
      <c r="X50" s="2">
        <f t="shared" si="85"/>
        <v>0.51</v>
      </c>
      <c r="Y50" s="2">
        <f t="shared" si="86"/>
        <v>0.27</v>
      </c>
      <c r="Z50" s="2"/>
      <c r="AA50" s="2">
        <v>-1</v>
      </c>
      <c r="AB50" s="2">
        <f t="shared" si="65"/>
        <v>698.70899999999995</v>
      </c>
      <c r="AC50" s="2">
        <f t="shared" si="87"/>
        <v>0</v>
      </c>
      <c r="AD50" s="2">
        <f t="shared" si="88"/>
        <v>577.346</v>
      </c>
      <c r="AE50" s="2">
        <f t="shared" si="89"/>
        <v>52.316000000000003</v>
      </c>
      <c r="AF50" s="2">
        <f t="shared" si="89"/>
        <v>121.363</v>
      </c>
      <c r="AG50" s="2">
        <f t="shared" si="66"/>
        <v>0</v>
      </c>
      <c r="AH50" s="2">
        <f t="shared" si="90"/>
        <v>12.870000000000001</v>
      </c>
      <c r="AI50" s="2">
        <f t="shared" si="90"/>
        <v>0</v>
      </c>
      <c r="AJ50" s="2">
        <f t="shared" si="67"/>
        <v>0</v>
      </c>
      <c r="AK50" s="2">
        <v>635.19000000000005</v>
      </c>
      <c r="AL50" s="2">
        <v>0</v>
      </c>
      <c r="AM50" s="2">
        <v>524.86</v>
      </c>
      <c r="AN50" s="2">
        <v>47.56</v>
      </c>
      <c r="AO50" s="2">
        <v>110.33</v>
      </c>
      <c r="AP50" s="2">
        <v>0</v>
      </c>
      <c r="AQ50" s="2">
        <v>11.7</v>
      </c>
      <c r="AR50" s="2">
        <v>0</v>
      </c>
      <c r="AS50" s="2">
        <v>0</v>
      </c>
      <c r="AT50" s="2">
        <v>102</v>
      </c>
      <c r="AU50" s="2">
        <v>54</v>
      </c>
      <c r="AV50" s="2">
        <v>1.0469999999999999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55</v>
      </c>
      <c r="BK50" s="2"/>
      <c r="BL50" s="2"/>
      <c r="BM50" s="2">
        <v>107</v>
      </c>
      <c r="BN50" s="2">
        <v>0</v>
      </c>
      <c r="BO50" s="2" t="s">
        <v>53</v>
      </c>
      <c r="BP50" s="2">
        <v>1</v>
      </c>
      <c r="BQ50" s="2">
        <v>60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102</v>
      </c>
      <c r="CA50" s="2">
        <v>54</v>
      </c>
      <c r="CB50" s="2" t="s">
        <v>3</v>
      </c>
      <c r="CC50" s="2"/>
      <c r="CD50" s="2"/>
      <c r="CE50" s="2">
        <v>1566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654</v>
      </c>
      <c r="CO50" s="2">
        <v>0</v>
      </c>
      <c r="CP50" s="2">
        <f t="shared" si="68"/>
        <v>2.0099999999999998</v>
      </c>
      <c r="CQ50" s="2">
        <f t="shared" si="69"/>
        <v>0</v>
      </c>
      <c r="CR50" s="2">
        <f t="shared" si="91"/>
        <v>604.48</v>
      </c>
      <c r="CS50" s="2">
        <f t="shared" si="92"/>
        <v>54.77</v>
      </c>
      <c r="CT50" s="2">
        <f t="shared" si="70"/>
        <v>127.07</v>
      </c>
      <c r="CU50" s="2">
        <f t="shared" si="71"/>
        <v>0</v>
      </c>
      <c r="CV50" s="2">
        <f t="shared" si="72"/>
        <v>13.47489</v>
      </c>
      <c r="CW50" s="2">
        <f t="shared" si="73"/>
        <v>0</v>
      </c>
      <c r="CX50" s="2">
        <f t="shared" si="74"/>
        <v>0</v>
      </c>
      <c r="CY50" s="2">
        <f t="shared" si="93"/>
        <v>56.22</v>
      </c>
      <c r="CZ50" s="2">
        <f t="shared" si="94"/>
        <v>29.76</v>
      </c>
      <c r="DA50" s="2"/>
      <c r="DB50" s="2">
        <v>17</v>
      </c>
      <c r="DC50" s="2" t="s">
        <v>3</v>
      </c>
      <c r="DD50" s="2" t="s">
        <v>21</v>
      </c>
      <c r="DE50" s="2" t="s">
        <v>22</v>
      </c>
      <c r="DF50" s="2" t="s">
        <v>22</v>
      </c>
      <c r="DG50" s="2" t="s">
        <v>22</v>
      </c>
      <c r="DH50" s="2" t="s">
        <v>3</v>
      </c>
      <c r="DI50" s="2" t="s">
        <v>22</v>
      </c>
      <c r="DJ50" s="2" t="s">
        <v>22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1007</v>
      </c>
      <c r="DV50" s="2" t="s">
        <v>34</v>
      </c>
      <c r="DW50" s="2" t="s">
        <v>34</v>
      </c>
      <c r="DX50" s="2">
        <v>100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444892646</v>
      </c>
      <c r="EF50" s="2">
        <v>60</v>
      </c>
      <c r="EG50" s="2" t="s">
        <v>36</v>
      </c>
      <c r="EH50" s="2">
        <v>0</v>
      </c>
      <c r="EI50" s="2" t="s">
        <v>3</v>
      </c>
      <c r="EJ50" s="2">
        <v>1</v>
      </c>
      <c r="EK50" s="2">
        <v>107</v>
      </c>
      <c r="EL50" s="2" t="s">
        <v>37</v>
      </c>
      <c r="EM50" s="2" t="s">
        <v>38</v>
      </c>
      <c r="EN50" s="2"/>
      <c r="EO50" s="2" t="s">
        <v>25</v>
      </c>
      <c r="EP50" s="2"/>
      <c r="EQ50" s="2">
        <v>1024</v>
      </c>
      <c r="ER50" s="2">
        <v>635.19000000000005</v>
      </c>
      <c r="ES50" s="2">
        <v>0</v>
      </c>
      <c r="ET50" s="2">
        <v>524.86</v>
      </c>
      <c r="EU50" s="2">
        <v>47.56</v>
      </c>
      <c r="EV50" s="2">
        <v>110.33</v>
      </c>
      <c r="EW50" s="2">
        <v>11.7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102</v>
      </c>
      <c r="FY50" s="2">
        <v>54</v>
      </c>
      <c r="FZ50" s="2"/>
      <c r="GA50" s="2" t="s">
        <v>3</v>
      </c>
      <c r="GB50" s="2"/>
      <c r="GC50" s="2"/>
      <c r="GD50" s="2">
        <v>1</v>
      </c>
      <c r="GE50" s="2"/>
      <c r="GF50" s="2">
        <v>1546756481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75"/>
        <v>0</v>
      </c>
      <c r="GM50" s="2">
        <f t="shared" si="76"/>
        <v>2.79</v>
      </c>
      <c r="GN50" s="2">
        <f t="shared" si="77"/>
        <v>2.79</v>
      </c>
      <c r="GO50" s="2">
        <f t="shared" si="78"/>
        <v>0</v>
      </c>
      <c r="GP50" s="2">
        <f t="shared" si="79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80"/>
        <v>0</v>
      </c>
      <c r="GW50" s="2">
        <v>1</v>
      </c>
      <c r="GX50" s="2">
        <f t="shared" si="81"/>
        <v>0</v>
      </c>
      <c r="GY50" s="2"/>
      <c r="GZ50" s="2"/>
      <c r="HA50" s="2">
        <v>0</v>
      </c>
      <c r="HB50" s="2">
        <v>0</v>
      </c>
      <c r="HC50" s="2">
        <f t="shared" si="82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5">
      <c r="A51">
        <v>17</v>
      </c>
      <c r="B51">
        <v>1</v>
      </c>
      <c r="C51">
        <f>ROW(SmtRes!A66)</f>
        <v>66</v>
      </c>
      <c r="D51">
        <f>ROW(EtalonRes!A66)</f>
        <v>66</v>
      </c>
      <c r="E51" t="s">
        <v>3</v>
      </c>
      <c r="F51" t="s">
        <v>53</v>
      </c>
      <c r="G51" t="s">
        <v>54</v>
      </c>
      <c r="H51" t="s">
        <v>34</v>
      </c>
      <c r="I51">
        <f>ROUND((0.5*0.6)*0.12/100+(2.246+0.6)/2*1.4*0.12/100,9)</f>
        <v>2.7506399999999999E-3</v>
      </c>
      <c r="J51">
        <v>0</v>
      </c>
      <c r="K51">
        <f>ROUND((0.5*0.6)*0.12/100+(2.246+0.6)/2*1.4*0.12/100,9)</f>
        <v>2.7506399999999999E-3</v>
      </c>
      <c r="O51">
        <f t="shared" si="58"/>
        <v>47.26</v>
      </c>
      <c r="P51">
        <f t="shared" si="59"/>
        <v>0</v>
      </c>
      <c r="Q51">
        <f t="shared" si="83"/>
        <v>27.04</v>
      </c>
      <c r="R51">
        <f t="shared" si="84"/>
        <v>8.66</v>
      </c>
      <c r="S51">
        <f t="shared" si="60"/>
        <v>20.22</v>
      </c>
      <c r="T51">
        <f t="shared" si="61"/>
        <v>0</v>
      </c>
      <c r="U51">
        <f t="shared" si="62"/>
        <v>3.7064571429599999E-2</v>
      </c>
      <c r="V51">
        <f t="shared" si="63"/>
        <v>0</v>
      </c>
      <c r="W51">
        <f t="shared" si="64"/>
        <v>0</v>
      </c>
      <c r="X51">
        <f t="shared" si="85"/>
        <v>29.46</v>
      </c>
      <c r="Y51">
        <f t="shared" si="86"/>
        <v>15.6</v>
      </c>
      <c r="AA51">
        <v>-1</v>
      </c>
      <c r="AB51">
        <f t="shared" si="65"/>
        <v>698.70899999999995</v>
      </c>
      <c r="AC51">
        <f t="shared" si="87"/>
        <v>0</v>
      </c>
      <c r="AD51">
        <f t="shared" si="88"/>
        <v>577.346</v>
      </c>
      <c r="AE51">
        <f t="shared" si="89"/>
        <v>52.316000000000003</v>
      </c>
      <c r="AF51">
        <f t="shared" si="89"/>
        <v>121.363</v>
      </c>
      <c r="AG51">
        <f t="shared" si="66"/>
        <v>0</v>
      </c>
      <c r="AH51">
        <f t="shared" si="90"/>
        <v>12.870000000000001</v>
      </c>
      <c r="AI51">
        <f t="shared" si="90"/>
        <v>0</v>
      </c>
      <c r="AJ51">
        <f t="shared" si="67"/>
        <v>0</v>
      </c>
      <c r="AK51">
        <v>635.19000000000005</v>
      </c>
      <c r="AL51">
        <v>0</v>
      </c>
      <c r="AM51">
        <v>524.86</v>
      </c>
      <c r="AN51">
        <v>47.56</v>
      </c>
      <c r="AO51">
        <v>110.33</v>
      </c>
      <c r="AP51">
        <v>0</v>
      </c>
      <c r="AQ51">
        <v>11.7</v>
      </c>
      <c r="AR51">
        <v>0</v>
      </c>
      <c r="AS51">
        <v>0</v>
      </c>
      <c r="AT51">
        <v>102</v>
      </c>
      <c r="AU51">
        <v>54</v>
      </c>
      <c r="AV51">
        <v>1.0469999999999999</v>
      </c>
      <c r="AW51">
        <v>1</v>
      </c>
      <c r="AZ51">
        <v>1</v>
      </c>
      <c r="BA51">
        <v>57.76</v>
      </c>
      <c r="BB51">
        <v>16.29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55</v>
      </c>
      <c r="BM51">
        <v>107</v>
      </c>
      <c r="BN51">
        <v>0</v>
      </c>
      <c r="BO51" t="s">
        <v>53</v>
      </c>
      <c r="BP51">
        <v>1</v>
      </c>
      <c r="BQ51">
        <v>60</v>
      </c>
      <c r="BR51">
        <v>0</v>
      </c>
      <c r="BS51">
        <v>57.76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102</v>
      </c>
      <c r="CA51">
        <v>54</v>
      </c>
      <c r="CB51" t="s">
        <v>3</v>
      </c>
      <c r="CE51">
        <v>1566</v>
      </c>
      <c r="CF51">
        <v>0</v>
      </c>
      <c r="CG51">
        <v>0</v>
      </c>
      <c r="CM51">
        <v>0</v>
      </c>
      <c r="CN51" t="s">
        <v>654</v>
      </c>
      <c r="CO51">
        <v>0</v>
      </c>
      <c r="CP51">
        <f t="shared" si="68"/>
        <v>47.26</v>
      </c>
      <c r="CQ51">
        <f t="shared" si="69"/>
        <v>0</v>
      </c>
      <c r="CR51">
        <f t="shared" si="91"/>
        <v>9846.98</v>
      </c>
      <c r="CS51">
        <f t="shared" si="92"/>
        <v>3163.52</v>
      </c>
      <c r="CT51">
        <f t="shared" si="70"/>
        <v>7339.56</v>
      </c>
      <c r="CU51">
        <f t="shared" si="71"/>
        <v>0</v>
      </c>
      <c r="CV51">
        <f t="shared" si="72"/>
        <v>13.47489</v>
      </c>
      <c r="CW51">
        <f t="shared" si="73"/>
        <v>0</v>
      </c>
      <c r="CX51">
        <f t="shared" si="74"/>
        <v>0</v>
      </c>
      <c r="CY51">
        <f t="shared" si="93"/>
        <v>3247.41</v>
      </c>
      <c r="CZ51">
        <f t="shared" si="94"/>
        <v>1719.22</v>
      </c>
      <c r="DB51">
        <v>18</v>
      </c>
      <c r="DC51" t="s">
        <v>3</v>
      </c>
      <c r="DD51" t="s">
        <v>21</v>
      </c>
      <c r="DE51" t="s">
        <v>22</v>
      </c>
      <c r="DF51" t="s">
        <v>22</v>
      </c>
      <c r="DG51" t="s">
        <v>22</v>
      </c>
      <c r="DH51" t="s">
        <v>3</v>
      </c>
      <c r="DI51" t="s">
        <v>22</v>
      </c>
      <c r="DJ51" t="s">
        <v>22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1007</v>
      </c>
      <c r="DV51" t="s">
        <v>34</v>
      </c>
      <c r="DW51" t="s">
        <v>34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444892646</v>
      </c>
      <c r="EF51">
        <v>60</v>
      </c>
      <c r="EG51" t="s">
        <v>36</v>
      </c>
      <c r="EH51">
        <v>0</v>
      </c>
      <c r="EI51" t="s">
        <v>3</v>
      </c>
      <c r="EJ51">
        <v>1</v>
      </c>
      <c r="EK51">
        <v>107</v>
      </c>
      <c r="EL51" t="s">
        <v>37</v>
      </c>
      <c r="EM51" t="s">
        <v>38</v>
      </c>
      <c r="EO51" t="s">
        <v>25</v>
      </c>
      <c r="EQ51">
        <v>1024</v>
      </c>
      <c r="ER51">
        <v>635.19000000000005</v>
      </c>
      <c r="ES51">
        <v>0</v>
      </c>
      <c r="ET51">
        <v>524.86</v>
      </c>
      <c r="EU51">
        <v>47.56</v>
      </c>
      <c r="EV51">
        <v>110.33</v>
      </c>
      <c r="EW51">
        <v>11.7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102</v>
      </c>
      <c r="FY51">
        <v>54</v>
      </c>
      <c r="GA51" t="s">
        <v>3</v>
      </c>
      <c r="GD51">
        <v>1</v>
      </c>
      <c r="GF51">
        <v>1546756481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75"/>
        <v>0</v>
      </c>
      <c r="GM51">
        <f t="shared" si="76"/>
        <v>92.32</v>
      </c>
      <c r="GN51">
        <f t="shared" si="77"/>
        <v>92.32</v>
      </c>
      <c r="GO51">
        <f t="shared" si="78"/>
        <v>0</v>
      </c>
      <c r="GP51">
        <f t="shared" si="79"/>
        <v>0</v>
      </c>
      <c r="GR51">
        <v>0</v>
      </c>
      <c r="GS51">
        <v>3</v>
      </c>
      <c r="GT51">
        <v>0</v>
      </c>
      <c r="GU51" t="s">
        <v>3</v>
      </c>
      <c r="GV51">
        <f t="shared" si="80"/>
        <v>0</v>
      </c>
      <c r="GW51">
        <v>1</v>
      </c>
      <c r="GX51">
        <f t="shared" si="81"/>
        <v>0</v>
      </c>
      <c r="HA51">
        <v>0</v>
      </c>
      <c r="HB51">
        <v>0</v>
      </c>
      <c r="HC51">
        <f t="shared" si="82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5">
      <c r="A52" s="2">
        <v>17</v>
      </c>
      <c r="B52" s="2">
        <v>1</v>
      </c>
      <c r="C52" s="2">
        <f>ROW(SmtRes!A67)</f>
        <v>67</v>
      </c>
      <c r="D52" s="2">
        <f>ROW(EtalonRes!A67)</f>
        <v>67</v>
      </c>
      <c r="E52" s="2" t="s">
        <v>3</v>
      </c>
      <c r="F52" s="2" t="s">
        <v>46</v>
      </c>
      <c r="G52" s="2" t="s">
        <v>47</v>
      </c>
      <c r="H52" s="2" t="s">
        <v>48</v>
      </c>
      <c r="I52" s="2">
        <f>ROUND(2.4*(I46*100+I48*100)+1.6*I50*100,9)</f>
        <v>0.99023039999999996</v>
      </c>
      <c r="J52" s="2">
        <v>0</v>
      </c>
      <c r="K52" s="2">
        <f>ROUND(2.4*(I46*100+I48*100)+1.6*I50*100,9)</f>
        <v>0.99023039999999996</v>
      </c>
      <c r="L52" s="2"/>
      <c r="M52" s="2"/>
      <c r="N52" s="2"/>
      <c r="O52" s="2">
        <f t="shared" si="58"/>
        <v>10.97</v>
      </c>
      <c r="P52" s="2">
        <f t="shared" si="59"/>
        <v>0</v>
      </c>
      <c r="Q52" s="2">
        <f t="shared" si="83"/>
        <v>0</v>
      </c>
      <c r="R52" s="2">
        <f t="shared" si="84"/>
        <v>0</v>
      </c>
      <c r="S52" s="2">
        <f t="shared" si="60"/>
        <v>10.97</v>
      </c>
      <c r="T52" s="2">
        <f t="shared" si="61"/>
        <v>0</v>
      </c>
      <c r="U52" s="2">
        <f t="shared" si="62"/>
        <v>1.1632573187135999</v>
      </c>
      <c r="V52" s="2">
        <f t="shared" si="63"/>
        <v>0</v>
      </c>
      <c r="W52" s="2">
        <f t="shared" si="64"/>
        <v>0</v>
      </c>
      <c r="X52" s="2">
        <f t="shared" si="85"/>
        <v>10.09</v>
      </c>
      <c r="Y52" s="2">
        <f t="shared" si="86"/>
        <v>4.83</v>
      </c>
      <c r="Z52" s="2"/>
      <c r="AA52" s="2">
        <v>-1</v>
      </c>
      <c r="AB52" s="2">
        <f t="shared" si="65"/>
        <v>10.582000000000001</v>
      </c>
      <c r="AC52" s="2">
        <f t="shared" si="87"/>
        <v>0</v>
      </c>
      <c r="AD52" s="2">
        <f t="shared" si="88"/>
        <v>0</v>
      </c>
      <c r="AE52" s="2">
        <f t="shared" si="89"/>
        <v>0</v>
      </c>
      <c r="AF52" s="2">
        <f t="shared" si="89"/>
        <v>10.582000000000001</v>
      </c>
      <c r="AG52" s="2">
        <f t="shared" si="66"/>
        <v>0</v>
      </c>
      <c r="AH52" s="2">
        <f t="shared" si="90"/>
        <v>1.1220000000000001</v>
      </c>
      <c r="AI52" s="2">
        <f t="shared" si="90"/>
        <v>0</v>
      </c>
      <c r="AJ52" s="2">
        <f t="shared" si="67"/>
        <v>0</v>
      </c>
      <c r="AK52" s="2">
        <v>9.6199999999999992</v>
      </c>
      <c r="AL52" s="2">
        <v>0</v>
      </c>
      <c r="AM52" s="2">
        <v>0</v>
      </c>
      <c r="AN52" s="2">
        <v>0</v>
      </c>
      <c r="AO52" s="2">
        <v>9.6199999999999992</v>
      </c>
      <c r="AP52" s="2">
        <v>0</v>
      </c>
      <c r="AQ52" s="2">
        <v>1.02</v>
      </c>
      <c r="AR52" s="2">
        <v>0</v>
      </c>
      <c r="AS52" s="2">
        <v>0</v>
      </c>
      <c r="AT52" s="2">
        <v>92</v>
      </c>
      <c r="AU52" s="2">
        <v>44</v>
      </c>
      <c r="AV52" s="2">
        <v>1.0469999999999999</v>
      </c>
      <c r="AW52" s="2">
        <v>1.002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49</v>
      </c>
      <c r="BK52" s="2"/>
      <c r="BL52" s="2"/>
      <c r="BM52" s="2">
        <v>108</v>
      </c>
      <c r="BN52" s="2">
        <v>0</v>
      </c>
      <c r="BO52" s="2" t="s">
        <v>46</v>
      </c>
      <c r="BP52" s="2">
        <v>1</v>
      </c>
      <c r="BQ52" s="2">
        <v>60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92</v>
      </c>
      <c r="CA52" s="2">
        <v>44</v>
      </c>
      <c r="CB52" s="2" t="s">
        <v>3</v>
      </c>
      <c r="CC52" s="2"/>
      <c r="CD52" s="2"/>
      <c r="CE52" s="2">
        <v>1566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654</v>
      </c>
      <c r="CO52" s="2">
        <v>0</v>
      </c>
      <c r="CP52" s="2">
        <f t="shared" si="68"/>
        <v>10.97</v>
      </c>
      <c r="CQ52" s="2">
        <f t="shared" si="69"/>
        <v>0</v>
      </c>
      <c r="CR52" s="2">
        <f t="shared" si="91"/>
        <v>0</v>
      </c>
      <c r="CS52" s="2">
        <f t="shared" si="92"/>
        <v>0</v>
      </c>
      <c r="CT52" s="2">
        <f t="shared" si="70"/>
        <v>11.08</v>
      </c>
      <c r="CU52" s="2">
        <f t="shared" si="71"/>
        <v>0</v>
      </c>
      <c r="CV52" s="2">
        <f t="shared" si="72"/>
        <v>1.1747339999999999</v>
      </c>
      <c r="CW52" s="2">
        <f t="shared" si="73"/>
        <v>0</v>
      </c>
      <c r="CX52" s="2">
        <f t="shared" si="74"/>
        <v>0</v>
      </c>
      <c r="CY52" s="2">
        <f t="shared" si="93"/>
        <v>10.09</v>
      </c>
      <c r="CZ52" s="2">
        <f t="shared" si="94"/>
        <v>4.83</v>
      </c>
      <c r="DA52" s="2"/>
      <c r="DB52" s="2">
        <v>19</v>
      </c>
      <c r="DC52" s="2" t="s">
        <v>3</v>
      </c>
      <c r="DD52" s="2" t="s">
        <v>21</v>
      </c>
      <c r="DE52" s="2" t="s">
        <v>22</v>
      </c>
      <c r="DF52" s="2" t="s">
        <v>22</v>
      </c>
      <c r="DG52" s="2" t="s">
        <v>22</v>
      </c>
      <c r="DH52" s="2" t="s">
        <v>3</v>
      </c>
      <c r="DI52" s="2" t="s">
        <v>22</v>
      </c>
      <c r="DJ52" s="2" t="s">
        <v>22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48</v>
      </c>
      <c r="DW52" s="2" t="s">
        <v>48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444892657</v>
      </c>
      <c r="EF52" s="2">
        <v>60</v>
      </c>
      <c r="EG52" s="2" t="s">
        <v>36</v>
      </c>
      <c r="EH52" s="2">
        <v>0</v>
      </c>
      <c r="EI52" s="2" t="s">
        <v>3</v>
      </c>
      <c r="EJ52" s="2">
        <v>1</v>
      </c>
      <c r="EK52" s="2">
        <v>108</v>
      </c>
      <c r="EL52" s="2" t="s">
        <v>50</v>
      </c>
      <c r="EM52" s="2" t="s">
        <v>51</v>
      </c>
      <c r="EN52" s="2"/>
      <c r="EO52" s="2" t="s">
        <v>25</v>
      </c>
      <c r="EP52" s="2"/>
      <c r="EQ52" s="2">
        <v>1024</v>
      </c>
      <c r="ER52" s="2">
        <v>9.6199999999999992</v>
      </c>
      <c r="ES52" s="2">
        <v>0</v>
      </c>
      <c r="ET52" s="2">
        <v>0</v>
      </c>
      <c r="EU52" s="2">
        <v>0</v>
      </c>
      <c r="EV52" s="2">
        <v>9.6199999999999992</v>
      </c>
      <c r="EW52" s="2">
        <v>1.02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92</v>
      </c>
      <c r="FY52" s="2">
        <v>44</v>
      </c>
      <c r="FZ52" s="2"/>
      <c r="GA52" s="2" t="s">
        <v>3</v>
      </c>
      <c r="GB52" s="2"/>
      <c r="GC52" s="2"/>
      <c r="GD52" s="2">
        <v>1</v>
      </c>
      <c r="GE52" s="2"/>
      <c r="GF52" s="2">
        <v>1276879773</v>
      </c>
      <c r="GG52" s="2">
        <v>2</v>
      </c>
      <c r="GH52" s="2">
        <v>1</v>
      </c>
      <c r="GI52" s="2">
        <v>2</v>
      </c>
      <c r="GJ52" s="2">
        <v>0</v>
      </c>
      <c r="GK52" s="2">
        <v>0</v>
      </c>
      <c r="GL52" s="2">
        <f t="shared" si="75"/>
        <v>0</v>
      </c>
      <c r="GM52" s="2">
        <f t="shared" si="76"/>
        <v>25.89</v>
      </c>
      <c r="GN52" s="2">
        <f t="shared" si="77"/>
        <v>25.89</v>
      </c>
      <c r="GO52" s="2">
        <f t="shared" si="78"/>
        <v>0</v>
      </c>
      <c r="GP52" s="2">
        <f t="shared" si="79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80"/>
        <v>0</v>
      </c>
      <c r="GW52" s="2">
        <v>1</v>
      </c>
      <c r="GX52" s="2">
        <f t="shared" si="81"/>
        <v>0</v>
      </c>
      <c r="GY52" s="2"/>
      <c r="GZ52" s="2"/>
      <c r="HA52" s="2">
        <v>0</v>
      </c>
      <c r="HB52" s="2">
        <v>0</v>
      </c>
      <c r="HC52" s="2">
        <f t="shared" si="82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5">
      <c r="A53">
        <v>17</v>
      </c>
      <c r="B53">
        <v>1</v>
      </c>
      <c r="C53">
        <f>ROW(SmtRes!A68)</f>
        <v>68</v>
      </c>
      <c r="D53">
        <f>ROW(EtalonRes!A68)</f>
        <v>68</v>
      </c>
      <c r="E53" t="s">
        <v>3</v>
      </c>
      <c r="F53" t="s">
        <v>46</v>
      </c>
      <c r="G53" t="s">
        <v>47</v>
      </c>
      <c r="H53" t="s">
        <v>48</v>
      </c>
      <c r="I53">
        <f>ROUND(2.4*(I47*100+I49*100)+1.6*I51*100,9)</f>
        <v>0.99023039999999996</v>
      </c>
      <c r="J53">
        <v>0</v>
      </c>
      <c r="K53">
        <f>ROUND(2.4*(I47*100+I49*100)+1.6*I51*100,9)</f>
        <v>0.99023039999999996</v>
      </c>
      <c r="O53">
        <f t="shared" si="58"/>
        <v>633.63</v>
      </c>
      <c r="P53">
        <f t="shared" si="59"/>
        <v>0</v>
      </c>
      <c r="Q53">
        <f t="shared" si="83"/>
        <v>0</v>
      </c>
      <c r="R53">
        <f t="shared" si="84"/>
        <v>0</v>
      </c>
      <c r="S53">
        <f t="shared" si="60"/>
        <v>633.63</v>
      </c>
      <c r="T53">
        <f t="shared" si="61"/>
        <v>0</v>
      </c>
      <c r="U53">
        <f t="shared" si="62"/>
        <v>1.1632573187135999</v>
      </c>
      <c r="V53">
        <f t="shared" si="63"/>
        <v>0</v>
      </c>
      <c r="W53">
        <f t="shared" si="64"/>
        <v>0</v>
      </c>
      <c r="X53">
        <f t="shared" si="85"/>
        <v>582.94000000000005</v>
      </c>
      <c r="Y53">
        <f t="shared" si="86"/>
        <v>278.8</v>
      </c>
      <c r="AA53">
        <v>-1</v>
      </c>
      <c r="AB53">
        <f t="shared" si="65"/>
        <v>10.582000000000001</v>
      </c>
      <c r="AC53">
        <f t="shared" si="87"/>
        <v>0</v>
      </c>
      <c r="AD53">
        <f t="shared" si="88"/>
        <v>0</v>
      </c>
      <c r="AE53">
        <f t="shared" si="89"/>
        <v>0</v>
      </c>
      <c r="AF53">
        <f t="shared" si="89"/>
        <v>10.582000000000001</v>
      </c>
      <c r="AG53">
        <f t="shared" si="66"/>
        <v>0</v>
      </c>
      <c r="AH53">
        <f t="shared" si="90"/>
        <v>1.1220000000000001</v>
      </c>
      <c r="AI53">
        <f t="shared" si="90"/>
        <v>0</v>
      </c>
      <c r="AJ53">
        <f t="shared" si="67"/>
        <v>0</v>
      </c>
      <c r="AK53">
        <v>9.6199999999999992</v>
      </c>
      <c r="AL53">
        <v>0</v>
      </c>
      <c r="AM53">
        <v>0</v>
      </c>
      <c r="AN53">
        <v>0</v>
      </c>
      <c r="AO53">
        <v>9.6199999999999992</v>
      </c>
      <c r="AP53">
        <v>0</v>
      </c>
      <c r="AQ53">
        <v>1.02</v>
      </c>
      <c r="AR53">
        <v>0</v>
      </c>
      <c r="AS53">
        <v>0</v>
      </c>
      <c r="AT53">
        <v>92</v>
      </c>
      <c r="AU53">
        <v>44</v>
      </c>
      <c r="AV53">
        <v>1.0469999999999999</v>
      </c>
      <c r="AW53">
        <v>1.002</v>
      </c>
      <c r="AZ53">
        <v>1</v>
      </c>
      <c r="BA53">
        <v>57.76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49</v>
      </c>
      <c r="BM53">
        <v>108</v>
      </c>
      <c r="BN53">
        <v>0</v>
      </c>
      <c r="BO53" t="s">
        <v>46</v>
      </c>
      <c r="BP53">
        <v>1</v>
      </c>
      <c r="BQ53">
        <v>60</v>
      </c>
      <c r="BR53">
        <v>0</v>
      </c>
      <c r="BS53">
        <v>57.76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92</v>
      </c>
      <c r="CA53">
        <v>44</v>
      </c>
      <c r="CB53" t="s">
        <v>3</v>
      </c>
      <c r="CE53">
        <v>1566</v>
      </c>
      <c r="CF53">
        <v>0</v>
      </c>
      <c r="CG53">
        <v>0</v>
      </c>
      <c r="CM53">
        <v>0</v>
      </c>
      <c r="CN53" t="s">
        <v>654</v>
      </c>
      <c r="CO53">
        <v>0</v>
      </c>
      <c r="CP53">
        <f t="shared" si="68"/>
        <v>633.63</v>
      </c>
      <c r="CQ53">
        <f t="shared" si="69"/>
        <v>0</v>
      </c>
      <c r="CR53">
        <f t="shared" si="91"/>
        <v>0</v>
      </c>
      <c r="CS53">
        <f t="shared" si="92"/>
        <v>0</v>
      </c>
      <c r="CT53">
        <f t="shared" si="70"/>
        <v>639.98</v>
      </c>
      <c r="CU53">
        <f t="shared" si="71"/>
        <v>0</v>
      </c>
      <c r="CV53">
        <f t="shared" si="72"/>
        <v>1.1747339999999999</v>
      </c>
      <c r="CW53">
        <f t="shared" si="73"/>
        <v>0</v>
      </c>
      <c r="CX53">
        <f t="shared" si="74"/>
        <v>0</v>
      </c>
      <c r="CY53">
        <f t="shared" si="93"/>
        <v>582.94000000000005</v>
      </c>
      <c r="CZ53">
        <f t="shared" si="94"/>
        <v>278.8</v>
      </c>
      <c r="DB53">
        <v>20</v>
      </c>
      <c r="DC53" t="s">
        <v>3</v>
      </c>
      <c r="DD53" t="s">
        <v>21</v>
      </c>
      <c r="DE53" t="s">
        <v>22</v>
      </c>
      <c r="DF53" t="s">
        <v>22</v>
      </c>
      <c r="DG53" t="s">
        <v>22</v>
      </c>
      <c r="DH53" t="s">
        <v>3</v>
      </c>
      <c r="DI53" t="s">
        <v>22</v>
      </c>
      <c r="DJ53" t="s">
        <v>22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48</v>
      </c>
      <c r="DW53" t="s">
        <v>48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444892657</v>
      </c>
      <c r="EF53">
        <v>60</v>
      </c>
      <c r="EG53" t="s">
        <v>36</v>
      </c>
      <c r="EH53">
        <v>0</v>
      </c>
      <c r="EI53" t="s">
        <v>3</v>
      </c>
      <c r="EJ53">
        <v>1</v>
      </c>
      <c r="EK53">
        <v>108</v>
      </c>
      <c r="EL53" t="s">
        <v>50</v>
      </c>
      <c r="EM53" t="s">
        <v>51</v>
      </c>
      <c r="EO53" t="s">
        <v>25</v>
      </c>
      <c r="EQ53">
        <v>1024</v>
      </c>
      <c r="ER53">
        <v>9.6199999999999992</v>
      </c>
      <c r="ES53">
        <v>0</v>
      </c>
      <c r="ET53">
        <v>0</v>
      </c>
      <c r="EU53">
        <v>0</v>
      </c>
      <c r="EV53">
        <v>9.6199999999999992</v>
      </c>
      <c r="EW53">
        <v>1.02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92</v>
      </c>
      <c r="FY53">
        <v>44</v>
      </c>
      <c r="GA53" t="s">
        <v>3</v>
      </c>
      <c r="GD53">
        <v>1</v>
      </c>
      <c r="GF53">
        <v>1276879773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75"/>
        <v>0</v>
      </c>
      <c r="GM53">
        <f t="shared" si="76"/>
        <v>1495.37</v>
      </c>
      <c r="GN53">
        <f t="shared" si="77"/>
        <v>1495.37</v>
      </c>
      <c r="GO53">
        <f t="shared" si="78"/>
        <v>0</v>
      </c>
      <c r="GP53">
        <f t="shared" si="79"/>
        <v>0</v>
      </c>
      <c r="GR53">
        <v>0</v>
      </c>
      <c r="GS53">
        <v>3</v>
      </c>
      <c r="GT53">
        <v>0</v>
      </c>
      <c r="GU53" t="s">
        <v>3</v>
      </c>
      <c r="GV53">
        <f t="shared" si="80"/>
        <v>0</v>
      </c>
      <c r="GW53">
        <v>1</v>
      </c>
      <c r="GX53">
        <f t="shared" si="81"/>
        <v>0</v>
      </c>
      <c r="HA53">
        <v>0</v>
      </c>
      <c r="HB53">
        <v>0</v>
      </c>
      <c r="HC53">
        <f t="shared" si="82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5">
      <c r="A54" s="2">
        <v>19</v>
      </c>
      <c r="B54" s="2">
        <v>1</v>
      </c>
      <c r="C54" s="2"/>
      <c r="D54" s="2"/>
      <c r="E54" s="2"/>
      <c r="F54" s="2" t="s">
        <v>3</v>
      </c>
      <c r="G54" s="2" t="s">
        <v>56</v>
      </c>
      <c r="H54" s="2" t="s">
        <v>3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>
        <v>1</v>
      </c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5">
      <c r="A55" s="2">
        <v>17</v>
      </c>
      <c r="B55" s="2">
        <v>1</v>
      </c>
      <c r="C55" s="2">
        <f>ROW(SmtRes!A69)</f>
        <v>69</v>
      </c>
      <c r="D55" s="2">
        <f>ROW(EtalonRes!A70)</f>
        <v>70</v>
      </c>
      <c r="E55" s="2" t="s">
        <v>3</v>
      </c>
      <c r="F55" s="2" t="s">
        <v>57</v>
      </c>
      <c r="G55" s="2" t="s">
        <v>58</v>
      </c>
      <c r="H55" s="2" t="s">
        <v>59</v>
      </c>
      <c r="I55" s="2">
        <f>ROUND((0.5*0.7)/100+(2.246+0.7)/2*1.4/100,9)</f>
        <v>2.4122000000000001E-2</v>
      </c>
      <c r="J55" s="2">
        <v>0</v>
      </c>
      <c r="K55" s="2">
        <f>ROUND((0.5*0.7)/100+(2.246+0.7)/2*1.4/100,9)</f>
        <v>2.4122000000000001E-2</v>
      </c>
      <c r="L55" s="2"/>
      <c r="M55" s="2"/>
      <c r="N55" s="2"/>
      <c r="O55" s="2">
        <f t="shared" ref="O55:O66" si="95">ROUND(CP55,2)</f>
        <v>8.85</v>
      </c>
      <c r="P55" s="2">
        <f t="shared" ref="P55:P66" si="96">ROUND((ROUND((AC55*AW55*I55),2)*BC55),2)</f>
        <v>0</v>
      </c>
      <c r="Q55" s="2">
        <f>(ROUND((ROUND((((ET55*1.15))*AV55*I55),2)*BB55),2)+ROUND((ROUND(((AE55-((EU55*1.15)))*AV55*I55),2)*BS55),2))</f>
        <v>0</v>
      </c>
      <c r="R55" s="2">
        <f>(ROUND((ROUND((((EU55*1.15))*AV55*I55),2)*BS55),2)+ROUND((ROUND(((AE55-((EU55*1.15)))*AV55*I55),2)*BS55),2))</f>
        <v>0</v>
      </c>
      <c r="S55" s="2">
        <f t="shared" ref="S55:S66" si="97">ROUND((ROUND((AF55*AV55*I55),2)*BA55),2)</f>
        <v>8.85</v>
      </c>
      <c r="T55" s="2">
        <f t="shared" ref="T55:T66" si="98">ROUND(CU55*I55,2)</f>
        <v>0</v>
      </c>
      <c r="U55" s="2">
        <f t="shared" ref="U55:U66" si="99">CV55*I55</f>
        <v>0.86580444512099985</v>
      </c>
      <c r="V55" s="2">
        <f t="shared" ref="V55:V66" si="100">CW55*I55</f>
        <v>0</v>
      </c>
      <c r="W55" s="2">
        <f t="shared" ref="W55:W66" si="101">ROUND(CX55*I55,2)</f>
        <v>0</v>
      </c>
      <c r="X55" s="2">
        <f>(ROUND((((S55+ROUND((ROUND((((EU55*1.15))*AV55*I55),2)*BS55),2))*AT55)/100),2)+ROUND(((ROUND((ROUND(((AE55-((EU55*1.15)))*AV55*I55),2)*BS55),2)*AT55)/100),2))</f>
        <v>9.0299999999999994</v>
      </c>
      <c r="Y55" s="2">
        <f>(ROUND((((S55+ROUND((ROUND((((EU55*1.15))*AV55*I55),2)*BS55),2))*AU55)/100),2)+ROUND(((ROUND((ROUND(((AE55-((EU55*1.15)))*AV55*I55),2)*BS55),2)*AU55)/100),2))</f>
        <v>4.78</v>
      </c>
      <c r="Z55" s="2"/>
      <c r="AA55" s="2">
        <v>-1</v>
      </c>
      <c r="AB55" s="2">
        <f t="shared" ref="AB55:AB66" si="102">ROUND((AC55+AD55+AF55),6)</f>
        <v>350.33600000000001</v>
      </c>
      <c r="AC55" s="2">
        <f>ROUND(((ES55*1)),6)</f>
        <v>0</v>
      </c>
      <c r="AD55" s="2">
        <f>ROUND(((((ET55*1.15))-((EU55*1.15)))+AE55),6)</f>
        <v>0</v>
      </c>
      <c r="AE55" s="2">
        <f t="shared" ref="AE55:AF58" si="103">ROUND(((EU55*1.15)),6)</f>
        <v>0</v>
      </c>
      <c r="AF55" s="2">
        <f t="shared" si="103"/>
        <v>350.33600000000001</v>
      </c>
      <c r="AG55" s="2">
        <f t="shared" ref="AG55:AG66" si="104">ROUND((AP55),6)</f>
        <v>0</v>
      </c>
      <c r="AH55" s="2">
        <f t="shared" ref="AH55:AI58" si="105">((EW55*1.15))</f>
        <v>34.281499999999994</v>
      </c>
      <c r="AI55" s="2">
        <f t="shared" si="105"/>
        <v>0</v>
      </c>
      <c r="AJ55" s="2">
        <f t="shared" ref="AJ55:AJ66" si="106">(AS55)</f>
        <v>0</v>
      </c>
      <c r="AK55" s="2">
        <v>304.64</v>
      </c>
      <c r="AL55" s="2">
        <v>0</v>
      </c>
      <c r="AM55" s="2">
        <v>0</v>
      </c>
      <c r="AN55" s="2">
        <v>0</v>
      </c>
      <c r="AO55" s="2">
        <v>304.64</v>
      </c>
      <c r="AP55" s="2">
        <v>0</v>
      </c>
      <c r="AQ55" s="2">
        <v>29.81</v>
      </c>
      <c r="AR55" s="2">
        <v>0</v>
      </c>
      <c r="AS55" s="2">
        <v>0</v>
      </c>
      <c r="AT55" s="2">
        <v>102</v>
      </c>
      <c r="AU55" s="2">
        <v>54</v>
      </c>
      <c r="AV55" s="2">
        <v>1.0469999999999999</v>
      </c>
      <c r="AW55" s="2">
        <v>1</v>
      </c>
      <c r="AX55" s="2"/>
      <c r="AY55" s="2"/>
      <c r="AZ55" s="2">
        <v>1</v>
      </c>
      <c r="BA55" s="2">
        <v>1</v>
      </c>
      <c r="BB55" s="2">
        <v>1</v>
      </c>
      <c r="BC55" s="2">
        <v>1</v>
      </c>
      <c r="BD55" s="2" t="s">
        <v>3</v>
      </c>
      <c r="BE55" s="2" t="s">
        <v>3</v>
      </c>
      <c r="BF55" s="2" t="s">
        <v>3</v>
      </c>
      <c r="BG55" s="2" t="s">
        <v>3</v>
      </c>
      <c r="BH55" s="2">
        <v>0</v>
      </c>
      <c r="BI55" s="2">
        <v>1</v>
      </c>
      <c r="BJ55" s="2" t="s">
        <v>60</v>
      </c>
      <c r="BK55" s="2"/>
      <c r="BL55" s="2"/>
      <c r="BM55" s="2">
        <v>107</v>
      </c>
      <c r="BN55" s="2">
        <v>0</v>
      </c>
      <c r="BO55" s="2" t="s">
        <v>57</v>
      </c>
      <c r="BP55" s="2">
        <v>1</v>
      </c>
      <c r="BQ55" s="2">
        <v>60</v>
      </c>
      <c r="BR55" s="2">
        <v>0</v>
      </c>
      <c r="BS55" s="2">
        <v>1</v>
      </c>
      <c r="BT55" s="2">
        <v>1</v>
      </c>
      <c r="BU55" s="2">
        <v>1</v>
      </c>
      <c r="BV55" s="2">
        <v>1</v>
      </c>
      <c r="BW55" s="2">
        <v>1</v>
      </c>
      <c r="BX55" s="2">
        <v>1</v>
      </c>
      <c r="BY55" s="2" t="s">
        <v>3</v>
      </c>
      <c r="BZ55" s="2">
        <v>102</v>
      </c>
      <c r="CA55" s="2">
        <v>54</v>
      </c>
      <c r="CB55" s="2" t="s">
        <v>3</v>
      </c>
      <c r="CC55" s="2"/>
      <c r="CD55" s="2"/>
      <c r="CE55" s="2">
        <v>1566</v>
      </c>
      <c r="CF55" s="2">
        <v>0</v>
      </c>
      <c r="CG55" s="2">
        <v>0</v>
      </c>
      <c r="CH55" s="2"/>
      <c r="CI55" s="2"/>
      <c r="CJ55" s="2"/>
      <c r="CK55" s="2"/>
      <c r="CL55" s="2"/>
      <c r="CM55" s="2">
        <v>0</v>
      </c>
      <c r="CN55" s="2" t="s">
        <v>656</v>
      </c>
      <c r="CO55" s="2">
        <v>0</v>
      </c>
      <c r="CP55" s="2">
        <f t="shared" ref="CP55:CP66" si="107">(P55+Q55+S55)</f>
        <v>8.85</v>
      </c>
      <c r="CQ55" s="2">
        <f t="shared" ref="CQ55:CQ66" si="108">ROUND((ROUND((AC55*AW55*1),2)*BC55),2)</f>
        <v>0</v>
      </c>
      <c r="CR55" s="2">
        <f>(ROUND((ROUND((((ET55*1.15))*AV55*1),2)*BB55),2)+ROUND((ROUND(((AE55-((EU55*1.15)))*AV55*1),2)*BS55),2))</f>
        <v>0</v>
      </c>
      <c r="CS55" s="2">
        <f>(ROUND((ROUND((((EU55*1.15))*AV55*1),2)*BS55),2)+ROUND((ROUND(((AE55-((EU55*1.15)))*AV55*1),2)*BS55),2))</f>
        <v>0</v>
      </c>
      <c r="CT55" s="2">
        <f t="shared" ref="CT55:CT66" si="109">ROUND((ROUND((AF55*AV55*1),2)*BA55),2)</f>
        <v>366.8</v>
      </c>
      <c r="CU55" s="2">
        <f t="shared" ref="CU55:CU66" si="110">AG55</f>
        <v>0</v>
      </c>
      <c r="CV55" s="2">
        <f t="shared" ref="CV55:CV66" si="111">(AH55*AV55)</f>
        <v>35.892730499999992</v>
      </c>
      <c r="CW55" s="2">
        <f t="shared" ref="CW55:CW66" si="112">AI55</f>
        <v>0</v>
      </c>
      <c r="CX55" s="2">
        <f t="shared" ref="CX55:CX66" si="113">AJ55</f>
        <v>0</v>
      </c>
      <c r="CY55" s="2">
        <f>(ROUND((((S55+ROUND((ROUND((((EU55*1.15))*AV55*1),2)*BS55),2))*AT55)/100),2)+ROUND(((ROUND((ROUND(((AE55-((EU55*1.15)))*AV55*1),2)*BS55),2)*AT55)/100),2))</f>
        <v>9.0299999999999994</v>
      </c>
      <c r="CZ55" s="2">
        <f>(ROUND((((S55+ROUND((ROUND((((EU55*1.15))*AV55*1),2)*BS55),2))*AU55)/100),2)+ROUND(((ROUND((ROUND(((AE55-((EU55*1.15)))*AV55*1),2)*BS55),2)*AU55)/100),2))</f>
        <v>4.78</v>
      </c>
      <c r="DA55" s="2"/>
      <c r="DB55" s="2">
        <v>21</v>
      </c>
      <c r="DC55" s="2" t="s">
        <v>3</v>
      </c>
      <c r="DD55" s="2" t="s">
        <v>21</v>
      </c>
      <c r="DE55" s="2" t="s">
        <v>61</v>
      </c>
      <c r="DF55" s="2" t="s">
        <v>61</v>
      </c>
      <c r="DG55" s="2" t="s">
        <v>61</v>
      </c>
      <c r="DH55" s="2" t="s">
        <v>3</v>
      </c>
      <c r="DI55" s="2" t="s">
        <v>61</v>
      </c>
      <c r="DJ55" s="2" t="s">
        <v>61</v>
      </c>
      <c r="DK55" s="2" t="s">
        <v>3</v>
      </c>
      <c r="DL55" s="2" t="s">
        <v>3</v>
      </c>
      <c r="DM55" s="2" t="s">
        <v>3</v>
      </c>
      <c r="DN55" s="2">
        <v>0</v>
      </c>
      <c r="DO55" s="2">
        <v>0</v>
      </c>
      <c r="DP55" s="2">
        <v>1</v>
      </c>
      <c r="DQ55" s="2">
        <v>1</v>
      </c>
      <c r="DR55" s="2"/>
      <c r="DS55" s="2"/>
      <c r="DT55" s="2"/>
      <c r="DU55" s="2">
        <v>1005</v>
      </c>
      <c r="DV55" s="2" t="s">
        <v>59</v>
      </c>
      <c r="DW55" s="2" t="s">
        <v>59</v>
      </c>
      <c r="DX55" s="2">
        <v>100</v>
      </c>
      <c r="DY55" s="2"/>
      <c r="DZ55" s="2" t="s">
        <v>3</v>
      </c>
      <c r="EA55" s="2" t="s">
        <v>3</v>
      </c>
      <c r="EB55" s="2" t="s">
        <v>3</v>
      </c>
      <c r="EC55" s="2" t="s">
        <v>3</v>
      </c>
      <c r="ED55" s="2"/>
      <c r="EE55" s="2">
        <v>444892646</v>
      </c>
      <c r="EF55" s="2">
        <v>60</v>
      </c>
      <c r="EG55" s="2" t="s">
        <v>36</v>
      </c>
      <c r="EH55" s="2">
        <v>0</v>
      </c>
      <c r="EI55" s="2" t="s">
        <v>3</v>
      </c>
      <c r="EJ55" s="2">
        <v>1</v>
      </c>
      <c r="EK55" s="2">
        <v>107</v>
      </c>
      <c r="EL55" s="2" t="s">
        <v>37</v>
      </c>
      <c r="EM55" s="2" t="s">
        <v>38</v>
      </c>
      <c r="EN55" s="2"/>
      <c r="EO55" s="2" t="s">
        <v>62</v>
      </c>
      <c r="EP55" s="2"/>
      <c r="EQ55" s="2">
        <v>1024</v>
      </c>
      <c r="ER55" s="2">
        <v>304.64</v>
      </c>
      <c r="ES55" s="2">
        <v>0</v>
      </c>
      <c r="ET55" s="2">
        <v>0</v>
      </c>
      <c r="EU55" s="2">
        <v>0</v>
      </c>
      <c r="EV55" s="2">
        <v>304.64</v>
      </c>
      <c r="EW55" s="2">
        <v>29.81</v>
      </c>
      <c r="EX55" s="2">
        <v>0</v>
      </c>
      <c r="EY55" s="2">
        <v>0</v>
      </c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>
        <v>0</v>
      </c>
      <c r="FR55" s="2">
        <v>0</v>
      </c>
      <c r="FS55" s="2">
        <v>0</v>
      </c>
      <c r="FT55" s="2"/>
      <c r="FU55" s="2"/>
      <c r="FV55" s="2"/>
      <c r="FW55" s="2"/>
      <c r="FX55" s="2">
        <v>102</v>
      </c>
      <c r="FY55" s="2">
        <v>54</v>
      </c>
      <c r="FZ55" s="2"/>
      <c r="GA55" s="2" t="s">
        <v>3</v>
      </c>
      <c r="GB55" s="2"/>
      <c r="GC55" s="2"/>
      <c r="GD55" s="2">
        <v>1</v>
      </c>
      <c r="GE55" s="2"/>
      <c r="GF55" s="2">
        <v>1547500242</v>
      </c>
      <c r="GG55" s="2">
        <v>2</v>
      </c>
      <c r="GH55" s="2">
        <v>1</v>
      </c>
      <c r="GI55" s="2">
        <v>2</v>
      </c>
      <c r="GJ55" s="2">
        <v>0</v>
      </c>
      <c r="GK55" s="2">
        <v>0</v>
      </c>
      <c r="GL55" s="2">
        <f t="shared" ref="GL55:GL66" si="114">ROUND(IF(AND(BH55=3,BI55=3,FS55&lt;&gt;0),P55,0),2)</f>
        <v>0</v>
      </c>
      <c r="GM55" s="2">
        <f t="shared" ref="GM55:GM66" si="115">ROUND(O55+X55+Y55,2)+GX55</f>
        <v>22.66</v>
      </c>
      <c r="GN55" s="2">
        <f t="shared" ref="GN55:GN66" si="116">IF(OR(BI55=0,BI55=1),GM55-GX55,0)</f>
        <v>22.66</v>
      </c>
      <c r="GO55" s="2">
        <f t="shared" ref="GO55:GO66" si="117">IF(BI55=2,GM55-GX55,0)</f>
        <v>0</v>
      </c>
      <c r="GP55" s="2">
        <f t="shared" ref="GP55:GP66" si="118">IF(BI55=4,GM55-GX55,0)</f>
        <v>0</v>
      </c>
      <c r="GQ55" s="2"/>
      <c r="GR55" s="2">
        <v>0</v>
      </c>
      <c r="GS55" s="2">
        <v>3</v>
      </c>
      <c r="GT55" s="2">
        <v>0</v>
      </c>
      <c r="GU55" s="2" t="s">
        <v>3</v>
      </c>
      <c r="GV55" s="2">
        <f t="shared" ref="GV55:GV66" si="119">ROUND((GT55),6)</f>
        <v>0</v>
      </c>
      <c r="GW55" s="2">
        <v>1</v>
      </c>
      <c r="GX55" s="2">
        <f t="shared" ref="GX55:GX66" si="120">ROUND(HC55*I55,2)</f>
        <v>0</v>
      </c>
      <c r="GY55" s="2"/>
      <c r="GZ55" s="2"/>
      <c r="HA55" s="2">
        <v>0</v>
      </c>
      <c r="HB55" s="2">
        <v>0</v>
      </c>
      <c r="HC55" s="2">
        <f t="shared" ref="HC55:HC66" si="121">GV55*GW55</f>
        <v>0</v>
      </c>
      <c r="HD55" s="2"/>
      <c r="HE55" s="2" t="s">
        <v>3</v>
      </c>
      <c r="HF55" s="2" t="s">
        <v>3</v>
      </c>
      <c r="HG55" s="2"/>
      <c r="HH55" s="2"/>
      <c r="HI55" s="2"/>
      <c r="HJ55" s="2"/>
      <c r="HK55" s="2"/>
      <c r="HL55" s="2"/>
      <c r="HM55" s="2" t="s">
        <v>3</v>
      </c>
      <c r="HN55" s="2" t="s">
        <v>3</v>
      </c>
      <c r="HO55" s="2" t="s">
        <v>3</v>
      </c>
      <c r="HP55" s="2" t="s">
        <v>3</v>
      </c>
      <c r="HQ55" s="2" t="s">
        <v>3</v>
      </c>
      <c r="HR55" s="2"/>
      <c r="HS55" s="2">
        <v>0</v>
      </c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>
        <v>0</v>
      </c>
      <c r="IL55" s="2"/>
      <c r="IM55" s="2"/>
      <c r="IN55" s="2"/>
      <c r="IO55" s="2"/>
      <c r="IP55" s="2"/>
      <c r="IQ55" s="2"/>
      <c r="IR55" s="2"/>
      <c r="IS55" s="2"/>
      <c r="IT55" s="2"/>
      <c r="IU55" s="2"/>
    </row>
    <row r="56" spans="1:255" x14ac:dyDescent="0.25">
      <c r="A56">
        <v>17</v>
      </c>
      <c r="B56">
        <v>1</v>
      </c>
      <c r="C56">
        <f>ROW(SmtRes!A70)</f>
        <v>70</v>
      </c>
      <c r="D56">
        <f>ROW(EtalonRes!A72)</f>
        <v>72</v>
      </c>
      <c r="E56" t="s">
        <v>3</v>
      </c>
      <c r="F56" t="s">
        <v>57</v>
      </c>
      <c r="G56" t="s">
        <v>58</v>
      </c>
      <c r="H56" t="s">
        <v>59</v>
      </c>
      <c r="I56">
        <f>ROUND((0.5*0.7)/100+(2.246+0.7)/2*1.4/100,9)</f>
        <v>2.4122000000000001E-2</v>
      </c>
      <c r="J56">
        <v>0</v>
      </c>
      <c r="K56">
        <f>ROUND((0.5*0.7)/100+(2.246+0.7)/2*1.4/100,9)</f>
        <v>2.4122000000000001E-2</v>
      </c>
      <c r="O56">
        <f t="shared" si="95"/>
        <v>511.18</v>
      </c>
      <c r="P56">
        <f t="shared" si="96"/>
        <v>0</v>
      </c>
      <c r="Q56">
        <f>(ROUND((ROUND((((ET56*1.15))*AV56*I56),2)*BB56),2)+ROUND((ROUND(((AE56-((EU56*1.15)))*AV56*I56),2)*BS56),2))</f>
        <v>0</v>
      </c>
      <c r="R56">
        <f>(ROUND((ROUND((((EU56*1.15))*AV56*I56),2)*BS56),2)+ROUND((ROUND(((AE56-((EU56*1.15)))*AV56*I56),2)*BS56),2))</f>
        <v>0</v>
      </c>
      <c r="S56">
        <f t="shared" si="97"/>
        <v>511.18</v>
      </c>
      <c r="T56">
        <f t="shared" si="98"/>
        <v>0</v>
      </c>
      <c r="U56">
        <f t="shared" si="99"/>
        <v>0.86580444512099985</v>
      </c>
      <c r="V56">
        <f t="shared" si="100"/>
        <v>0</v>
      </c>
      <c r="W56">
        <f t="shared" si="101"/>
        <v>0</v>
      </c>
      <c r="X56">
        <f>(ROUND((((S56+ROUND((ROUND((((EU56*1.15))*AV56*I56),2)*BS56),2))*AT56)/100),2)+ROUND(((ROUND((ROUND(((AE56-((EU56*1.15)))*AV56*I56),2)*BS56),2)*AT56)/100),2))</f>
        <v>521.4</v>
      </c>
      <c r="Y56">
        <f>(ROUND((((S56+ROUND((ROUND((((EU56*1.15))*AV56*I56),2)*BS56),2))*AU56)/100),2)+ROUND(((ROUND((ROUND(((AE56-((EU56*1.15)))*AV56*I56),2)*BS56),2)*AU56)/100),2))</f>
        <v>276.04000000000002</v>
      </c>
      <c r="AA56">
        <v>-1</v>
      </c>
      <c r="AB56">
        <f t="shared" si="102"/>
        <v>350.33600000000001</v>
      </c>
      <c r="AC56">
        <f>ROUND(((ES56*1)),6)</f>
        <v>0</v>
      </c>
      <c r="AD56">
        <f>ROUND(((((ET56*1.15))-((EU56*1.15)))+AE56),6)</f>
        <v>0</v>
      </c>
      <c r="AE56">
        <f t="shared" si="103"/>
        <v>0</v>
      </c>
      <c r="AF56">
        <f t="shared" si="103"/>
        <v>350.33600000000001</v>
      </c>
      <c r="AG56">
        <f t="shared" si="104"/>
        <v>0</v>
      </c>
      <c r="AH56">
        <f t="shared" si="105"/>
        <v>34.281499999999994</v>
      </c>
      <c r="AI56">
        <f t="shared" si="105"/>
        <v>0</v>
      </c>
      <c r="AJ56">
        <f t="shared" si="106"/>
        <v>0</v>
      </c>
      <c r="AK56">
        <v>304.64</v>
      </c>
      <c r="AL56">
        <v>0</v>
      </c>
      <c r="AM56">
        <v>0</v>
      </c>
      <c r="AN56">
        <v>0</v>
      </c>
      <c r="AO56">
        <v>304.64</v>
      </c>
      <c r="AP56">
        <v>0</v>
      </c>
      <c r="AQ56">
        <v>29.81</v>
      </c>
      <c r="AR56">
        <v>0</v>
      </c>
      <c r="AS56">
        <v>0</v>
      </c>
      <c r="AT56">
        <v>102</v>
      </c>
      <c r="AU56">
        <v>54</v>
      </c>
      <c r="AV56">
        <v>1.0469999999999999</v>
      </c>
      <c r="AW56">
        <v>1</v>
      </c>
      <c r="AZ56">
        <v>1</v>
      </c>
      <c r="BA56">
        <v>57.76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60</v>
      </c>
      <c r="BM56">
        <v>107</v>
      </c>
      <c r="BN56">
        <v>0</v>
      </c>
      <c r="BO56" t="s">
        <v>57</v>
      </c>
      <c r="BP56">
        <v>1</v>
      </c>
      <c r="BQ56">
        <v>60</v>
      </c>
      <c r="BR56">
        <v>0</v>
      </c>
      <c r="BS56">
        <v>57.76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102</v>
      </c>
      <c r="CA56">
        <v>54</v>
      </c>
      <c r="CB56" t="s">
        <v>3</v>
      </c>
      <c r="CE56">
        <v>1566</v>
      </c>
      <c r="CF56">
        <v>0</v>
      </c>
      <c r="CG56">
        <v>0</v>
      </c>
      <c r="CM56">
        <v>0</v>
      </c>
      <c r="CN56" t="s">
        <v>656</v>
      </c>
      <c r="CO56">
        <v>0</v>
      </c>
      <c r="CP56">
        <f t="shared" si="107"/>
        <v>511.18</v>
      </c>
      <c r="CQ56">
        <f t="shared" si="108"/>
        <v>0</v>
      </c>
      <c r="CR56">
        <f>(ROUND((ROUND((((ET56*1.15))*AV56*1),2)*BB56),2)+ROUND((ROUND(((AE56-((EU56*1.15)))*AV56*1),2)*BS56),2))</f>
        <v>0</v>
      </c>
      <c r="CS56">
        <f>(ROUND((ROUND((((EU56*1.15))*AV56*1),2)*BS56),2)+ROUND((ROUND(((AE56-((EU56*1.15)))*AV56*1),2)*BS56),2))</f>
        <v>0</v>
      </c>
      <c r="CT56">
        <f t="shared" si="109"/>
        <v>21186.37</v>
      </c>
      <c r="CU56">
        <f t="shared" si="110"/>
        <v>0</v>
      </c>
      <c r="CV56">
        <f t="shared" si="111"/>
        <v>35.892730499999992</v>
      </c>
      <c r="CW56">
        <f t="shared" si="112"/>
        <v>0</v>
      </c>
      <c r="CX56">
        <f t="shared" si="113"/>
        <v>0</v>
      </c>
      <c r="CY56">
        <f>(ROUND((((S56+ROUND((ROUND((((EU56*1.15))*AV56*1),2)*BS56),2))*AT56)/100),2)+ROUND(((ROUND((ROUND(((AE56-((EU56*1.15)))*AV56*1),2)*BS56),2)*AT56)/100),2))</f>
        <v>521.4</v>
      </c>
      <c r="CZ56">
        <f>(ROUND((((S56+ROUND((ROUND((((EU56*1.15))*AV56*1),2)*BS56),2))*AU56)/100),2)+ROUND(((ROUND((ROUND(((AE56-((EU56*1.15)))*AV56*1),2)*BS56),2)*AU56)/100),2))</f>
        <v>276.04000000000002</v>
      </c>
      <c r="DB56">
        <v>22</v>
      </c>
      <c r="DC56" t="s">
        <v>3</v>
      </c>
      <c r="DD56" t="s">
        <v>21</v>
      </c>
      <c r="DE56" t="s">
        <v>61</v>
      </c>
      <c r="DF56" t="s">
        <v>61</v>
      </c>
      <c r="DG56" t="s">
        <v>61</v>
      </c>
      <c r="DH56" t="s">
        <v>3</v>
      </c>
      <c r="DI56" t="s">
        <v>61</v>
      </c>
      <c r="DJ56" t="s">
        <v>61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1005</v>
      </c>
      <c r="DV56" t="s">
        <v>59</v>
      </c>
      <c r="DW56" t="s">
        <v>59</v>
      </c>
      <c r="DX56">
        <v>100</v>
      </c>
      <c r="DZ56" t="s">
        <v>3</v>
      </c>
      <c r="EA56" t="s">
        <v>3</v>
      </c>
      <c r="EB56" t="s">
        <v>3</v>
      </c>
      <c r="EC56" t="s">
        <v>3</v>
      </c>
      <c r="EE56">
        <v>444892646</v>
      </c>
      <c r="EF56">
        <v>60</v>
      </c>
      <c r="EG56" t="s">
        <v>36</v>
      </c>
      <c r="EH56">
        <v>0</v>
      </c>
      <c r="EI56" t="s">
        <v>3</v>
      </c>
      <c r="EJ56">
        <v>1</v>
      </c>
      <c r="EK56">
        <v>107</v>
      </c>
      <c r="EL56" t="s">
        <v>37</v>
      </c>
      <c r="EM56" t="s">
        <v>38</v>
      </c>
      <c r="EO56" t="s">
        <v>62</v>
      </c>
      <c r="EQ56">
        <v>1024</v>
      </c>
      <c r="ER56">
        <v>304.64</v>
      </c>
      <c r="ES56">
        <v>0</v>
      </c>
      <c r="ET56">
        <v>0</v>
      </c>
      <c r="EU56">
        <v>0</v>
      </c>
      <c r="EV56">
        <v>304.64</v>
      </c>
      <c r="EW56">
        <v>29.81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102</v>
      </c>
      <c r="FY56">
        <v>54</v>
      </c>
      <c r="GA56" t="s">
        <v>3</v>
      </c>
      <c r="GD56">
        <v>1</v>
      </c>
      <c r="GF56">
        <v>1547500242</v>
      </c>
      <c r="GG56">
        <v>2</v>
      </c>
      <c r="GH56">
        <v>1</v>
      </c>
      <c r="GI56">
        <v>2</v>
      </c>
      <c r="GJ56">
        <v>0</v>
      </c>
      <c r="GK56">
        <v>0</v>
      </c>
      <c r="GL56">
        <f t="shared" si="114"/>
        <v>0</v>
      </c>
      <c r="GM56">
        <f t="shared" si="115"/>
        <v>1308.6199999999999</v>
      </c>
      <c r="GN56">
        <f t="shared" si="116"/>
        <v>1308.6199999999999</v>
      </c>
      <c r="GO56">
        <f t="shared" si="117"/>
        <v>0</v>
      </c>
      <c r="GP56">
        <f t="shared" si="118"/>
        <v>0</v>
      </c>
      <c r="GR56">
        <v>0</v>
      </c>
      <c r="GS56">
        <v>3</v>
      </c>
      <c r="GT56">
        <v>0</v>
      </c>
      <c r="GU56" t="s">
        <v>3</v>
      </c>
      <c r="GV56">
        <f t="shared" si="119"/>
        <v>0</v>
      </c>
      <c r="GW56">
        <v>1</v>
      </c>
      <c r="GX56">
        <f t="shared" si="120"/>
        <v>0</v>
      </c>
      <c r="HA56">
        <v>0</v>
      </c>
      <c r="HB56">
        <v>0</v>
      </c>
      <c r="HC56">
        <f t="shared" si="121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HS56">
        <v>0</v>
      </c>
      <c r="IK56">
        <v>0</v>
      </c>
    </row>
    <row r="57" spans="1:255" x14ac:dyDescent="0.25">
      <c r="A57" s="2">
        <v>17</v>
      </c>
      <c r="B57" s="2">
        <v>1</v>
      </c>
      <c r="C57" s="2">
        <f>ROW(SmtRes!A74)</f>
        <v>74</v>
      </c>
      <c r="D57" s="2">
        <f>ROW(EtalonRes!A76)</f>
        <v>76</v>
      </c>
      <c r="E57" s="2" t="s">
        <v>3</v>
      </c>
      <c r="F57" s="2" t="s">
        <v>17</v>
      </c>
      <c r="G57" s="2" t="s">
        <v>18</v>
      </c>
      <c r="H57" s="2" t="s">
        <v>19</v>
      </c>
      <c r="I57" s="2">
        <f>ROUND((0.5)*2/100+(2.246+1.616*2)/100,9)</f>
        <v>6.4780000000000004E-2</v>
      </c>
      <c r="J57" s="2">
        <v>0</v>
      </c>
      <c r="K57" s="2">
        <f>ROUND((0.5)*2/100+(2.246+1.616*2)/100,9)</f>
        <v>6.4780000000000004E-2</v>
      </c>
      <c r="L57" s="2"/>
      <c r="M57" s="2"/>
      <c r="N57" s="2"/>
      <c r="O57" s="2">
        <f t="shared" si="95"/>
        <v>4.59</v>
      </c>
      <c r="P57" s="2">
        <f t="shared" si="96"/>
        <v>0.03</v>
      </c>
      <c r="Q57" s="2">
        <f>(ROUND((ROUND((((ET57*1.15))*AV57*I57),2)*BB57),2)+ROUND((ROUND(((AE57-((EU57*1.15)))*AV57*I57),2)*BS57),2))</f>
        <v>1.05</v>
      </c>
      <c r="R57" s="2">
        <f>(ROUND((ROUND((((EU57*1.15))*AV57*I57),2)*BS57),2)+ROUND((ROUND(((AE57-((EU57*1.15)))*AV57*I57),2)*BS57),2))</f>
        <v>0</v>
      </c>
      <c r="S57" s="2">
        <f t="shared" si="97"/>
        <v>3.51</v>
      </c>
      <c r="T57" s="2">
        <f t="shared" si="98"/>
        <v>0</v>
      </c>
      <c r="U57" s="2">
        <f t="shared" si="99"/>
        <v>0.30575356727999997</v>
      </c>
      <c r="V57" s="2">
        <f t="shared" si="100"/>
        <v>0</v>
      </c>
      <c r="W57" s="2">
        <f t="shared" si="101"/>
        <v>0</v>
      </c>
      <c r="X57" s="2">
        <f>(ROUND((((S57+ROUND((ROUND((((EU57*1.15))*AV57*I57),2)*BS57),2))*AT57)/100),2)+ROUND(((ROUND((ROUND(((AE57-((EU57*1.15)))*AV57*I57),2)*BS57),2)*AT57)/100),2))</f>
        <v>4.7</v>
      </c>
      <c r="Y57" s="2">
        <f>(ROUND((((S57+ROUND((ROUND((((EU57*1.15))*AV57*I57),2)*BS57),2))*AU57)/100),2)+ROUND(((ROUND((ROUND(((AE57-((EU57*1.15)))*AV57*I57),2)*BS57),2)*AU57)/100),2))</f>
        <v>1.93</v>
      </c>
      <c r="Z57" s="2"/>
      <c r="AA57" s="2">
        <v>-1</v>
      </c>
      <c r="AB57" s="2">
        <f t="shared" si="102"/>
        <v>67.660499999999999</v>
      </c>
      <c r="AC57" s="2">
        <f>ROUND(((ES57*1)),6)</f>
        <v>0.42</v>
      </c>
      <c r="AD57" s="2">
        <f>ROUND(((((ET57*1.15))-((EU57*1.15)))+AE57),6)</f>
        <v>15.502000000000001</v>
      </c>
      <c r="AE57" s="2">
        <f t="shared" si="103"/>
        <v>0</v>
      </c>
      <c r="AF57" s="2">
        <f t="shared" si="103"/>
        <v>51.738500000000002</v>
      </c>
      <c r="AG57" s="2">
        <f t="shared" si="104"/>
        <v>0</v>
      </c>
      <c r="AH57" s="2">
        <f t="shared" si="105"/>
        <v>4.508</v>
      </c>
      <c r="AI57" s="2">
        <f t="shared" si="105"/>
        <v>0</v>
      </c>
      <c r="AJ57" s="2">
        <f t="shared" si="106"/>
        <v>0</v>
      </c>
      <c r="AK57" s="2">
        <v>58.89</v>
      </c>
      <c r="AL57" s="2">
        <v>0.42</v>
      </c>
      <c r="AM57" s="2">
        <v>13.48</v>
      </c>
      <c r="AN57" s="2">
        <v>0</v>
      </c>
      <c r="AO57" s="2">
        <v>44.99</v>
      </c>
      <c r="AP57" s="2">
        <v>0</v>
      </c>
      <c r="AQ57" s="2">
        <v>3.92</v>
      </c>
      <c r="AR57" s="2">
        <v>0</v>
      </c>
      <c r="AS57" s="2">
        <v>0</v>
      </c>
      <c r="AT57" s="2">
        <v>134</v>
      </c>
      <c r="AU57" s="2">
        <v>55</v>
      </c>
      <c r="AV57" s="2">
        <v>1.0469999999999999</v>
      </c>
      <c r="AW57" s="2">
        <v>1</v>
      </c>
      <c r="AX57" s="2"/>
      <c r="AY57" s="2"/>
      <c r="AZ57" s="2">
        <v>1</v>
      </c>
      <c r="BA57" s="2">
        <v>1</v>
      </c>
      <c r="BB57" s="2">
        <v>1</v>
      </c>
      <c r="BC57" s="2">
        <v>1</v>
      </c>
      <c r="BD57" s="2" t="s">
        <v>3</v>
      </c>
      <c r="BE57" s="2" t="s">
        <v>3</v>
      </c>
      <c r="BF57" s="2" t="s">
        <v>3</v>
      </c>
      <c r="BG57" s="2" t="s">
        <v>3</v>
      </c>
      <c r="BH57" s="2">
        <v>0</v>
      </c>
      <c r="BI57" s="2">
        <v>1</v>
      </c>
      <c r="BJ57" s="2" t="s">
        <v>20</v>
      </c>
      <c r="BK57" s="2"/>
      <c r="BL57" s="2"/>
      <c r="BM57" s="2">
        <v>30</v>
      </c>
      <c r="BN57" s="2">
        <v>0</v>
      </c>
      <c r="BO57" s="2" t="s">
        <v>17</v>
      </c>
      <c r="BP57" s="2">
        <v>1</v>
      </c>
      <c r="BQ57" s="2">
        <v>30</v>
      </c>
      <c r="BR57" s="2">
        <v>0</v>
      </c>
      <c r="BS57" s="2">
        <v>1</v>
      </c>
      <c r="BT57" s="2">
        <v>1</v>
      </c>
      <c r="BU57" s="2">
        <v>1</v>
      </c>
      <c r="BV57" s="2">
        <v>1</v>
      </c>
      <c r="BW57" s="2">
        <v>1</v>
      </c>
      <c r="BX57" s="2">
        <v>1</v>
      </c>
      <c r="BY57" s="2" t="s">
        <v>3</v>
      </c>
      <c r="BZ57" s="2">
        <v>134</v>
      </c>
      <c r="CA57" s="2">
        <v>55</v>
      </c>
      <c r="CB57" s="2" t="s">
        <v>3</v>
      </c>
      <c r="CC57" s="2"/>
      <c r="CD57" s="2"/>
      <c r="CE57" s="2">
        <v>1566</v>
      </c>
      <c r="CF57" s="2">
        <v>0</v>
      </c>
      <c r="CG57" s="2">
        <v>0</v>
      </c>
      <c r="CH57" s="2"/>
      <c r="CI57" s="2"/>
      <c r="CJ57" s="2"/>
      <c r="CK57" s="2"/>
      <c r="CL57" s="2"/>
      <c r="CM57" s="2">
        <v>0</v>
      </c>
      <c r="CN57" s="2" t="s">
        <v>656</v>
      </c>
      <c r="CO57" s="2">
        <v>0</v>
      </c>
      <c r="CP57" s="2">
        <f t="shared" si="107"/>
        <v>4.59</v>
      </c>
      <c r="CQ57" s="2">
        <f t="shared" si="108"/>
        <v>0.42</v>
      </c>
      <c r="CR57" s="2">
        <f>(ROUND((ROUND((((ET57*1.15))*AV57*1),2)*BB57),2)+ROUND((ROUND(((AE57-((EU57*1.15)))*AV57*1),2)*BS57),2))</f>
        <v>16.23</v>
      </c>
      <c r="CS57" s="2">
        <f>(ROUND((ROUND((((EU57*1.15))*AV57*1),2)*BS57),2)+ROUND((ROUND(((AE57-((EU57*1.15)))*AV57*1),2)*BS57),2))</f>
        <v>0</v>
      </c>
      <c r="CT57" s="2">
        <f t="shared" si="109"/>
        <v>54.17</v>
      </c>
      <c r="CU57" s="2">
        <f t="shared" si="110"/>
        <v>0</v>
      </c>
      <c r="CV57" s="2">
        <f t="shared" si="111"/>
        <v>4.7198759999999993</v>
      </c>
      <c r="CW57" s="2">
        <f t="shared" si="112"/>
        <v>0</v>
      </c>
      <c r="CX57" s="2">
        <f t="shared" si="113"/>
        <v>0</v>
      </c>
      <c r="CY57" s="2">
        <f>(ROUND((((S57+ROUND((ROUND((((EU57*1.15))*AV57*1),2)*BS57),2))*AT57)/100),2)+ROUND(((ROUND((ROUND(((AE57-((EU57*1.15)))*AV57*1),2)*BS57),2)*AT57)/100),2))</f>
        <v>4.7</v>
      </c>
      <c r="CZ57" s="2">
        <f>(ROUND((((S57+ROUND((ROUND((((EU57*1.15))*AV57*1),2)*BS57),2))*AU57)/100),2)+ROUND(((ROUND((ROUND(((AE57-((EU57*1.15)))*AV57*1),2)*BS57),2)*AU57)/100),2))</f>
        <v>1.93</v>
      </c>
      <c r="DA57" s="2"/>
      <c r="DB57" s="2">
        <v>23</v>
      </c>
      <c r="DC57" s="2" t="s">
        <v>3</v>
      </c>
      <c r="DD57" s="2" t="s">
        <v>21</v>
      </c>
      <c r="DE57" s="2" t="s">
        <v>61</v>
      </c>
      <c r="DF57" s="2" t="s">
        <v>61</v>
      </c>
      <c r="DG57" s="2" t="s">
        <v>61</v>
      </c>
      <c r="DH57" s="2" t="s">
        <v>3</v>
      </c>
      <c r="DI57" s="2" t="s">
        <v>61</v>
      </c>
      <c r="DJ57" s="2" t="s">
        <v>61</v>
      </c>
      <c r="DK57" s="2" t="s">
        <v>3</v>
      </c>
      <c r="DL57" s="2" t="s">
        <v>3</v>
      </c>
      <c r="DM57" s="2" t="s">
        <v>3</v>
      </c>
      <c r="DN57" s="2">
        <v>0</v>
      </c>
      <c r="DO57" s="2">
        <v>0</v>
      </c>
      <c r="DP57" s="2">
        <v>1</v>
      </c>
      <c r="DQ57" s="2">
        <v>1</v>
      </c>
      <c r="DR57" s="2"/>
      <c r="DS57" s="2"/>
      <c r="DT57" s="2"/>
      <c r="DU57" s="2">
        <v>1013</v>
      </c>
      <c r="DV57" s="2" t="s">
        <v>19</v>
      </c>
      <c r="DW57" s="2" t="s">
        <v>19</v>
      </c>
      <c r="DX57" s="2">
        <v>1</v>
      </c>
      <c r="DY57" s="2"/>
      <c r="DZ57" s="2" t="s">
        <v>3</v>
      </c>
      <c r="EA57" s="2" t="s">
        <v>3</v>
      </c>
      <c r="EB57" s="2" t="s">
        <v>3</v>
      </c>
      <c r="EC57" s="2" t="s">
        <v>3</v>
      </c>
      <c r="ED57" s="2"/>
      <c r="EE57" s="2">
        <v>444892568</v>
      </c>
      <c r="EF57" s="2">
        <v>30</v>
      </c>
      <c r="EG57" s="2" t="s">
        <v>14</v>
      </c>
      <c r="EH57" s="2">
        <v>0</v>
      </c>
      <c r="EI57" s="2" t="s">
        <v>3</v>
      </c>
      <c r="EJ57" s="2">
        <v>1</v>
      </c>
      <c r="EK57" s="2">
        <v>30</v>
      </c>
      <c r="EL57" s="2" t="s">
        <v>23</v>
      </c>
      <c r="EM57" s="2" t="s">
        <v>24</v>
      </c>
      <c r="EN57" s="2"/>
      <c r="EO57" s="2" t="s">
        <v>62</v>
      </c>
      <c r="EP57" s="2"/>
      <c r="EQ57" s="2">
        <v>1024</v>
      </c>
      <c r="ER57" s="2">
        <v>58.89</v>
      </c>
      <c r="ES57" s="2">
        <v>0.42</v>
      </c>
      <c r="ET57" s="2">
        <v>13.48</v>
      </c>
      <c r="EU57" s="2">
        <v>0</v>
      </c>
      <c r="EV57" s="2">
        <v>44.99</v>
      </c>
      <c r="EW57" s="2">
        <v>3.92</v>
      </c>
      <c r="EX57" s="2">
        <v>0</v>
      </c>
      <c r="EY57" s="2">
        <v>0</v>
      </c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>
        <v>0</v>
      </c>
      <c r="FR57" s="2">
        <v>0</v>
      </c>
      <c r="FS57" s="2">
        <v>0</v>
      </c>
      <c r="FT57" s="2"/>
      <c r="FU57" s="2"/>
      <c r="FV57" s="2"/>
      <c r="FW57" s="2"/>
      <c r="FX57" s="2">
        <v>134</v>
      </c>
      <c r="FY57" s="2">
        <v>55</v>
      </c>
      <c r="FZ57" s="2"/>
      <c r="GA57" s="2" t="s">
        <v>3</v>
      </c>
      <c r="GB57" s="2"/>
      <c r="GC57" s="2"/>
      <c r="GD57" s="2">
        <v>1</v>
      </c>
      <c r="GE57" s="2"/>
      <c r="GF57" s="2">
        <v>452181575</v>
      </c>
      <c r="GG57" s="2">
        <v>2</v>
      </c>
      <c r="GH57" s="2">
        <v>1</v>
      </c>
      <c r="GI57" s="2">
        <v>2</v>
      </c>
      <c r="GJ57" s="2">
        <v>0</v>
      </c>
      <c r="GK57" s="2">
        <v>0</v>
      </c>
      <c r="GL57" s="2">
        <f t="shared" si="114"/>
        <v>0</v>
      </c>
      <c r="GM57" s="2">
        <f t="shared" si="115"/>
        <v>11.22</v>
      </c>
      <c r="GN57" s="2">
        <f t="shared" si="116"/>
        <v>11.22</v>
      </c>
      <c r="GO57" s="2">
        <f t="shared" si="117"/>
        <v>0</v>
      </c>
      <c r="GP57" s="2">
        <f t="shared" si="118"/>
        <v>0</v>
      </c>
      <c r="GQ57" s="2"/>
      <c r="GR57" s="2">
        <v>0</v>
      </c>
      <c r="GS57" s="2">
        <v>3</v>
      </c>
      <c r="GT57" s="2">
        <v>0</v>
      </c>
      <c r="GU57" s="2" t="s">
        <v>3</v>
      </c>
      <c r="GV57" s="2">
        <f t="shared" si="119"/>
        <v>0</v>
      </c>
      <c r="GW57" s="2">
        <v>1</v>
      </c>
      <c r="GX57" s="2">
        <f t="shared" si="120"/>
        <v>0</v>
      </c>
      <c r="GY57" s="2"/>
      <c r="GZ57" s="2"/>
      <c r="HA57" s="2">
        <v>0</v>
      </c>
      <c r="HB57" s="2">
        <v>0</v>
      </c>
      <c r="HC57" s="2">
        <f t="shared" si="121"/>
        <v>0</v>
      </c>
      <c r="HD57" s="2"/>
      <c r="HE57" s="2" t="s">
        <v>3</v>
      </c>
      <c r="HF57" s="2" t="s">
        <v>3</v>
      </c>
      <c r="HG57" s="2"/>
      <c r="HH57" s="2"/>
      <c r="HI57" s="2"/>
      <c r="HJ57" s="2"/>
      <c r="HK57" s="2"/>
      <c r="HL57" s="2"/>
      <c r="HM57" s="2" t="s">
        <v>3</v>
      </c>
      <c r="HN57" s="2" t="s">
        <v>3</v>
      </c>
      <c r="HO57" s="2" t="s">
        <v>3</v>
      </c>
      <c r="HP57" s="2" t="s">
        <v>3</v>
      </c>
      <c r="HQ57" s="2" t="s">
        <v>3</v>
      </c>
      <c r="HR57" s="2"/>
      <c r="HS57" s="2">
        <v>0</v>
      </c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>
        <v>0</v>
      </c>
      <c r="IL57" s="2"/>
      <c r="IM57" s="2"/>
      <c r="IN57" s="2"/>
      <c r="IO57" s="2"/>
      <c r="IP57" s="2"/>
      <c r="IQ57" s="2"/>
      <c r="IR57" s="2"/>
      <c r="IS57" s="2"/>
      <c r="IT57" s="2"/>
      <c r="IU57" s="2"/>
    </row>
    <row r="58" spans="1:255" x14ac:dyDescent="0.25">
      <c r="A58">
        <v>17</v>
      </c>
      <c r="B58">
        <v>1</v>
      </c>
      <c r="C58">
        <f>ROW(SmtRes!A78)</f>
        <v>78</v>
      </c>
      <c r="D58">
        <f>ROW(EtalonRes!A80)</f>
        <v>80</v>
      </c>
      <c r="E58" t="s">
        <v>3</v>
      </c>
      <c r="F58" t="s">
        <v>17</v>
      </c>
      <c r="G58" t="s">
        <v>18</v>
      </c>
      <c r="H58" t="s">
        <v>19</v>
      </c>
      <c r="I58">
        <f>ROUND((0.5)*2/100+(2.246+1.616*2)/100,9)</f>
        <v>6.4780000000000004E-2</v>
      </c>
      <c r="J58">
        <v>0</v>
      </c>
      <c r="K58">
        <f>ROUND((0.5)*2/100+(2.246+1.616*2)/100,9)</f>
        <v>6.4780000000000004E-2</v>
      </c>
      <c r="O58">
        <f t="shared" si="95"/>
        <v>213.52</v>
      </c>
      <c r="P58">
        <f t="shared" si="96"/>
        <v>0.23</v>
      </c>
      <c r="Q58">
        <f>(ROUND((ROUND((((ET58*1.15))*AV58*I58),2)*BB58),2)+ROUND((ROUND(((AE58-((EU58*1.15)))*AV58*I58),2)*BS58),2))</f>
        <v>10.55</v>
      </c>
      <c r="R58">
        <f>(ROUND((ROUND((((EU58*1.15))*AV58*I58),2)*BS58),2)+ROUND((ROUND(((AE58-((EU58*1.15)))*AV58*I58),2)*BS58),2))</f>
        <v>0</v>
      </c>
      <c r="S58">
        <f t="shared" si="97"/>
        <v>202.74</v>
      </c>
      <c r="T58">
        <f t="shared" si="98"/>
        <v>0</v>
      </c>
      <c r="U58">
        <f t="shared" si="99"/>
        <v>0.30575356727999997</v>
      </c>
      <c r="V58">
        <f t="shared" si="100"/>
        <v>0</v>
      </c>
      <c r="W58">
        <f t="shared" si="101"/>
        <v>0</v>
      </c>
      <c r="X58">
        <f>(ROUND((((S58+ROUND((ROUND((((EU58*1.15))*AV58*I58),2)*BS58),2))*AT58)/100),2)+ROUND(((ROUND((ROUND(((AE58-((EU58*1.15)))*AV58*I58),2)*BS58),2)*AT58)/100),2))</f>
        <v>271.67</v>
      </c>
      <c r="Y58">
        <f>(ROUND((((S58+ROUND((ROUND((((EU58*1.15))*AV58*I58),2)*BS58),2))*AU58)/100),2)+ROUND(((ROUND((ROUND(((AE58-((EU58*1.15)))*AV58*I58),2)*BS58),2)*AU58)/100),2))</f>
        <v>111.51</v>
      </c>
      <c r="AA58">
        <v>-1</v>
      </c>
      <c r="AB58">
        <f t="shared" si="102"/>
        <v>67.660499999999999</v>
      </c>
      <c r="AC58">
        <f>ROUND(((ES58*1)),6)</f>
        <v>0.42</v>
      </c>
      <c r="AD58">
        <f>ROUND(((((ET58*1.15))-((EU58*1.15)))+AE58),6)</f>
        <v>15.502000000000001</v>
      </c>
      <c r="AE58">
        <f t="shared" si="103"/>
        <v>0</v>
      </c>
      <c r="AF58">
        <f t="shared" si="103"/>
        <v>51.738500000000002</v>
      </c>
      <c r="AG58">
        <f t="shared" si="104"/>
        <v>0</v>
      </c>
      <c r="AH58">
        <f t="shared" si="105"/>
        <v>4.508</v>
      </c>
      <c r="AI58">
        <f t="shared" si="105"/>
        <v>0</v>
      </c>
      <c r="AJ58">
        <f t="shared" si="106"/>
        <v>0</v>
      </c>
      <c r="AK58">
        <v>58.89</v>
      </c>
      <c r="AL58">
        <v>0.42</v>
      </c>
      <c r="AM58">
        <v>13.48</v>
      </c>
      <c r="AN58">
        <v>0</v>
      </c>
      <c r="AO58">
        <v>44.99</v>
      </c>
      <c r="AP58">
        <v>0</v>
      </c>
      <c r="AQ58">
        <v>3.92</v>
      </c>
      <c r="AR58">
        <v>0</v>
      </c>
      <c r="AS58">
        <v>0</v>
      </c>
      <c r="AT58">
        <v>134</v>
      </c>
      <c r="AU58">
        <v>55</v>
      </c>
      <c r="AV58">
        <v>1.0469999999999999</v>
      </c>
      <c r="AW58">
        <v>1</v>
      </c>
      <c r="AZ58">
        <v>1</v>
      </c>
      <c r="BA58">
        <v>57.76</v>
      </c>
      <c r="BB58">
        <v>10.050000000000001</v>
      </c>
      <c r="BC58">
        <v>7.79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20</v>
      </c>
      <c r="BM58">
        <v>30</v>
      </c>
      <c r="BN58">
        <v>0</v>
      </c>
      <c r="BO58" t="s">
        <v>17</v>
      </c>
      <c r="BP58">
        <v>1</v>
      </c>
      <c r="BQ58">
        <v>30</v>
      </c>
      <c r="BR58">
        <v>0</v>
      </c>
      <c r="BS58">
        <v>57.76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134</v>
      </c>
      <c r="CA58">
        <v>55</v>
      </c>
      <c r="CB58" t="s">
        <v>3</v>
      </c>
      <c r="CE58">
        <v>1566</v>
      </c>
      <c r="CF58">
        <v>0</v>
      </c>
      <c r="CG58">
        <v>0</v>
      </c>
      <c r="CM58">
        <v>0</v>
      </c>
      <c r="CN58" t="s">
        <v>656</v>
      </c>
      <c r="CO58">
        <v>0</v>
      </c>
      <c r="CP58">
        <f t="shared" si="107"/>
        <v>213.52</v>
      </c>
      <c r="CQ58">
        <f t="shared" si="108"/>
        <v>3.27</v>
      </c>
      <c r="CR58">
        <f>(ROUND((ROUND((((ET58*1.15))*AV58*1),2)*BB58),2)+ROUND((ROUND(((AE58-((EU58*1.15)))*AV58*1),2)*BS58),2))</f>
        <v>163.11000000000001</v>
      </c>
      <c r="CS58">
        <f>(ROUND((ROUND((((EU58*1.15))*AV58*1),2)*BS58),2)+ROUND((ROUND(((AE58-((EU58*1.15)))*AV58*1),2)*BS58),2))</f>
        <v>0</v>
      </c>
      <c r="CT58">
        <f t="shared" si="109"/>
        <v>3128.86</v>
      </c>
      <c r="CU58">
        <f t="shared" si="110"/>
        <v>0</v>
      </c>
      <c r="CV58">
        <f t="shared" si="111"/>
        <v>4.7198759999999993</v>
      </c>
      <c r="CW58">
        <f t="shared" si="112"/>
        <v>0</v>
      </c>
      <c r="CX58">
        <f t="shared" si="113"/>
        <v>0</v>
      </c>
      <c r="CY58">
        <f>(ROUND((((S58+ROUND((ROUND((((EU58*1.15))*AV58*1),2)*BS58),2))*AT58)/100),2)+ROUND(((ROUND((ROUND(((AE58-((EU58*1.15)))*AV58*1),2)*BS58),2)*AT58)/100),2))</f>
        <v>271.67</v>
      </c>
      <c r="CZ58">
        <f>(ROUND((((S58+ROUND((ROUND((((EU58*1.15))*AV58*1),2)*BS58),2))*AU58)/100),2)+ROUND(((ROUND((ROUND(((AE58-((EU58*1.15)))*AV58*1),2)*BS58),2)*AU58)/100),2))</f>
        <v>111.51</v>
      </c>
      <c r="DB58">
        <v>24</v>
      </c>
      <c r="DC58" t="s">
        <v>3</v>
      </c>
      <c r="DD58" t="s">
        <v>21</v>
      </c>
      <c r="DE58" t="s">
        <v>61</v>
      </c>
      <c r="DF58" t="s">
        <v>61</v>
      </c>
      <c r="DG58" t="s">
        <v>61</v>
      </c>
      <c r="DH58" t="s">
        <v>3</v>
      </c>
      <c r="DI58" t="s">
        <v>61</v>
      </c>
      <c r="DJ58" t="s">
        <v>61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19</v>
      </c>
      <c r="DW58" t="s">
        <v>19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444892568</v>
      </c>
      <c r="EF58">
        <v>30</v>
      </c>
      <c r="EG58" t="s">
        <v>14</v>
      </c>
      <c r="EH58">
        <v>0</v>
      </c>
      <c r="EI58" t="s">
        <v>3</v>
      </c>
      <c r="EJ58">
        <v>1</v>
      </c>
      <c r="EK58">
        <v>30</v>
      </c>
      <c r="EL58" t="s">
        <v>23</v>
      </c>
      <c r="EM58" t="s">
        <v>24</v>
      </c>
      <c r="EO58" t="s">
        <v>62</v>
      </c>
      <c r="EQ58">
        <v>1024</v>
      </c>
      <c r="ER58">
        <v>58.89</v>
      </c>
      <c r="ES58">
        <v>0.42</v>
      </c>
      <c r="ET58">
        <v>13.48</v>
      </c>
      <c r="EU58">
        <v>0</v>
      </c>
      <c r="EV58">
        <v>44.99</v>
      </c>
      <c r="EW58">
        <v>3.92</v>
      </c>
      <c r="EX58">
        <v>0</v>
      </c>
      <c r="EY58">
        <v>0</v>
      </c>
      <c r="FQ58">
        <v>0</v>
      </c>
      <c r="FR58">
        <v>0</v>
      </c>
      <c r="FS58">
        <v>0</v>
      </c>
      <c r="FX58">
        <v>134</v>
      </c>
      <c r="FY58">
        <v>55</v>
      </c>
      <c r="GA58" t="s">
        <v>3</v>
      </c>
      <c r="GD58">
        <v>1</v>
      </c>
      <c r="GF58">
        <v>452181575</v>
      </c>
      <c r="GG58">
        <v>2</v>
      </c>
      <c r="GH58">
        <v>1</v>
      </c>
      <c r="GI58">
        <v>2</v>
      </c>
      <c r="GJ58">
        <v>0</v>
      </c>
      <c r="GK58">
        <v>0</v>
      </c>
      <c r="GL58">
        <f t="shared" si="114"/>
        <v>0</v>
      </c>
      <c r="GM58">
        <f t="shared" si="115"/>
        <v>596.70000000000005</v>
      </c>
      <c r="GN58">
        <f t="shared" si="116"/>
        <v>596.70000000000005</v>
      </c>
      <c r="GO58">
        <f t="shared" si="117"/>
        <v>0</v>
      </c>
      <c r="GP58">
        <f t="shared" si="118"/>
        <v>0</v>
      </c>
      <c r="GR58">
        <v>0</v>
      </c>
      <c r="GS58">
        <v>3</v>
      </c>
      <c r="GT58">
        <v>0</v>
      </c>
      <c r="GU58" t="s">
        <v>3</v>
      </c>
      <c r="GV58">
        <f t="shared" si="119"/>
        <v>0</v>
      </c>
      <c r="GW58">
        <v>1</v>
      </c>
      <c r="GX58">
        <f t="shared" si="120"/>
        <v>0</v>
      </c>
      <c r="HA58">
        <v>0</v>
      </c>
      <c r="HB58">
        <v>0</v>
      </c>
      <c r="HC58">
        <f t="shared" si="121"/>
        <v>0</v>
      </c>
      <c r="HE58" t="s">
        <v>3</v>
      </c>
      <c r="HF58" t="s">
        <v>3</v>
      </c>
      <c r="HM58" t="s">
        <v>3</v>
      </c>
      <c r="HN58" t="s">
        <v>3</v>
      </c>
      <c r="HO58" t="s">
        <v>3</v>
      </c>
      <c r="HP58" t="s">
        <v>3</v>
      </c>
      <c r="HQ58" t="s">
        <v>3</v>
      </c>
      <c r="HS58">
        <v>0</v>
      </c>
      <c r="IK58">
        <v>0</v>
      </c>
    </row>
    <row r="59" spans="1:255" x14ac:dyDescent="0.25">
      <c r="A59" s="2">
        <v>18</v>
      </c>
      <c r="B59" s="2">
        <v>1</v>
      </c>
      <c r="C59" s="2">
        <v>74</v>
      </c>
      <c r="D59" s="2"/>
      <c r="E59" s="2" t="s">
        <v>3</v>
      </c>
      <c r="F59" s="2" t="s">
        <v>27</v>
      </c>
      <c r="G59" s="2" t="s">
        <v>28</v>
      </c>
      <c r="H59" s="2" t="s">
        <v>29</v>
      </c>
      <c r="I59" s="2">
        <f>I57*J59</f>
        <v>1.2956000000000004E-2</v>
      </c>
      <c r="J59" s="2">
        <v>0.20000000000000004</v>
      </c>
      <c r="K59" s="2">
        <v>0.2</v>
      </c>
      <c r="L59" s="2"/>
      <c r="M59" s="2"/>
      <c r="N59" s="2"/>
      <c r="O59" s="2">
        <f t="shared" si="95"/>
        <v>10.5</v>
      </c>
      <c r="P59" s="2">
        <f t="shared" si="96"/>
        <v>10.5</v>
      </c>
      <c r="Q59" s="2">
        <f>(ROUND((ROUND(((ET59)*AV59*I59),2)*BB59),2)+ROUND((ROUND(((AE59-(EU59))*AV59*I59),2)*BS59),2))</f>
        <v>0</v>
      </c>
      <c r="R59" s="2">
        <f>(ROUND((ROUND(((EU59)*AV59*I59),2)*BS59),2)+ROUND((ROUND(((AE59-(EU59))*AV59*I59),2)*BS59),2))</f>
        <v>0</v>
      </c>
      <c r="S59" s="2">
        <f t="shared" si="97"/>
        <v>0</v>
      </c>
      <c r="T59" s="2">
        <f t="shared" si="98"/>
        <v>0</v>
      </c>
      <c r="U59" s="2">
        <f t="shared" si="99"/>
        <v>0</v>
      </c>
      <c r="V59" s="2">
        <f t="shared" si="100"/>
        <v>0</v>
      </c>
      <c r="W59" s="2">
        <f t="shared" si="101"/>
        <v>0</v>
      </c>
      <c r="X59" s="2">
        <f>(ROUND((((S59+ROUND((ROUND(((EU59)*AV59*I59),2)*BS59),2))*AT59)/100),2)+ROUND(((ROUND((ROUND(((AE59-(EU59))*AV59*I59),2)*BS59),2)*AT59)/100),2))</f>
        <v>0</v>
      </c>
      <c r="Y59" s="2">
        <f>(ROUND((((S59+ROUND((ROUND(((EU59)*AV59*I59),2)*BS59),2))*AU59)/100),2)+ROUND(((ROUND((ROUND(((AE59-(EU59))*AV59*I59),2)*BS59),2)*AU59)/100),2))</f>
        <v>0</v>
      </c>
      <c r="Z59" s="2"/>
      <c r="AA59" s="2">
        <v>-1</v>
      </c>
      <c r="AB59" s="2">
        <f t="shared" si="102"/>
        <v>810.23</v>
      </c>
      <c r="AC59" s="2">
        <f>ROUND((ES59),6)</f>
        <v>810.23</v>
      </c>
      <c r="AD59" s="2">
        <f>ROUND((((ET59)-(EU59))+AE59),6)</f>
        <v>0</v>
      </c>
      <c r="AE59" s="2">
        <f>ROUND((EU59),6)</f>
        <v>0</v>
      </c>
      <c r="AF59" s="2">
        <f>ROUND((EV59),6)</f>
        <v>0</v>
      </c>
      <c r="AG59" s="2">
        <f t="shared" si="104"/>
        <v>0</v>
      </c>
      <c r="AH59" s="2">
        <f>(EW59)</f>
        <v>0</v>
      </c>
      <c r="AI59" s="2">
        <f>(EX59)</f>
        <v>0</v>
      </c>
      <c r="AJ59" s="2">
        <f t="shared" si="106"/>
        <v>0</v>
      </c>
      <c r="AK59" s="2">
        <v>810.23</v>
      </c>
      <c r="AL59" s="2">
        <v>810.23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134</v>
      </c>
      <c r="AU59" s="2">
        <v>55</v>
      </c>
      <c r="AV59" s="2">
        <v>1</v>
      </c>
      <c r="AW59" s="2">
        <v>1</v>
      </c>
      <c r="AX59" s="2"/>
      <c r="AY59" s="2"/>
      <c r="AZ59" s="2">
        <v>1</v>
      </c>
      <c r="BA59" s="2">
        <v>1</v>
      </c>
      <c r="BB59" s="2">
        <v>1</v>
      </c>
      <c r="BC59" s="2">
        <v>1</v>
      </c>
      <c r="BD59" s="2" t="s">
        <v>3</v>
      </c>
      <c r="BE59" s="2" t="s">
        <v>3</v>
      </c>
      <c r="BF59" s="2" t="s">
        <v>3</v>
      </c>
      <c r="BG59" s="2" t="s">
        <v>3</v>
      </c>
      <c r="BH59" s="2">
        <v>3</v>
      </c>
      <c r="BI59" s="2">
        <v>1</v>
      </c>
      <c r="BJ59" s="2" t="s">
        <v>30</v>
      </c>
      <c r="BK59" s="2"/>
      <c r="BL59" s="2"/>
      <c r="BM59" s="2">
        <v>30</v>
      </c>
      <c r="BN59" s="2">
        <v>0</v>
      </c>
      <c r="BO59" s="2" t="s">
        <v>3</v>
      </c>
      <c r="BP59" s="2">
        <v>0</v>
      </c>
      <c r="BQ59" s="2">
        <v>30</v>
      </c>
      <c r="BR59" s="2">
        <v>0</v>
      </c>
      <c r="BS59" s="2">
        <v>1</v>
      </c>
      <c r="BT59" s="2">
        <v>1</v>
      </c>
      <c r="BU59" s="2">
        <v>1</v>
      </c>
      <c r="BV59" s="2">
        <v>1</v>
      </c>
      <c r="BW59" s="2">
        <v>1</v>
      </c>
      <c r="BX59" s="2">
        <v>1</v>
      </c>
      <c r="BY59" s="2" t="s">
        <v>3</v>
      </c>
      <c r="BZ59" s="2">
        <v>134</v>
      </c>
      <c r="CA59" s="2">
        <v>55</v>
      </c>
      <c r="CB59" s="2" t="s">
        <v>3</v>
      </c>
      <c r="CC59" s="2"/>
      <c r="CD59" s="2"/>
      <c r="CE59" s="2">
        <v>1566</v>
      </c>
      <c r="CF59" s="2">
        <v>0</v>
      </c>
      <c r="CG59" s="2">
        <v>0</v>
      </c>
      <c r="CH59" s="2"/>
      <c r="CI59" s="2"/>
      <c r="CJ59" s="2"/>
      <c r="CK59" s="2"/>
      <c r="CL59" s="2"/>
      <c r="CM59" s="2">
        <v>0</v>
      </c>
      <c r="CN59" s="2" t="s">
        <v>656</v>
      </c>
      <c r="CO59" s="2">
        <v>0</v>
      </c>
      <c r="CP59" s="2">
        <f t="shared" si="107"/>
        <v>10.5</v>
      </c>
      <c r="CQ59" s="2">
        <f t="shared" si="108"/>
        <v>810.23</v>
      </c>
      <c r="CR59" s="2">
        <f>(ROUND((ROUND(((ET59)*AV59*1),2)*BB59),2)+ROUND((ROUND(((AE59-(EU59))*AV59*1),2)*BS59),2))</f>
        <v>0</v>
      </c>
      <c r="CS59" s="2">
        <f>(ROUND((ROUND(((EU59)*AV59*1),2)*BS59),2)+ROUND((ROUND(((AE59-(EU59))*AV59*1),2)*BS59),2))</f>
        <v>0</v>
      </c>
      <c r="CT59" s="2">
        <f t="shared" si="109"/>
        <v>0</v>
      </c>
      <c r="CU59" s="2">
        <f t="shared" si="110"/>
        <v>0</v>
      </c>
      <c r="CV59" s="2">
        <f t="shared" si="111"/>
        <v>0</v>
      </c>
      <c r="CW59" s="2">
        <f t="shared" si="112"/>
        <v>0</v>
      </c>
      <c r="CX59" s="2">
        <f t="shared" si="113"/>
        <v>0</v>
      </c>
      <c r="CY59" s="2">
        <f>(ROUND((((S59+ROUND((ROUND(((EU59)*AV59*1),2)*BS59),2))*AT59)/100),2)+ROUND(((ROUND((ROUND(((AE59-(EU59))*AV59*1),2)*BS59),2)*AT59)/100),2))</f>
        <v>0</v>
      </c>
      <c r="CZ59" s="2">
        <f>(ROUND((((S59+ROUND((ROUND(((EU59)*AV59*1),2)*BS59),2))*AU59)/100),2)+ROUND(((ROUND((ROUND(((AE59-(EU59))*AV59*1),2)*BS59),2)*AU59)/100),2))</f>
        <v>0</v>
      </c>
      <c r="DA59" s="2"/>
      <c r="DB59" s="2"/>
      <c r="DC59" s="2" t="s">
        <v>3</v>
      </c>
      <c r="DD59" s="2" t="s">
        <v>3</v>
      </c>
      <c r="DE59" s="2" t="s">
        <v>3</v>
      </c>
      <c r="DF59" s="2" t="s">
        <v>3</v>
      </c>
      <c r="DG59" s="2" t="s">
        <v>3</v>
      </c>
      <c r="DH59" s="2" t="s">
        <v>3</v>
      </c>
      <c r="DI59" s="2" t="s">
        <v>3</v>
      </c>
      <c r="DJ59" s="2" t="s">
        <v>3</v>
      </c>
      <c r="DK59" s="2" t="s">
        <v>3</v>
      </c>
      <c r="DL59" s="2" t="s">
        <v>3</v>
      </c>
      <c r="DM59" s="2" t="s">
        <v>3</v>
      </c>
      <c r="DN59" s="2">
        <v>0</v>
      </c>
      <c r="DO59" s="2">
        <v>0</v>
      </c>
      <c r="DP59" s="2">
        <v>1</v>
      </c>
      <c r="DQ59" s="2">
        <v>1</v>
      </c>
      <c r="DR59" s="2"/>
      <c r="DS59" s="2"/>
      <c r="DT59" s="2"/>
      <c r="DU59" s="2">
        <v>1010</v>
      </c>
      <c r="DV59" s="2" t="s">
        <v>29</v>
      </c>
      <c r="DW59" s="2" t="s">
        <v>29</v>
      </c>
      <c r="DX59" s="2">
        <v>1</v>
      </c>
      <c r="DY59" s="2"/>
      <c r="DZ59" s="2" t="s">
        <v>3</v>
      </c>
      <c r="EA59" s="2" t="s">
        <v>3</v>
      </c>
      <c r="EB59" s="2" t="s">
        <v>3</v>
      </c>
      <c r="EC59" s="2" t="s">
        <v>3</v>
      </c>
      <c r="ED59" s="2"/>
      <c r="EE59" s="2">
        <v>444892568</v>
      </c>
      <c r="EF59" s="2">
        <v>30</v>
      </c>
      <c r="EG59" s="2" t="s">
        <v>14</v>
      </c>
      <c r="EH59" s="2">
        <v>0</v>
      </c>
      <c r="EI59" s="2" t="s">
        <v>3</v>
      </c>
      <c r="EJ59" s="2">
        <v>1</v>
      </c>
      <c r="EK59" s="2">
        <v>30</v>
      </c>
      <c r="EL59" s="2" t="s">
        <v>23</v>
      </c>
      <c r="EM59" s="2" t="s">
        <v>24</v>
      </c>
      <c r="EN59" s="2"/>
      <c r="EO59" s="2" t="s">
        <v>62</v>
      </c>
      <c r="EP59" s="2"/>
      <c r="EQ59" s="2">
        <v>1024</v>
      </c>
      <c r="ER59" s="2">
        <v>810.23</v>
      </c>
      <c r="ES59" s="2">
        <v>810.23</v>
      </c>
      <c r="ET59" s="2">
        <v>0</v>
      </c>
      <c r="EU59" s="2">
        <v>0</v>
      </c>
      <c r="EV59" s="2">
        <v>0</v>
      </c>
      <c r="EW59" s="2">
        <v>0</v>
      </c>
      <c r="EX59" s="2">
        <v>0</v>
      </c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>
        <v>0</v>
      </c>
      <c r="FR59" s="2">
        <v>0</v>
      </c>
      <c r="FS59" s="2">
        <v>0</v>
      </c>
      <c r="FT59" s="2"/>
      <c r="FU59" s="2"/>
      <c r="FV59" s="2"/>
      <c r="FW59" s="2"/>
      <c r="FX59" s="2">
        <v>134</v>
      </c>
      <c r="FY59" s="2">
        <v>55</v>
      </c>
      <c r="FZ59" s="2"/>
      <c r="GA59" s="2" t="s">
        <v>3</v>
      </c>
      <c r="GB59" s="2"/>
      <c r="GC59" s="2"/>
      <c r="GD59" s="2">
        <v>1</v>
      </c>
      <c r="GE59" s="2"/>
      <c r="GF59" s="2">
        <v>2012734901</v>
      </c>
      <c r="GG59" s="2">
        <v>2</v>
      </c>
      <c r="GH59" s="2">
        <v>1</v>
      </c>
      <c r="GI59" s="2">
        <v>-2</v>
      </c>
      <c r="GJ59" s="2">
        <v>0</v>
      </c>
      <c r="GK59" s="2">
        <v>0</v>
      </c>
      <c r="GL59" s="2">
        <f t="shared" si="114"/>
        <v>0</v>
      </c>
      <c r="GM59" s="2">
        <f t="shared" si="115"/>
        <v>10.5</v>
      </c>
      <c r="GN59" s="2">
        <f t="shared" si="116"/>
        <v>10.5</v>
      </c>
      <c r="GO59" s="2">
        <f t="shared" si="117"/>
        <v>0</v>
      </c>
      <c r="GP59" s="2">
        <f t="shared" si="118"/>
        <v>0</v>
      </c>
      <c r="GQ59" s="2"/>
      <c r="GR59" s="2">
        <v>0</v>
      </c>
      <c r="GS59" s="2">
        <v>3</v>
      </c>
      <c r="GT59" s="2">
        <v>0</v>
      </c>
      <c r="GU59" s="2" t="s">
        <v>3</v>
      </c>
      <c r="GV59" s="2">
        <f t="shared" si="119"/>
        <v>0</v>
      </c>
      <c r="GW59" s="2">
        <v>1</v>
      </c>
      <c r="GX59" s="2">
        <f t="shared" si="120"/>
        <v>0</v>
      </c>
      <c r="GY59" s="2"/>
      <c r="GZ59" s="2"/>
      <c r="HA59" s="2">
        <v>0</v>
      </c>
      <c r="HB59" s="2">
        <v>0</v>
      </c>
      <c r="HC59" s="2">
        <f t="shared" si="121"/>
        <v>0</v>
      </c>
      <c r="HD59" s="2"/>
      <c r="HE59" s="2" t="s">
        <v>3</v>
      </c>
      <c r="HF59" s="2" t="s">
        <v>3</v>
      </c>
      <c r="HG59" s="2"/>
      <c r="HH59" s="2"/>
      <c r="HI59" s="2"/>
      <c r="HJ59" s="2"/>
      <c r="HK59" s="2"/>
      <c r="HL59" s="2"/>
      <c r="HM59" s="2" t="s">
        <v>21</v>
      </c>
      <c r="HN59" s="2" t="s">
        <v>3</v>
      </c>
      <c r="HO59" s="2" t="s">
        <v>3</v>
      </c>
      <c r="HP59" s="2" t="s">
        <v>3</v>
      </c>
      <c r="HQ59" s="2" t="s">
        <v>3</v>
      </c>
      <c r="HR59" s="2"/>
      <c r="HS59" s="2">
        <v>0</v>
      </c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>
        <v>0</v>
      </c>
      <c r="IL59" s="2"/>
      <c r="IM59" s="2"/>
      <c r="IN59" s="2"/>
      <c r="IO59" s="2"/>
      <c r="IP59" s="2"/>
      <c r="IQ59" s="2"/>
      <c r="IR59" s="2"/>
      <c r="IS59" s="2"/>
      <c r="IT59" s="2"/>
      <c r="IU59" s="2"/>
    </row>
    <row r="60" spans="1:255" x14ac:dyDescent="0.25">
      <c r="A60">
        <v>18</v>
      </c>
      <c r="B60">
        <v>1</v>
      </c>
      <c r="C60">
        <v>78</v>
      </c>
      <c r="E60" t="s">
        <v>3</v>
      </c>
      <c r="F60" t="s">
        <v>27</v>
      </c>
      <c r="G60" t="s">
        <v>28</v>
      </c>
      <c r="H60" t="s">
        <v>29</v>
      </c>
      <c r="I60">
        <f>I58*J60</f>
        <v>1.2956000000000004E-2</v>
      </c>
      <c r="J60">
        <v>0.20000000000000004</v>
      </c>
      <c r="K60">
        <v>0.2</v>
      </c>
      <c r="O60">
        <f t="shared" si="95"/>
        <v>47.15</v>
      </c>
      <c r="P60">
        <f t="shared" si="96"/>
        <v>47.15</v>
      </c>
      <c r="Q60">
        <f>(ROUND((ROUND(((ET60)*AV60*I60),2)*BB60),2)+ROUND((ROUND(((AE60-(EU60))*AV60*I60),2)*BS60),2))</f>
        <v>0</v>
      </c>
      <c r="R60">
        <f>(ROUND((ROUND(((EU60)*AV60*I60),2)*BS60),2)+ROUND((ROUND(((AE60-(EU60))*AV60*I60),2)*BS60),2))</f>
        <v>0</v>
      </c>
      <c r="S60">
        <f t="shared" si="97"/>
        <v>0</v>
      </c>
      <c r="T60">
        <f t="shared" si="98"/>
        <v>0</v>
      </c>
      <c r="U60">
        <f t="shared" si="99"/>
        <v>0</v>
      </c>
      <c r="V60">
        <f t="shared" si="100"/>
        <v>0</v>
      </c>
      <c r="W60">
        <f t="shared" si="101"/>
        <v>0</v>
      </c>
      <c r="X60">
        <f>(ROUND((((S60+ROUND((ROUND(((EU60)*AV60*I60),2)*BS60),2))*AT60)/100),2)+ROUND(((ROUND((ROUND(((AE60-(EU60))*AV60*I60),2)*BS60),2)*AT60)/100),2))</f>
        <v>0</v>
      </c>
      <c r="Y60">
        <f>(ROUND((((S60+ROUND((ROUND(((EU60)*AV60*I60),2)*BS60),2))*AU60)/100),2)+ROUND(((ROUND((ROUND(((AE60-(EU60))*AV60*I60),2)*BS60),2)*AU60)/100),2))</f>
        <v>0</v>
      </c>
      <c r="AA60">
        <v>-1</v>
      </c>
      <c r="AB60">
        <f t="shared" si="102"/>
        <v>810.23</v>
      </c>
      <c r="AC60">
        <f>ROUND((ES60),6)</f>
        <v>810.23</v>
      </c>
      <c r="AD60">
        <f>ROUND((((ET60)-(EU60))+AE60),6)</f>
        <v>0</v>
      </c>
      <c r="AE60">
        <f>ROUND((EU60),6)</f>
        <v>0</v>
      </c>
      <c r="AF60">
        <f>ROUND((EV60),6)</f>
        <v>0</v>
      </c>
      <c r="AG60">
        <f t="shared" si="104"/>
        <v>0</v>
      </c>
      <c r="AH60">
        <f>(EW60)</f>
        <v>0</v>
      </c>
      <c r="AI60">
        <f>(EX60)</f>
        <v>0</v>
      </c>
      <c r="AJ60">
        <f t="shared" si="106"/>
        <v>0</v>
      </c>
      <c r="AK60">
        <v>810.23</v>
      </c>
      <c r="AL60">
        <v>810.23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134</v>
      </c>
      <c r="AU60">
        <v>55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4.49</v>
      </c>
      <c r="BD60" t="s">
        <v>3</v>
      </c>
      <c r="BE60" t="s">
        <v>3</v>
      </c>
      <c r="BF60" t="s">
        <v>3</v>
      </c>
      <c r="BG60" t="s">
        <v>3</v>
      </c>
      <c r="BH60">
        <v>3</v>
      </c>
      <c r="BI60">
        <v>1</v>
      </c>
      <c r="BJ60" t="s">
        <v>30</v>
      </c>
      <c r="BM60">
        <v>30</v>
      </c>
      <c r="BN60">
        <v>0</v>
      </c>
      <c r="BO60" t="s">
        <v>27</v>
      </c>
      <c r="BP60">
        <v>1</v>
      </c>
      <c r="BQ60">
        <v>30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134</v>
      </c>
      <c r="CA60">
        <v>55</v>
      </c>
      <c r="CB60" t="s">
        <v>3</v>
      </c>
      <c r="CE60">
        <v>1566</v>
      </c>
      <c r="CF60">
        <v>0</v>
      </c>
      <c r="CG60">
        <v>0</v>
      </c>
      <c r="CM60">
        <v>0</v>
      </c>
      <c r="CN60" t="s">
        <v>656</v>
      </c>
      <c r="CO60">
        <v>0</v>
      </c>
      <c r="CP60">
        <f t="shared" si="107"/>
        <v>47.15</v>
      </c>
      <c r="CQ60">
        <f t="shared" si="108"/>
        <v>3637.93</v>
      </c>
      <c r="CR60">
        <f>(ROUND((ROUND(((ET60)*AV60*1),2)*BB60),2)+ROUND((ROUND(((AE60-(EU60))*AV60*1),2)*BS60),2))</f>
        <v>0</v>
      </c>
      <c r="CS60">
        <f>(ROUND((ROUND(((EU60)*AV60*1),2)*BS60),2)+ROUND((ROUND(((AE60-(EU60))*AV60*1),2)*BS60),2))</f>
        <v>0</v>
      </c>
      <c r="CT60">
        <f t="shared" si="109"/>
        <v>0</v>
      </c>
      <c r="CU60">
        <f t="shared" si="110"/>
        <v>0</v>
      </c>
      <c r="CV60">
        <f t="shared" si="111"/>
        <v>0</v>
      </c>
      <c r="CW60">
        <f t="shared" si="112"/>
        <v>0</v>
      </c>
      <c r="CX60">
        <f t="shared" si="113"/>
        <v>0</v>
      </c>
      <c r="CY60">
        <f>(ROUND((((S60+ROUND((ROUND(((EU60)*AV60*1),2)*BS60),2))*AT60)/100),2)+ROUND(((ROUND((ROUND(((AE60-(EU60))*AV60*1),2)*BS60),2)*AT60)/100),2))</f>
        <v>0</v>
      </c>
      <c r="CZ60">
        <f>(ROUND((((S60+ROUND((ROUND(((EU60)*AV60*1),2)*BS60),2))*AU60)/100),2)+ROUND(((ROUND((ROUND(((AE60-(EU60))*AV60*1),2)*BS60),2)*AU60)/100),2))</f>
        <v>0</v>
      </c>
      <c r="DC60" t="s">
        <v>3</v>
      </c>
      <c r="DD60" t="s">
        <v>3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1010</v>
      </c>
      <c r="DV60" t="s">
        <v>29</v>
      </c>
      <c r="DW60" t="s">
        <v>29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444892568</v>
      </c>
      <c r="EF60">
        <v>30</v>
      </c>
      <c r="EG60" t="s">
        <v>14</v>
      </c>
      <c r="EH60">
        <v>0</v>
      </c>
      <c r="EI60" t="s">
        <v>3</v>
      </c>
      <c r="EJ60">
        <v>1</v>
      </c>
      <c r="EK60">
        <v>30</v>
      </c>
      <c r="EL60" t="s">
        <v>23</v>
      </c>
      <c r="EM60" t="s">
        <v>24</v>
      </c>
      <c r="EO60" t="s">
        <v>62</v>
      </c>
      <c r="EQ60">
        <v>1024</v>
      </c>
      <c r="ER60">
        <v>810.23</v>
      </c>
      <c r="ES60">
        <v>810.23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v>0</v>
      </c>
      <c r="FS60">
        <v>0</v>
      </c>
      <c r="FX60">
        <v>134</v>
      </c>
      <c r="FY60">
        <v>55</v>
      </c>
      <c r="GA60" t="s">
        <v>3</v>
      </c>
      <c r="GD60">
        <v>1</v>
      </c>
      <c r="GF60">
        <v>2012734901</v>
      </c>
      <c r="GG60">
        <v>2</v>
      </c>
      <c r="GH60">
        <v>1</v>
      </c>
      <c r="GI60">
        <v>2</v>
      </c>
      <c r="GJ60">
        <v>0</v>
      </c>
      <c r="GK60">
        <v>0</v>
      </c>
      <c r="GL60">
        <f t="shared" si="114"/>
        <v>0</v>
      </c>
      <c r="GM60">
        <f t="shared" si="115"/>
        <v>47.15</v>
      </c>
      <c r="GN60">
        <f t="shared" si="116"/>
        <v>47.15</v>
      </c>
      <c r="GO60">
        <f t="shared" si="117"/>
        <v>0</v>
      </c>
      <c r="GP60">
        <f t="shared" si="118"/>
        <v>0</v>
      </c>
      <c r="GR60">
        <v>0</v>
      </c>
      <c r="GS60">
        <v>3</v>
      </c>
      <c r="GT60">
        <v>0</v>
      </c>
      <c r="GU60" t="s">
        <v>3</v>
      </c>
      <c r="GV60">
        <f t="shared" si="119"/>
        <v>0</v>
      </c>
      <c r="GW60">
        <v>1</v>
      </c>
      <c r="GX60">
        <f t="shared" si="120"/>
        <v>0</v>
      </c>
      <c r="HA60">
        <v>0</v>
      </c>
      <c r="HB60">
        <v>0</v>
      </c>
      <c r="HC60">
        <f t="shared" si="121"/>
        <v>0</v>
      </c>
      <c r="HE60" t="s">
        <v>3</v>
      </c>
      <c r="HF60" t="s">
        <v>3</v>
      </c>
      <c r="HM60" t="s">
        <v>21</v>
      </c>
      <c r="HN60" t="s">
        <v>3</v>
      </c>
      <c r="HO60" t="s">
        <v>3</v>
      </c>
      <c r="HP60" t="s">
        <v>3</v>
      </c>
      <c r="HQ60" t="s">
        <v>3</v>
      </c>
      <c r="HS60">
        <v>0</v>
      </c>
      <c r="IK60">
        <v>0</v>
      </c>
    </row>
    <row r="61" spans="1:255" x14ac:dyDescent="0.25">
      <c r="A61" s="2">
        <v>17</v>
      </c>
      <c r="B61" s="2">
        <v>1</v>
      </c>
      <c r="C61" s="2">
        <f>ROW(SmtRes!A82)</f>
        <v>82</v>
      </c>
      <c r="D61" s="2">
        <f>ROW(EtalonRes!A84)</f>
        <v>84</v>
      </c>
      <c r="E61" s="2" t="s">
        <v>3</v>
      </c>
      <c r="F61" s="2" t="s">
        <v>63</v>
      </c>
      <c r="G61" s="2" t="s">
        <v>64</v>
      </c>
      <c r="H61" s="2" t="s">
        <v>34</v>
      </c>
      <c r="I61" s="2">
        <f>ROUND((0.5*0.7)*0.1/100+(2.246+0.7)/2*1.4*0.1/100,9)</f>
        <v>2.4122000000000002E-3</v>
      </c>
      <c r="J61" s="2">
        <v>0</v>
      </c>
      <c r="K61" s="2">
        <f>ROUND((0.5*0.7)*0.1/100+(2.246+0.7)/2*1.4*0.1/100,9)</f>
        <v>2.4122000000000002E-3</v>
      </c>
      <c r="L61" s="2"/>
      <c r="M61" s="2"/>
      <c r="N61" s="2"/>
      <c r="O61" s="2">
        <f t="shared" si="95"/>
        <v>8.26</v>
      </c>
      <c r="P61" s="2">
        <f t="shared" si="96"/>
        <v>0</v>
      </c>
      <c r="Q61" s="2">
        <f t="shared" ref="Q61:Q66" si="122">(ROUND((ROUND((((ET61*1.15))*AV61*I61),2)*BB61),2)+ROUND((ROUND(((AE61-((EU61*1.15)))*AV61*I61),2)*BS61),2))</f>
        <v>6.53</v>
      </c>
      <c r="R61" s="2">
        <f t="shared" ref="R61:R66" si="123">(ROUND((ROUND((((EU61*1.15))*AV61*I61),2)*BS61),2)+ROUND((ROUND(((AE61-((EU61*1.15)))*AV61*I61),2)*BS61),2))</f>
        <v>0.48</v>
      </c>
      <c r="S61" s="2">
        <f t="shared" si="97"/>
        <v>1.73</v>
      </c>
      <c r="T61" s="2">
        <f t="shared" si="98"/>
        <v>0</v>
      </c>
      <c r="U61" s="2">
        <f t="shared" si="99"/>
        <v>0.13731448500000001</v>
      </c>
      <c r="V61" s="2">
        <f t="shared" si="100"/>
        <v>0</v>
      </c>
      <c r="W61" s="2">
        <f t="shared" si="101"/>
        <v>0</v>
      </c>
      <c r="X61" s="2">
        <f t="shared" ref="X61:X66" si="124">(ROUND((((S61+ROUND((ROUND((((EU61*1.15))*AV61*I61),2)*BS61),2))*AT61)/100),2)+ROUND(((ROUND((ROUND(((AE61-((EU61*1.15)))*AV61*I61),2)*BS61),2)*AT61)/100),2))</f>
        <v>2.25</v>
      </c>
      <c r="Y61" s="2">
        <f t="shared" ref="Y61:Y66" si="125">(ROUND((((S61+ROUND((ROUND((((EU61*1.15))*AV61*I61),2)*BS61),2))*AU61)/100),2)+ROUND(((ROUND((ROUND(((AE61-((EU61*1.15)))*AV61*I61),2)*BS61),2)*AU61)/100),2))</f>
        <v>1.19</v>
      </c>
      <c r="Z61" s="2"/>
      <c r="AA61" s="2">
        <v>-1</v>
      </c>
      <c r="AB61" s="2">
        <f t="shared" si="102"/>
        <v>3427.529</v>
      </c>
      <c r="AC61" s="2">
        <f t="shared" ref="AC61:AC66" si="126">ROUND(((ES61*1)),6)</f>
        <v>0</v>
      </c>
      <c r="AD61" s="2">
        <f t="shared" ref="AD61:AD66" si="127">ROUND(((((ET61*1.15))-((EU61*1.15)))+AE61),6)</f>
        <v>2709.1354999999999</v>
      </c>
      <c r="AE61" s="2">
        <f t="shared" ref="AE61:AF66" si="128">ROUND(((EU61*1.15)),6)</f>
        <v>201.02</v>
      </c>
      <c r="AF61" s="2">
        <f t="shared" si="128"/>
        <v>718.39350000000002</v>
      </c>
      <c r="AG61" s="2">
        <f t="shared" si="104"/>
        <v>0</v>
      </c>
      <c r="AH61" s="2">
        <f t="shared" ref="AH61:AI66" si="129">((EW61*1.15))</f>
        <v>56.924999999999997</v>
      </c>
      <c r="AI61" s="2">
        <f t="shared" si="129"/>
        <v>0</v>
      </c>
      <c r="AJ61" s="2">
        <f t="shared" si="106"/>
        <v>0</v>
      </c>
      <c r="AK61" s="2">
        <v>2980.46</v>
      </c>
      <c r="AL61" s="2">
        <v>0</v>
      </c>
      <c r="AM61" s="2">
        <v>2355.77</v>
      </c>
      <c r="AN61" s="2">
        <v>174.8</v>
      </c>
      <c r="AO61" s="2">
        <v>624.69000000000005</v>
      </c>
      <c r="AP61" s="2">
        <v>0</v>
      </c>
      <c r="AQ61" s="2">
        <v>49.5</v>
      </c>
      <c r="AR61" s="2">
        <v>0</v>
      </c>
      <c r="AS61" s="2">
        <v>0</v>
      </c>
      <c r="AT61" s="2">
        <v>102</v>
      </c>
      <c r="AU61" s="2">
        <v>54</v>
      </c>
      <c r="AV61" s="2">
        <v>1</v>
      </c>
      <c r="AW61" s="2">
        <v>1</v>
      </c>
      <c r="AX61" s="2"/>
      <c r="AY61" s="2"/>
      <c r="AZ61" s="2">
        <v>1</v>
      </c>
      <c r="BA61" s="2">
        <v>1</v>
      </c>
      <c r="BB61" s="2">
        <v>1</v>
      </c>
      <c r="BC61" s="2">
        <v>1</v>
      </c>
      <c r="BD61" s="2" t="s">
        <v>3</v>
      </c>
      <c r="BE61" s="2" t="s">
        <v>3</v>
      </c>
      <c r="BF61" s="2" t="s">
        <v>3</v>
      </c>
      <c r="BG61" s="2" t="s">
        <v>3</v>
      </c>
      <c r="BH61" s="2">
        <v>0</v>
      </c>
      <c r="BI61" s="2">
        <v>1</v>
      </c>
      <c r="BJ61" s="2" t="s">
        <v>65</v>
      </c>
      <c r="BK61" s="2"/>
      <c r="BL61" s="2"/>
      <c r="BM61" s="2">
        <v>107</v>
      </c>
      <c r="BN61" s="2">
        <v>0</v>
      </c>
      <c r="BO61" s="2" t="s">
        <v>3</v>
      </c>
      <c r="BP61" s="2">
        <v>0</v>
      </c>
      <c r="BQ61" s="2">
        <v>60</v>
      </c>
      <c r="BR61" s="2">
        <v>0</v>
      </c>
      <c r="BS61" s="2">
        <v>1</v>
      </c>
      <c r="BT61" s="2">
        <v>1</v>
      </c>
      <c r="BU61" s="2">
        <v>1</v>
      </c>
      <c r="BV61" s="2">
        <v>1</v>
      </c>
      <c r="BW61" s="2">
        <v>1</v>
      </c>
      <c r="BX61" s="2">
        <v>1</v>
      </c>
      <c r="BY61" s="2" t="s">
        <v>3</v>
      </c>
      <c r="BZ61" s="2">
        <v>102</v>
      </c>
      <c r="CA61" s="2">
        <v>54</v>
      </c>
      <c r="CB61" s="2" t="s">
        <v>3</v>
      </c>
      <c r="CC61" s="2"/>
      <c r="CD61" s="2"/>
      <c r="CE61" s="2">
        <v>1566</v>
      </c>
      <c r="CF61" s="2">
        <v>0</v>
      </c>
      <c r="CG61" s="2">
        <v>0</v>
      </c>
      <c r="CH61" s="2"/>
      <c r="CI61" s="2"/>
      <c r="CJ61" s="2"/>
      <c r="CK61" s="2"/>
      <c r="CL61" s="2"/>
      <c r="CM61" s="2">
        <v>0</v>
      </c>
      <c r="CN61" s="2" t="s">
        <v>656</v>
      </c>
      <c r="CO61" s="2">
        <v>0</v>
      </c>
      <c r="CP61" s="2">
        <f t="shared" si="107"/>
        <v>8.26</v>
      </c>
      <c r="CQ61" s="2">
        <f t="shared" si="108"/>
        <v>0</v>
      </c>
      <c r="CR61" s="2">
        <f t="shared" ref="CR61:CR66" si="130">(ROUND((ROUND((((ET61*1.15))*AV61*1),2)*BB61),2)+ROUND((ROUND(((AE61-((EU61*1.15)))*AV61*1),2)*BS61),2))</f>
        <v>2709.14</v>
      </c>
      <c r="CS61" s="2">
        <f t="shared" ref="CS61:CS66" si="131">(ROUND((ROUND((((EU61*1.15))*AV61*1),2)*BS61),2)+ROUND((ROUND(((AE61-((EU61*1.15)))*AV61*1),2)*BS61),2))</f>
        <v>201.02</v>
      </c>
      <c r="CT61" s="2">
        <f t="shared" si="109"/>
        <v>718.39</v>
      </c>
      <c r="CU61" s="2">
        <f t="shared" si="110"/>
        <v>0</v>
      </c>
      <c r="CV61" s="2">
        <f t="shared" si="111"/>
        <v>56.924999999999997</v>
      </c>
      <c r="CW61" s="2">
        <f t="shared" si="112"/>
        <v>0</v>
      </c>
      <c r="CX61" s="2">
        <f t="shared" si="113"/>
        <v>0</v>
      </c>
      <c r="CY61" s="2">
        <f t="shared" ref="CY61:CY66" si="132">(ROUND((((S61+ROUND((ROUND((((EU61*1.15))*AV61*1),2)*BS61),2))*AT61)/100),2)+ROUND(((ROUND((ROUND(((AE61-((EU61*1.15)))*AV61*1),2)*BS61),2)*AT61)/100),2))</f>
        <v>206.81</v>
      </c>
      <c r="CZ61" s="2">
        <f t="shared" ref="CZ61:CZ66" si="133">(ROUND((((S61+ROUND((ROUND((((EU61*1.15))*AV61*1),2)*BS61),2))*AU61)/100),2)+ROUND(((ROUND((ROUND(((AE61-((EU61*1.15)))*AV61*1),2)*BS61),2)*AU61)/100),2))</f>
        <v>109.49</v>
      </c>
      <c r="DA61" s="2"/>
      <c r="DB61" s="2">
        <v>25</v>
      </c>
      <c r="DC61" s="2" t="s">
        <v>3</v>
      </c>
      <c r="DD61" s="2" t="s">
        <v>21</v>
      </c>
      <c r="DE61" s="2" t="s">
        <v>61</v>
      </c>
      <c r="DF61" s="2" t="s">
        <v>61</v>
      </c>
      <c r="DG61" s="2" t="s">
        <v>61</v>
      </c>
      <c r="DH61" s="2" t="s">
        <v>3</v>
      </c>
      <c r="DI61" s="2" t="s">
        <v>61</v>
      </c>
      <c r="DJ61" s="2" t="s">
        <v>61</v>
      </c>
      <c r="DK61" s="2" t="s">
        <v>3</v>
      </c>
      <c r="DL61" s="2" t="s">
        <v>3</v>
      </c>
      <c r="DM61" s="2" t="s">
        <v>3</v>
      </c>
      <c r="DN61" s="2">
        <v>0</v>
      </c>
      <c r="DO61" s="2">
        <v>0</v>
      </c>
      <c r="DP61" s="2">
        <v>1</v>
      </c>
      <c r="DQ61" s="2">
        <v>1</v>
      </c>
      <c r="DR61" s="2"/>
      <c r="DS61" s="2"/>
      <c r="DT61" s="2"/>
      <c r="DU61" s="2">
        <v>1007</v>
      </c>
      <c r="DV61" s="2" t="s">
        <v>34</v>
      </c>
      <c r="DW61" s="2" t="s">
        <v>34</v>
      </c>
      <c r="DX61" s="2">
        <v>100</v>
      </c>
      <c r="DY61" s="2"/>
      <c r="DZ61" s="2" t="s">
        <v>3</v>
      </c>
      <c r="EA61" s="2" t="s">
        <v>3</v>
      </c>
      <c r="EB61" s="2" t="s">
        <v>3</v>
      </c>
      <c r="EC61" s="2" t="s">
        <v>3</v>
      </c>
      <c r="ED61" s="2"/>
      <c r="EE61" s="2">
        <v>444892646</v>
      </c>
      <c r="EF61" s="2">
        <v>60</v>
      </c>
      <c r="EG61" s="2" t="s">
        <v>36</v>
      </c>
      <c r="EH61" s="2">
        <v>0</v>
      </c>
      <c r="EI61" s="2" t="s">
        <v>3</v>
      </c>
      <c r="EJ61" s="2">
        <v>1</v>
      </c>
      <c r="EK61" s="2">
        <v>107</v>
      </c>
      <c r="EL61" s="2" t="s">
        <v>37</v>
      </c>
      <c r="EM61" s="2" t="s">
        <v>38</v>
      </c>
      <c r="EN61" s="2"/>
      <c r="EO61" s="2" t="s">
        <v>62</v>
      </c>
      <c r="EP61" s="2"/>
      <c r="EQ61" s="2">
        <v>1024</v>
      </c>
      <c r="ER61" s="2">
        <v>2980.46</v>
      </c>
      <c r="ES61" s="2">
        <v>0</v>
      </c>
      <c r="ET61" s="2">
        <v>2355.77</v>
      </c>
      <c r="EU61" s="2">
        <v>174.8</v>
      </c>
      <c r="EV61" s="2">
        <v>624.69000000000005</v>
      </c>
      <c r="EW61" s="2">
        <v>49.5</v>
      </c>
      <c r="EX61" s="2">
        <v>0</v>
      </c>
      <c r="EY61" s="2">
        <v>0</v>
      </c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>
        <v>0</v>
      </c>
      <c r="FR61" s="2">
        <v>0</v>
      </c>
      <c r="FS61" s="2">
        <v>0</v>
      </c>
      <c r="FT61" s="2"/>
      <c r="FU61" s="2"/>
      <c r="FV61" s="2"/>
      <c r="FW61" s="2"/>
      <c r="FX61" s="2">
        <v>102</v>
      </c>
      <c r="FY61" s="2">
        <v>54</v>
      </c>
      <c r="FZ61" s="2"/>
      <c r="GA61" s="2" t="s">
        <v>3</v>
      </c>
      <c r="GB61" s="2"/>
      <c r="GC61" s="2"/>
      <c r="GD61" s="2">
        <v>1</v>
      </c>
      <c r="GE61" s="2"/>
      <c r="GF61" s="2">
        <v>-597282130</v>
      </c>
      <c r="GG61" s="2">
        <v>2</v>
      </c>
      <c r="GH61" s="2">
        <v>1</v>
      </c>
      <c r="GI61" s="2">
        <v>-2</v>
      </c>
      <c r="GJ61" s="2">
        <v>0</v>
      </c>
      <c r="GK61" s="2">
        <v>0</v>
      </c>
      <c r="GL61" s="2">
        <f t="shared" si="114"/>
        <v>0</v>
      </c>
      <c r="GM61" s="2">
        <f t="shared" si="115"/>
        <v>11.7</v>
      </c>
      <c r="GN61" s="2">
        <f t="shared" si="116"/>
        <v>11.7</v>
      </c>
      <c r="GO61" s="2">
        <f t="shared" si="117"/>
        <v>0</v>
      </c>
      <c r="GP61" s="2">
        <f t="shared" si="118"/>
        <v>0</v>
      </c>
      <c r="GQ61" s="2"/>
      <c r="GR61" s="2">
        <v>0</v>
      </c>
      <c r="GS61" s="2">
        <v>3</v>
      </c>
      <c r="GT61" s="2">
        <v>0</v>
      </c>
      <c r="GU61" s="2" t="s">
        <v>3</v>
      </c>
      <c r="GV61" s="2">
        <f t="shared" si="119"/>
        <v>0</v>
      </c>
      <c r="GW61" s="2">
        <v>1</v>
      </c>
      <c r="GX61" s="2">
        <f t="shared" si="120"/>
        <v>0</v>
      </c>
      <c r="GY61" s="2"/>
      <c r="GZ61" s="2"/>
      <c r="HA61" s="2">
        <v>0</v>
      </c>
      <c r="HB61" s="2">
        <v>0</v>
      </c>
      <c r="HC61" s="2">
        <f t="shared" si="121"/>
        <v>0</v>
      </c>
      <c r="HD61" s="2"/>
      <c r="HE61" s="2" t="s">
        <v>3</v>
      </c>
      <c r="HF61" s="2" t="s">
        <v>3</v>
      </c>
      <c r="HG61" s="2"/>
      <c r="HH61" s="2"/>
      <c r="HI61" s="2"/>
      <c r="HJ61" s="2"/>
      <c r="HK61" s="2"/>
      <c r="HL61" s="2"/>
      <c r="HM61" s="2" t="s">
        <v>3</v>
      </c>
      <c r="HN61" s="2" t="s">
        <v>3</v>
      </c>
      <c r="HO61" s="2" t="s">
        <v>3</v>
      </c>
      <c r="HP61" s="2" t="s">
        <v>3</v>
      </c>
      <c r="HQ61" s="2" t="s">
        <v>3</v>
      </c>
      <c r="HR61" s="2"/>
      <c r="HS61" s="2">
        <v>0</v>
      </c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>
        <v>0</v>
      </c>
      <c r="IL61" s="2"/>
      <c r="IM61" s="2"/>
      <c r="IN61" s="2"/>
      <c r="IO61" s="2"/>
      <c r="IP61" s="2"/>
      <c r="IQ61" s="2"/>
      <c r="IR61" s="2"/>
      <c r="IS61" s="2"/>
      <c r="IT61" s="2"/>
      <c r="IU61" s="2"/>
    </row>
    <row r="62" spans="1:255" x14ac:dyDescent="0.25">
      <c r="A62">
        <v>17</v>
      </c>
      <c r="B62">
        <v>1</v>
      </c>
      <c r="C62">
        <f>ROW(SmtRes!A86)</f>
        <v>86</v>
      </c>
      <c r="D62">
        <f>ROW(EtalonRes!A88)</f>
        <v>88</v>
      </c>
      <c r="E62" t="s">
        <v>3</v>
      </c>
      <c r="F62" t="s">
        <v>63</v>
      </c>
      <c r="G62" t="s">
        <v>64</v>
      </c>
      <c r="H62" t="s">
        <v>34</v>
      </c>
      <c r="I62">
        <f>ROUND((0.5*0.7)*0.1/100+(2.246+0.7)/2*1.4*0.1/100,9)</f>
        <v>2.4122000000000002E-3</v>
      </c>
      <c r="J62">
        <v>0</v>
      </c>
      <c r="K62">
        <f>ROUND((0.5*0.7)*0.1/100+(2.246+0.7)/2*1.4*0.1/100,9)</f>
        <v>2.4122000000000002E-3</v>
      </c>
      <c r="O62">
        <f t="shared" si="95"/>
        <v>8.26</v>
      </c>
      <c r="P62">
        <f t="shared" si="96"/>
        <v>0</v>
      </c>
      <c r="Q62">
        <f t="shared" si="122"/>
        <v>6.53</v>
      </c>
      <c r="R62">
        <f t="shared" si="123"/>
        <v>0.48</v>
      </c>
      <c r="S62">
        <f t="shared" si="97"/>
        <v>1.73</v>
      </c>
      <c r="T62">
        <f t="shared" si="98"/>
        <v>0</v>
      </c>
      <c r="U62">
        <f t="shared" si="99"/>
        <v>0.13731448500000001</v>
      </c>
      <c r="V62">
        <f t="shared" si="100"/>
        <v>0</v>
      </c>
      <c r="W62">
        <f t="shared" si="101"/>
        <v>0</v>
      </c>
      <c r="X62">
        <f t="shared" si="124"/>
        <v>2.25</v>
      </c>
      <c r="Y62">
        <f t="shared" si="125"/>
        <v>1.19</v>
      </c>
      <c r="AA62">
        <v>-1</v>
      </c>
      <c r="AB62">
        <f t="shared" si="102"/>
        <v>3427.529</v>
      </c>
      <c r="AC62">
        <f t="shared" si="126"/>
        <v>0</v>
      </c>
      <c r="AD62">
        <f t="shared" si="127"/>
        <v>2709.1354999999999</v>
      </c>
      <c r="AE62">
        <f t="shared" si="128"/>
        <v>201.02</v>
      </c>
      <c r="AF62">
        <f t="shared" si="128"/>
        <v>718.39350000000002</v>
      </c>
      <c r="AG62">
        <f t="shared" si="104"/>
        <v>0</v>
      </c>
      <c r="AH62">
        <f t="shared" si="129"/>
        <v>56.924999999999997</v>
      </c>
      <c r="AI62">
        <f t="shared" si="129"/>
        <v>0</v>
      </c>
      <c r="AJ62">
        <f t="shared" si="106"/>
        <v>0</v>
      </c>
      <c r="AK62">
        <v>2980.46</v>
      </c>
      <c r="AL62">
        <v>0</v>
      </c>
      <c r="AM62">
        <v>2355.77</v>
      </c>
      <c r="AN62">
        <v>174.8</v>
      </c>
      <c r="AO62">
        <v>624.69000000000005</v>
      </c>
      <c r="AP62">
        <v>0</v>
      </c>
      <c r="AQ62">
        <v>49.5</v>
      </c>
      <c r="AR62">
        <v>0</v>
      </c>
      <c r="AS62">
        <v>0</v>
      </c>
      <c r="AT62">
        <v>102</v>
      </c>
      <c r="AU62">
        <v>54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9.65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65</v>
      </c>
      <c r="BM62">
        <v>107</v>
      </c>
      <c r="BN62">
        <v>0</v>
      </c>
      <c r="BO62" t="s">
        <v>3</v>
      </c>
      <c r="BP62">
        <v>0</v>
      </c>
      <c r="BQ62">
        <v>60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102</v>
      </c>
      <c r="CA62">
        <v>54</v>
      </c>
      <c r="CB62" t="s">
        <v>3</v>
      </c>
      <c r="CE62">
        <v>1566</v>
      </c>
      <c r="CF62">
        <v>0</v>
      </c>
      <c r="CG62">
        <v>0</v>
      </c>
      <c r="CM62">
        <v>0</v>
      </c>
      <c r="CN62" t="s">
        <v>656</v>
      </c>
      <c r="CO62">
        <v>0</v>
      </c>
      <c r="CP62">
        <f t="shared" si="107"/>
        <v>8.26</v>
      </c>
      <c r="CQ62">
        <f t="shared" si="108"/>
        <v>0</v>
      </c>
      <c r="CR62">
        <f t="shared" si="130"/>
        <v>2709.14</v>
      </c>
      <c r="CS62">
        <f t="shared" si="131"/>
        <v>201.02</v>
      </c>
      <c r="CT62">
        <f t="shared" si="109"/>
        <v>718.39</v>
      </c>
      <c r="CU62">
        <f t="shared" si="110"/>
        <v>0</v>
      </c>
      <c r="CV62">
        <f t="shared" si="111"/>
        <v>56.924999999999997</v>
      </c>
      <c r="CW62">
        <f t="shared" si="112"/>
        <v>0</v>
      </c>
      <c r="CX62">
        <f t="shared" si="113"/>
        <v>0</v>
      </c>
      <c r="CY62">
        <f t="shared" si="132"/>
        <v>206.81</v>
      </c>
      <c r="CZ62">
        <f t="shared" si="133"/>
        <v>109.49</v>
      </c>
      <c r="DB62">
        <v>26</v>
      </c>
      <c r="DC62" t="s">
        <v>3</v>
      </c>
      <c r="DD62" t="s">
        <v>21</v>
      </c>
      <c r="DE62" t="s">
        <v>61</v>
      </c>
      <c r="DF62" t="s">
        <v>61</v>
      </c>
      <c r="DG62" t="s">
        <v>61</v>
      </c>
      <c r="DH62" t="s">
        <v>3</v>
      </c>
      <c r="DI62" t="s">
        <v>61</v>
      </c>
      <c r="DJ62" t="s">
        <v>61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1007</v>
      </c>
      <c r="DV62" t="s">
        <v>34</v>
      </c>
      <c r="DW62" t="s">
        <v>34</v>
      </c>
      <c r="DX62">
        <v>100</v>
      </c>
      <c r="DZ62" t="s">
        <v>3</v>
      </c>
      <c r="EA62" t="s">
        <v>3</v>
      </c>
      <c r="EB62" t="s">
        <v>3</v>
      </c>
      <c r="EC62" t="s">
        <v>3</v>
      </c>
      <c r="EE62">
        <v>444892646</v>
      </c>
      <c r="EF62">
        <v>60</v>
      </c>
      <c r="EG62" t="s">
        <v>36</v>
      </c>
      <c r="EH62">
        <v>0</v>
      </c>
      <c r="EI62" t="s">
        <v>3</v>
      </c>
      <c r="EJ62">
        <v>1</v>
      </c>
      <c r="EK62">
        <v>107</v>
      </c>
      <c r="EL62" t="s">
        <v>37</v>
      </c>
      <c r="EM62" t="s">
        <v>38</v>
      </c>
      <c r="EO62" t="s">
        <v>62</v>
      </c>
      <c r="EQ62">
        <v>1024</v>
      </c>
      <c r="ER62">
        <v>2980.46</v>
      </c>
      <c r="ES62">
        <v>0</v>
      </c>
      <c r="ET62">
        <v>2355.77</v>
      </c>
      <c r="EU62">
        <v>174.8</v>
      </c>
      <c r="EV62">
        <v>624.69000000000005</v>
      </c>
      <c r="EW62">
        <v>49.5</v>
      </c>
      <c r="EX62">
        <v>0</v>
      </c>
      <c r="EY62">
        <v>0</v>
      </c>
      <c r="FQ62">
        <v>0</v>
      </c>
      <c r="FR62">
        <v>0</v>
      </c>
      <c r="FS62">
        <v>0</v>
      </c>
      <c r="FX62">
        <v>102</v>
      </c>
      <c r="FY62">
        <v>54</v>
      </c>
      <c r="GA62" t="s">
        <v>3</v>
      </c>
      <c r="GD62">
        <v>1</v>
      </c>
      <c r="GF62">
        <v>-597282130</v>
      </c>
      <c r="GG62">
        <v>2</v>
      </c>
      <c r="GH62">
        <v>1</v>
      </c>
      <c r="GI62">
        <v>5</v>
      </c>
      <c r="GJ62">
        <v>0</v>
      </c>
      <c r="GK62">
        <v>0</v>
      </c>
      <c r="GL62">
        <f t="shared" si="114"/>
        <v>0</v>
      </c>
      <c r="GM62">
        <f t="shared" si="115"/>
        <v>11.7</v>
      </c>
      <c r="GN62">
        <f t="shared" si="116"/>
        <v>11.7</v>
      </c>
      <c r="GO62">
        <f t="shared" si="117"/>
        <v>0</v>
      </c>
      <c r="GP62">
        <f t="shared" si="118"/>
        <v>0</v>
      </c>
      <c r="GR62">
        <v>0</v>
      </c>
      <c r="GS62">
        <v>3</v>
      </c>
      <c r="GT62">
        <v>0</v>
      </c>
      <c r="GU62" t="s">
        <v>3</v>
      </c>
      <c r="GV62">
        <f t="shared" si="119"/>
        <v>0</v>
      </c>
      <c r="GW62">
        <v>1</v>
      </c>
      <c r="GX62">
        <f t="shared" si="120"/>
        <v>0</v>
      </c>
      <c r="HA62">
        <v>0</v>
      </c>
      <c r="HB62">
        <v>0</v>
      </c>
      <c r="HC62">
        <f t="shared" si="121"/>
        <v>0</v>
      </c>
      <c r="HE62" t="s">
        <v>3</v>
      </c>
      <c r="HF62" t="s">
        <v>3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HS62">
        <v>0</v>
      </c>
      <c r="IK62">
        <v>0</v>
      </c>
    </row>
    <row r="63" spans="1:255" x14ac:dyDescent="0.25">
      <c r="A63" s="2">
        <v>17</v>
      </c>
      <c r="B63" s="2">
        <v>1</v>
      </c>
      <c r="C63" s="2">
        <f>ROW(SmtRes!A89)</f>
        <v>89</v>
      </c>
      <c r="D63" s="2">
        <f>ROW(EtalonRes!A91)</f>
        <v>91</v>
      </c>
      <c r="E63" s="2" t="s">
        <v>3</v>
      </c>
      <c r="F63" s="2" t="s">
        <v>53</v>
      </c>
      <c r="G63" s="2" t="s">
        <v>54</v>
      </c>
      <c r="H63" s="2" t="s">
        <v>34</v>
      </c>
      <c r="I63" s="2">
        <f>ROUND((0.5*0.7)*0.12/100+(2.246+0.7)/2*1.4*0.12/100,9)</f>
        <v>2.89464E-3</v>
      </c>
      <c r="J63" s="2">
        <v>0</v>
      </c>
      <c r="K63" s="2">
        <f>ROUND((0.5*0.7)*0.12/100+(2.246+0.7)/2*1.4*0.12/100,9)</f>
        <v>2.89464E-3</v>
      </c>
      <c r="L63" s="2"/>
      <c r="M63" s="2"/>
      <c r="N63" s="2"/>
      <c r="O63" s="2">
        <f t="shared" si="95"/>
        <v>2.21</v>
      </c>
      <c r="P63" s="2">
        <f t="shared" si="96"/>
        <v>0</v>
      </c>
      <c r="Q63" s="2">
        <f t="shared" si="122"/>
        <v>1.83</v>
      </c>
      <c r="R63" s="2">
        <f t="shared" si="123"/>
        <v>0.17</v>
      </c>
      <c r="S63" s="2">
        <f t="shared" si="97"/>
        <v>0.38</v>
      </c>
      <c r="T63" s="2">
        <f t="shared" si="98"/>
        <v>0</v>
      </c>
      <c r="U63" s="2">
        <f t="shared" si="99"/>
        <v>4.0777908116399995E-2</v>
      </c>
      <c r="V63" s="2">
        <f t="shared" si="100"/>
        <v>0</v>
      </c>
      <c r="W63" s="2">
        <f t="shared" si="101"/>
        <v>0</v>
      </c>
      <c r="X63" s="2">
        <f t="shared" si="124"/>
        <v>0.56000000000000005</v>
      </c>
      <c r="Y63" s="2">
        <f t="shared" si="125"/>
        <v>0.3</v>
      </c>
      <c r="Z63" s="2"/>
      <c r="AA63" s="2">
        <v>-1</v>
      </c>
      <c r="AB63" s="2">
        <f t="shared" si="102"/>
        <v>730.46849999999995</v>
      </c>
      <c r="AC63" s="2">
        <f t="shared" si="126"/>
        <v>0</v>
      </c>
      <c r="AD63" s="2">
        <f t="shared" si="127"/>
        <v>603.58900000000006</v>
      </c>
      <c r="AE63" s="2">
        <f t="shared" si="128"/>
        <v>54.694000000000003</v>
      </c>
      <c r="AF63" s="2">
        <f t="shared" si="128"/>
        <v>126.87949999999999</v>
      </c>
      <c r="AG63" s="2">
        <f t="shared" si="104"/>
        <v>0</v>
      </c>
      <c r="AH63" s="2">
        <f t="shared" si="129"/>
        <v>13.454999999999998</v>
      </c>
      <c r="AI63" s="2">
        <f t="shared" si="129"/>
        <v>0</v>
      </c>
      <c r="AJ63" s="2">
        <f t="shared" si="106"/>
        <v>0</v>
      </c>
      <c r="AK63" s="2">
        <v>635.19000000000005</v>
      </c>
      <c r="AL63" s="2">
        <v>0</v>
      </c>
      <c r="AM63" s="2">
        <v>524.86</v>
      </c>
      <c r="AN63" s="2">
        <v>47.56</v>
      </c>
      <c r="AO63" s="2">
        <v>110.33</v>
      </c>
      <c r="AP63" s="2">
        <v>0</v>
      </c>
      <c r="AQ63" s="2">
        <v>11.7</v>
      </c>
      <c r="AR63" s="2">
        <v>0</v>
      </c>
      <c r="AS63" s="2">
        <v>0</v>
      </c>
      <c r="AT63" s="2">
        <v>102</v>
      </c>
      <c r="AU63" s="2">
        <v>54</v>
      </c>
      <c r="AV63" s="2">
        <v>1.0469999999999999</v>
      </c>
      <c r="AW63" s="2">
        <v>1</v>
      </c>
      <c r="AX63" s="2"/>
      <c r="AY63" s="2"/>
      <c r="AZ63" s="2">
        <v>1</v>
      </c>
      <c r="BA63" s="2">
        <v>1</v>
      </c>
      <c r="BB63" s="2">
        <v>1</v>
      </c>
      <c r="BC63" s="2">
        <v>1</v>
      </c>
      <c r="BD63" s="2" t="s">
        <v>3</v>
      </c>
      <c r="BE63" s="2" t="s">
        <v>3</v>
      </c>
      <c r="BF63" s="2" t="s">
        <v>3</v>
      </c>
      <c r="BG63" s="2" t="s">
        <v>3</v>
      </c>
      <c r="BH63" s="2">
        <v>0</v>
      </c>
      <c r="BI63" s="2">
        <v>1</v>
      </c>
      <c r="BJ63" s="2" t="s">
        <v>55</v>
      </c>
      <c r="BK63" s="2"/>
      <c r="BL63" s="2"/>
      <c r="BM63" s="2">
        <v>107</v>
      </c>
      <c r="BN63" s="2">
        <v>0</v>
      </c>
      <c r="BO63" s="2" t="s">
        <v>53</v>
      </c>
      <c r="BP63" s="2">
        <v>1</v>
      </c>
      <c r="BQ63" s="2">
        <v>60</v>
      </c>
      <c r="BR63" s="2">
        <v>0</v>
      </c>
      <c r="BS63" s="2">
        <v>1</v>
      </c>
      <c r="BT63" s="2">
        <v>1</v>
      </c>
      <c r="BU63" s="2">
        <v>1</v>
      </c>
      <c r="BV63" s="2">
        <v>1</v>
      </c>
      <c r="BW63" s="2">
        <v>1</v>
      </c>
      <c r="BX63" s="2">
        <v>1</v>
      </c>
      <c r="BY63" s="2" t="s">
        <v>3</v>
      </c>
      <c r="BZ63" s="2">
        <v>102</v>
      </c>
      <c r="CA63" s="2">
        <v>54</v>
      </c>
      <c r="CB63" s="2" t="s">
        <v>3</v>
      </c>
      <c r="CC63" s="2"/>
      <c r="CD63" s="2"/>
      <c r="CE63" s="2">
        <v>1566</v>
      </c>
      <c r="CF63" s="2">
        <v>0</v>
      </c>
      <c r="CG63" s="2">
        <v>0</v>
      </c>
      <c r="CH63" s="2"/>
      <c r="CI63" s="2"/>
      <c r="CJ63" s="2"/>
      <c r="CK63" s="2"/>
      <c r="CL63" s="2"/>
      <c r="CM63" s="2">
        <v>0</v>
      </c>
      <c r="CN63" s="2" t="s">
        <v>656</v>
      </c>
      <c r="CO63" s="2">
        <v>0</v>
      </c>
      <c r="CP63" s="2">
        <f t="shared" si="107"/>
        <v>2.21</v>
      </c>
      <c r="CQ63" s="2">
        <f t="shared" si="108"/>
        <v>0</v>
      </c>
      <c r="CR63" s="2">
        <f t="shared" si="130"/>
        <v>631.96</v>
      </c>
      <c r="CS63" s="2">
        <f t="shared" si="131"/>
        <v>57.26</v>
      </c>
      <c r="CT63" s="2">
        <f t="shared" si="109"/>
        <v>132.84</v>
      </c>
      <c r="CU63" s="2">
        <f t="shared" si="110"/>
        <v>0</v>
      </c>
      <c r="CV63" s="2">
        <f t="shared" si="111"/>
        <v>14.087384999999998</v>
      </c>
      <c r="CW63" s="2">
        <f t="shared" si="112"/>
        <v>0</v>
      </c>
      <c r="CX63" s="2">
        <f t="shared" si="113"/>
        <v>0</v>
      </c>
      <c r="CY63" s="2">
        <f t="shared" si="132"/>
        <v>58.79</v>
      </c>
      <c r="CZ63" s="2">
        <f t="shared" si="133"/>
        <v>31.13</v>
      </c>
      <c r="DA63" s="2"/>
      <c r="DB63" s="2">
        <v>27</v>
      </c>
      <c r="DC63" s="2" t="s">
        <v>3</v>
      </c>
      <c r="DD63" s="2" t="s">
        <v>21</v>
      </c>
      <c r="DE63" s="2" t="s">
        <v>61</v>
      </c>
      <c r="DF63" s="2" t="s">
        <v>61</v>
      </c>
      <c r="DG63" s="2" t="s">
        <v>61</v>
      </c>
      <c r="DH63" s="2" t="s">
        <v>3</v>
      </c>
      <c r="DI63" s="2" t="s">
        <v>61</v>
      </c>
      <c r="DJ63" s="2" t="s">
        <v>61</v>
      </c>
      <c r="DK63" s="2" t="s">
        <v>3</v>
      </c>
      <c r="DL63" s="2" t="s">
        <v>3</v>
      </c>
      <c r="DM63" s="2" t="s">
        <v>3</v>
      </c>
      <c r="DN63" s="2">
        <v>0</v>
      </c>
      <c r="DO63" s="2">
        <v>0</v>
      </c>
      <c r="DP63" s="2">
        <v>1</v>
      </c>
      <c r="DQ63" s="2">
        <v>1</v>
      </c>
      <c r="DR63" s="2"/>
      <c r="DS63" s="2"/>
      <c r="DT63" s="2"/>
      <c r="DU63" s="2">
        <v>1007</v>
      </c>
      <c r="DV63" s="2" t="s">
        <v>34</v>
      </c>
      <c r="DW63" s="2" t="s">
        <v>34</v>
      </c>
      <c r="DX63" s="2">
        <v>100</v>
      </c>
      <c r="DY63" s="2"/>
      <c r="DZ63" s="2" t="s">
        <v>3</v>
      </c>
      <c r="EA63" s="2" t="s">
        <v>3</v>
      </c>
      <c r="EB63" s="2" t="s">
        <v>3</v>
      </c>
      <c r="EC63" s="2" t="s">
        <v>3</v>
      </c>
      <c r="ED63" s="2"/>
      <c r="EE63" s="2">
        <v>444892646</v>
      </c>
      <c r="EF63" s="2">
        <v>60</v>
      </c>
      <c r="EG63" s="2" t="s">
        <v>36</v>
      </c>
      <c r="EH63" s="2">
        <v>0</v>
      </c>
      <c r="EI63" s="2" t="s">
        <v>3</v>
      </c>
      <c r="EJ63" s="2">
        <v>1</v>
      </c>
      <c r="EK63" s="2">
        <v>107</v>
      </c>
      <c r="EL63" s="2" t="s">
        <v>37</v>
      </c>
      <c r="EM63" s="2" t="s">
        <v>38</v>
      </c>
      <c r="EN63" s="2"/>
      <c r="EO63" s="2" t="s">
        <v>62</v>
      </c>
      <c r="EP63" s="2"/>
      <c r="EQ63" s="2">
        <v>1024</v>
      </c>
      <c r="ER63" s="2">
        <v>635.19000000000005</v>
      </c>
      <c r="ES63" s="2">
        <v>0</v>
      </c>
      <c r="ET63" s="2">
        <v>524.86</v>
      </c>
      <c r="EU63" s="2">
        <v>47.56</v>
      </c>
      <c r="EV63" s="2">
        <v>110.33</v>
      </c>
      <c r="EW63" s="2">
        <v>11.7</v>
      </c>
      <c r="EX63" s="2">
        <v>0</v>
      </c>
      <c r="EY63" s="2">
        <v>0</v>
      </c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>
        <v>0</v>
      </c>
      <c r="FR63" s="2">
        <v>0</v>
      </c>
      <c r="FS63" s="2">
        <v>0</v>
      </c>
      <c r="FT63" s="2"/>
      <c r="FU63" s="2"/>
      <c r="FV63" s="2"/>
      <c r="FW63" s="2"/>
      <c r="FX63" s="2">
        <v>102</v>
      </c>
      <c r="FY63" s="2">
        <v>54</v>
      </c>
      <c r="FZ63" s="2"/>
      <c r="GA63" s="2" t="s">
        <v>3</v>
      </c>
      <c r="GB63" s="2"/>
      <c r="GC63" s="2"/>
      <c r="GD63" s="2">
        <v>1</v>
      </c>
      <c r="GE63" s="2"/>
      <c r="GF63" s="2">
        <v>1546756481</v>
      </c>
      <c r="GG63" s="2">
        <v>2</v>
      </c>
      <c r="GH63" s="2">
        <v>1</v>
      </c>
      <c r="GI63" s="2">
        <v>2</v>
      </c>
      <c r="GJ63" s="2">
        <v>0</v>
      </c>
      <c r="GK63" s="2">
        <v>0</v>
      </c>
      <c r="GL63" s="2">
        <f t="shared" si="114"/>
        <v>0</v>
      </c>
      <c r="GM63" s="2">
        <f t="shared" si="115"/>
        <v>3.07</v>
      </c>
      <c r="GN63" s="2">
        <f t="shared" si="116"/>
        <v>3.07</v>
      </c>
      <c r="GO63" s="2">
        <f t="shared" si="117"/>
        <v>0</v>
      </c>
      <c r="GP63" s="2">
        <f t="shared" si="118"/>
        <v>0</v>
      </c>
      <c r="GQ63" s="2"/>
      <c r="GR63" s="2">
        <v>0</v>
      </c>
      <c r="GS63" s="2">
        <v>3</v>
      </c>
      <c r="GT63" s="2">
        <v>0</v>
      </c>
      <c r="GU63" s="2" t="s">
        <v>3</v>
      </c>
      <c r="GV63" s="2">
        <f t="shared" si="119"/>
        <v>0</v>
      </c>
      <c r="GW63" s="2">
        <v>1</v>
      </c>
      <c r="GX63" s="2">
        <f t="shared" si="120"/>
        <v>0</v>
      </c>
      <c r="GY63" s="2"/>
      <c r="GZ63" s="2"/>
      <c r="HA63" s="2">
        <v>0</v>
      </c>
      <c r="HB63" s="2">
        <v>0</v>
      </c>
      <c r="HC63" s="2">
        <f t="shared" si="121"/>
        <v>0</v>
      </c>
      <c r="HD63" s="2"/>
      <c r="HE63" s="2" t="s">
        <v>3</v>
      </c>
      <c r="HF63" s="2" t="s">
        <v>3</v>
      </c>
      <c r="HG63" s="2"/>
      <c r="HH63" s="2"/>
      <c r="HI63" s="2"/>
      <c r="HJ63" s="2"/>
      <c r="HK63" s="2"/>
      <c r="HL63" s="2"/>
      <c r="HM63" s="2" t="s">
        <v>3</v>
      </c>
      <c r="HN63" s="2" t="s">
        <v>3</v>
      </c>
      <c r="HO63" s="2" t="s">
        <v>3</v>
      </c>
      <c r="HP63" s="2" t="s">
        <v>3</v>
      </c>
      <c r="HQ63" s="2" t="s">
        <v>3</v>
      </c>
      <c r="HR63" s="2"/>
      <c r="HS63" s="2">
        <v>0</v>
      </c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>
        <v>0</v>
      </c>
      <c r="IL63" s="2"/>
      <c r="IM63" s="2"/>
      <c r="IN63" s="2"/>
      <c r="IO63" s="2"/>
      <c r="IP63" s="2"/>
      <c r="IQ63" s="2"/>
      <c r="IR63" s="2"/>
      <c r="IS63" s="2"/>
      <c r="IT63" s="2"/>
      <c r="IU63" s="2"/>
    </row>
    <row r="64" spans="1:255" x14ac:dyDescent="0.25">
      <c r="A64">
        <v>17</v>
      </c>
      <c r="B64">
        <v>1</v>
      </c>
      <c r="C64">
        <f>ROW(SmtRes!A92)</f>
        <v>92</v>
      </c>
      <c r="D64">
        <f>ROW(EtalonRes!A94)</f>
        <v>94</v>
      </c>
      <c r="E64" t="s">
        <v>3</v>
      </c>
      <c r="F64" t="s">
        <v>53</v>
      </c>
      <c r="G64" t="s">
        <v>54</v>
      </c>
      <c r="H64" t="s">
        <v>34</v>
      </c>
      <c r="I64">
        <f>ROUND((0.5*0.7)*0.12/100+(2.246+0.7)/2*1.4*0.12/100,9)</f>
        <v>2.89464E-3</v>
      </c>
      <c r="J64">
        <v>0</v>
      </c>
      <c r="K64">
        <f>ROUND((0.5*0.7)*0.12/100+(2.246+0.7)/2*1.4*0.12/100,9)</f>
        <v>2.89464E-3</v>
      </c>
      <c r="O64">
        <f t="shared" si="95"/>
        <v>51.76</v>
      </c>
      <c r="P64">
        <f t="shared" si="96"/>
        <v>0</v>
      </c>
      <c r="Q64">
        <f t="shared" si="122"/>
        <v>29.81</v>
      </c>
      <c r="R64">
        <f t="shared" si="123"/>
        <v>9.82</v>
      </c>
      <c r="S64">
        <f t="shared" si="97"/>
        <v>21.95</v>
      </c>
      <c r="T64">
        <f t="shared" si="98"/>
        <v>0</v>
      </c>
      <c r="U64">
        <f t="shared" si="99"/>
        <v>4.0777908116399995E-2</v>
      </c>
      <c r="V64">
        <f t="shared" si="100"/>
        <v>0</v>
      </c>
      <c r="W64">
        <f t="shared" si="101"/>
        <v>0</v>
      </c>
      <c r="X64">
        <f t="shared" si="124"/>
        <v>32.409999999999997</v>
      </c>
      <c r="Y64">
        <f t="shared" si="125"/>
        <v>17.16</v>
      </c>
      <c r="AA64">
        <v>-1</v>
      </c>
      <c r="AB64">
        <f t="shared" si="102"/>
        <v>730.46849999999995</v>
      </c>
      <c r="AC64">
        <f t="shared" si="126"/>
        <v>0</v>
      </c>
      <c r="AD64">
        <f t="shared" si="127"/>
        <v>603.58900000000006</v>
      </c>
      <c r="AE64">
        <f t="shared" si="128"/>
        <v>54.694000000000003</v>
      </c>
      <c r="AF64">
        <f t="shared" si="128"/>
        <v>126.87949999999999</v>
      </c>
      <c r="AG64">
        <f t="shared" si="104"/>
        <v>0</v>
      </c>
      <c r="AH64">
        <f t="shared" si="129"/>
        <v>13.454999999999998</v>
      </c>
      <c r="AI64">
        <f t="shared" si="129"/>
        <v>0</v>
      </c>
      <c r="AJ64">
        <f t="shared" si="106"/>
        <v>0</v>
      </c>
      <c r="AK64">
        <v>635.19000000000005</v>
      </c>
      <c r="AL64">
        <v>0</v>
      </c>
      <c r="AM64">
        <v>524.86</v>
      </c>
      <c r="AN64">
        <v>47.56</v>
      </c>
      <c r="AO64">
        <v>110.33</v>
      </c>
      <c r="AP64">
        <v>0</v>
      </c>
      <c r="AQ64">
        <v>11.7</v>
      </c>
      <c r="AR64">
        <v>0</v>
      </c>
      <c r="AS64">
        <v>0</v>
      </c>
      <c r="AT64">
        <v>102</v>
      </c>
      <c r="AU64">
        <v>54</v>
      </c>
      <c r="AV64">
        <v>1.0469999999999999</v>
      </c>
      <c r="AW64">
        <v>1</v>
      </c>
      <c r="AZ64">
        <v>1</v>
      </c>
      <c r="BA64">
        <v>57.76</v>
      </c>
      <c r="BB64">
        <v>16.29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55</v>
      </c>
      <c r="BM64">
        <v>107</v>
      </c>
      <c r="BN64">
        <v>0</v>
      </c>
      <c r="BO64" t="s">
        <v>53</v>
      </c>
      <c r="BP64">
        <v>1</v>
      </c>
      <c r="BQ64">
        <v>60</v>
      </c>
      <c r="BR64">
        <v>0</v>
      </c>
      <c r="BS64">
        <v>57.76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102</v>
      </c>
      <c r="CA64">
        <v>54</v>
      </c>
      <c r="CB64" t="s">
        <v>3</v>
      </c>
      <c r="CE64">
        <v>1566</v>
      </c>
      <c r="CF64">
        <v>0</v>
      </c>
      <c r="CG64">
        <v>0</v>
      </c>
      <c r="CM64">
        <v>0</v>
      </c>
      <c r="CN64" t="s">
        <v>656</v>
      </c>
      <c r="CO64">
        <v>0</v>
      </c>
      <c r="CP64">
        <f t="shared" si="107"/>
        <v>51.76</v>
      </c>
      <c r="CQ64">
        <f t="shared" si="108"/>
        <v>0</v>
      </c>
      <c r="CR64">
        <f t="shared" si="130"/>
        <v>10294.629999999999</v>
      </c>
      <c r="CS64">
        <f t="shared" si="131"/>
        <v>3307.34</v>
      </c>
      <c r="CT64">
        <f t="shared" si="109"/>
        <v>7672.84</v>
      </c>
      <c r="CU64">
        <f t="shared" si="110"/>
        <v>0</v>
      </c>
      <c r="CV64">
        <f t="shared" si="111"/>
        <v>14.087384999999998</v>
      </c>
      <c r="CW64">
        <f t="shared" si="112"/>
        <v>0</v>
      </c>
      <c r="CX64">
        <f t="shared" si="113"/>
        <v>0</v>
      </c>
      <c r="CY64">
        <f t="shared" si="132"/>
        <v>3395.88</v>
      </c>
      <c r="CZ64">
        <f t="shared" si="133"/>
        <v>1797.82</v>
      </c>
      <c r="DB64">
        <v>28</v>
      </c>
      <c r="DC64" t="s">
        <v>3</v>
      </c>
      <c r="DD64" t="s">
        <v>21</v>
      </c>
      <c r="DE64" t="s">
        <v>61</v>
      </c>
      <c r="DF64" t="s">
        <v>61</v>
      </c>
      <c r="DG64" t="s">
        <v>61</v>
      </c>
      <c r="DH64" t="s">
        <v>3</v>
      </c>
      <c r="DI64" t="s">
        <v>61</v>
      </c>
      <c r="DJ64" t="s">
        <v>61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1007</v>
      </c>
      <c r="DV64" t="s">
        <v>34</v>
      </c>
      <c r="DW64" t="s">
        <v>34</v>
      </c>
      <c r="DX64">
        <v>100</v>
      </c>
      <c r="DZ64" t="s">
        <v>3</v>
      </c>
      <c r="EA64" t="s">
        <v>3</v>
      </c>
      <c r="EB64" t="s">
        <v>3</v>
      </c>
      <c r="EC64" t="s">
        <v>3</v>
      </c>
      <c r="EE64">
        <v>444892646</v>
      </c>
      <c r="EF64">
        <v>60</v>
      </c>
      <c r="EG64" t="s">
        <v>36</v>
      </c>
      <c r="EH64">
        <v>0</v>
      </c>
      <c r="EI64" t="s">
        <v>3</v>
      </c>
      <c r="EJ64">
        <v>1</v>
      </c>
      <c r="EK64">
        <v>107</v>
      </c>
      <c r="EL64" t="s">
        <v>37</v>
      </c>
      <c r="EM64" t="s">
        <v>38</v>
      </c>
      <c r="EO64" t="s">
        <v>62</v>
      </c>
      <c r="EQ64">
        <v>1024</v>
      </c>
      <c r="ER64">
        <v>635.19000000000005</v>
      </c>
      <c r="ES64">
        <v>0</v>
      </c>
      <c r="ET64">
        <v>524.86</v>
      </c>
      <c r="EU64">
        <v>47.56</v>
      </c>
      <c r="EV64">
        <v>110.33</v>
      </c>
      <c r="EW64">
        <v>11.7</v>
      </c>
      <c r="EX64">
        <v>0</v>
      </c>
      <c r="EY64">
        <v>0</v>
      </c>
      <c r="FQ64">
        <v>0</v>
      </c>
      <c r="FR64">
        <v>0</v>
      </c>
      <c r="FS64">
        <v>0</v>
      </c>
      <c r="FX64">
        <v>102</v>
      </c>
      <c r="FY64">
        <v>54</v>
      </c>
      <c r="GA64" t="s">
        <v>3</v>
      </c>
      <c r="GD64">
        <v>1</v>
      </c>
      <c r="GF64">
        <v>1546756481</v>
      </c>
      <c r="GG64">
        <v>2</v>
      </c>
      <c r="GH64">
        <v>1</v>
      </c>
      <c r="GI64">
        <v>2</v>
      </c>
      <c r="GJ64">
        <v>0</v>
      </c>
      <c r="GK64">
        <v>0</v>
      </c>
      <c r="GL64">
        <f t="shared" si="114"/>
        <v>0</v>
      </c>
      <c r="GM64">
        <f t="shared" si="115"/>
        <v>101.33</v>
      </c>
      <c r="GN64">
        <f t="shared" si="116"/>
        <v>101.33</v>
      </c>
      <c r="GO64">
        <f t="shared" si="117"/>
        <v>0</v>
      </c>
      <c r="GP64">
        <f t="shared" si="118"/>
        <v>0</v>
      </c>
      <c r="GR64">
        <v>0</v>
      </c>
      <c r="GS64">
        <v>3</v>
      </c>
      <c r="GT64">
        <v>0</v>
      </c>
      <c r="GU64" t="s">
        <v>3</v>
      </c>
      <c r="GV64">
        <f t="shared" si="119"/>
        <v>0</v>
      </c>
      <c r="GW64">
        <v>1</v>
      </c>
      <c r="GX64">
        <f t="shared" si="120"/>
        <v>0</v>
      </c>
      <c r="HA64">
        <v>0</v>
      </c>
      <c r="HB64">
        <v>0</v>
      </c>
      <c r="HC64">
        <f t="shared" si="121"/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HS64">
        <v>0</v>
      </c>
      <c r="IK64">
        <v>0</v>
      </c>
    </row>
    <row r="65" spans="1:255" x14ac:dyDescent="0.25">
      <c r="A65" s="2">
        <v>17</v>
      </c>
      <c r="B65" s="2">
        <v>1</v>
      </c>
      <c r="C65" s="2">
        <f>ROW(SmtRes!A93)</f>
        <v>93</v>
      </c>
      <c r="D65" s="2">
        <f>ROW(EtalonRes!A95)</f>
        <v>95</v>
      </c>
      <c r="E65" s="2" t="s">
        <v>3</v>
      </c>
      <c r="F65" s="2" t="s">
        <v>46</v>
      </c>
      <c r="G65" s="2" t="s">
        <v>47</v>
      </c>
      <c r="H65" s="2" t="s">
        <v>48</v>
      </c>
      <c r="I65" s="2">
        <f>ROUND(I55*0.22*0.4+2.2*I61*100,9)</f>
        <v>0.53280673599999995</v>
      </c>
      <c r="J65" s="2">
        <v>0</v>
      </c>
      <c r="K65" s="2">
        <f>ROUND(I55*0.22*0.4+2.2*I61*100,9)</f>
        <v>0.53280673599999995</v>
      </c>
      <c r="L65" s="2"/>
      <c r="M65" s="2"/>
      <c r="N65" s="2"/>
      <c r="O65" s="2">
        <f t="shared" si="95"/>
        <v>6.17</v>
      </c>
      <c r="P65" s="2">
        <f t="shared" si="96"/>
        <v>0</v>
      </c>
      <c r="Q65" s="2">
        <f t="shared" si="122"/>
        <v>0</v>
      </c>
      <c r="R65" s="2">
        <f t="shared" si="123"/>
        <v>0</v>
      </c>
      <c r="S65" s="2">
        <f t="shared" si="97"/>
        <v>6.17</v>
      </c>
      <c r="T65" s="2">
        <f t="shared" si="98"/>
        <v>0</v>
      </c>
      <c r="U65" s="2">
        <f t="shared" si="99"/>
        <v>0.6543564694904157</v>
      </c>
      <c r="V65" s="2">
        <f t="shared" si="100"/>
        <v>0</v>
      </c>
      <c r="W65" s="2">
        <f t="shared" si="101"/>
        <v>0</v>
      </c>
      <c r="X65" s="2">
        <f t="shared" si="124"/>
        <v>5.68</v>
      </c>
      <c r="Y65" s="2">
        <f t="shared" si="125"/>
        <v>2.71</v>
      </c>
      <c r="Z65" s="2"/>
      <c r="AA65" s="2">
        <v>-1</v>
      </c>
      <c r="AB65" s="2">
        <f t="shared" si="102"/>
        <v>11.063000000000001</v>
      </c>
      <c r="AC65" s="2">
        <f t="shared" si="126"/>
        <v>0</v>
      </c>
      <c r="AD65" s="2">
        <f t="shared" si="127"/>
        <v>0</v>
      </c>
      <c r="AE65" s="2">
        <f t="shared" si="128"/>
        <v>0</v>
      </c>
      <c r="AF65" s="2">
        <f t="shared" si="128"/>
        <v>11.063000000000001</v>
      </c>
      <c r="AG65" s="2">
        <f t="shared" si="104"/>
        <v>0</v>
      </c>
      <c r="AH65" s="2">
        <f t="shared" si="129"/>
        <v>1.1729999999999998</v>
      </c>
      <c r="AI65" s="2">
        <f t="shared" si="129"/>
        <v>0</v>
      </c>
      <c r="AJ65" s="2">
        <f t="shared" si="106"/>
        <v>0</v>
      </c>
      <c r="AK65" s="2">
        <v>9.6199999999999992</v>
      </c>
      <c r="AL65" s="2">
        <v>0</v>
      </c>
      <c r="AM65" s="2">
        <v>0</v>
      </c>
      <c r="AN65" s="2">
        <v>0</v>
      </c>
      <c r="AO65" s="2">
        <v>9.6199999999999992</v>
      </c>
      <c r="AP65" s="2">
        <v>0</v>
      </c>
      <c r="AQ65" s="2">
        <v>1.02</v>
      </c>
      <c r="AR65" s="2">
        <v>0</v>
      </c>
      <c r="AS65" s="2">
        <v>0</v>
      </c>
      <c r="AT65" s="2">
        <v>92</v>
      </c>
      <c r="AU65" s="2">
        <v>44</v>
      </c>
      <c r="AV65" s="2">
        <v>1.0469999999999999</v>
      </c>
      <c r="AW65" s="2">
        <v>1.002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0</v>
      </c>
      <c r="BI65" s="2">
        <v>1</v>
      </c>
      <c r="BJ65" s="2" t="s">
        <v>49</v>
      </c>
      <c r="BK65" s="2"/>
      <c r="BL65" s="2"/>
      <c r="BM65" s="2">
        <v>108</v>
      </c>
      <c r="BN65" s="2">
        <v>0</v>
      </c>
      <c r="BO65" s="2" t="s">
        <v>46</v>
      </c>
      <c r="BP65" s="2">
        <v>1</v>
      </c>
      <c r="BQ65" s="2">
        <v>60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92</v>
      </c>
      <c r="CA65" s="2">
        <v>44</v>
      </c>
      <c r="CB65" s="2" t="s">
        <v>3</v>
      </c>
      <c r="CC65" s="2"/>
      <c r="CD65" s="2"/>
      <c r="CE65" s="2">
        <v>1566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656</v>
      </c>
      <c r="CO65" s="2">
        <v>0</v>
      </c>
      <c r="CP65" s="2">
        <f t="shared" si="107"/>
        <v>6.17</v>
      </c>
      <c r="CQ65" s="2">
        <f t="shared" si="108"/>
        <v>0</v>
      </c>
      <c r="CR65" s="2">
        <f t="shared" si="130"/>
        <v>0</v>
      </c>
      <c r="CS65" s="2">
        <f t="shared" si="131"/>
        <v>0</v>
      </c>
      <c r="CT65" s="2">
        <f t="shared" si="109"/>
        <v>11.58</v>
      </c>
      <c r="CU65" s="2">
        <f t="shared" si="110"/>
        <v>0</v>
      </c>
      <c r="CV65" s="2">
        <f t="shared" si="111"/>
        <v>1.2281309999999996</v>
      </c>
      <c r="CW65" s="2">
        <f t="shared" si="112"/>
        <v>0</v>
      </c>
      <c r="CX65" s="2">
        <f t="shared" si="113"/>
        <v>0</v>
      </c>
      <c r="CY65" s="2">
        <f t="shared" si="132"/>
        <v>5.68</v>
      </c>
      <c r="CZ65" s="2">
        <f t="shared" si="133"/>
        <v>2.71</v>
      </c>
      <c r="DA65" s="2"/>
      <c r="DB65" s="2">
        <v>29</v>
      </c>
      <c r="DC65" s="2" t="s">
        <v>3</v>
      </c>
      <c r="DD65" s="2" t="s">
        <v>21</v>
      </c>
      <c r="DE65" s="2" t="s">
        <v>61</v>
      </c>
      <c r="DF65" s="2" t="s">
        <v>61</v>
      </c>
      <c r="DG65" s="2" t="s">
        <v>61</v>
      </c>
      <c r="DH65" s="2" t="s">
        <v>3</v>
      </c>
      <c r="DI65" s="2" t="s">
        <v>61</v>
      </c>
      <c r="DJ65" s="2" t="s">
        <v>61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1013</v>
      </c>
      <c r="DV65" s="2" t="s">
        <v>48</v>
      </c>
      <c r="DW65" s="2" t="s">
        <v>48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444892657</v>
      </c>
      <c r="EF65" s="2">
        <v>60</v>
      </c>
      <c r="EG65" s="2" t="s">
        <v>36</v>
      </c>
      <c r="EH65" s="2">
        <v>0</v>
      </c>
      <c r="EI65" s="2" t="s">
        <v>3</v>
      </c>
      <c r="EJ65" s="2">
        <v>1</v>
      </c>
      <c r="EK65" s="2">
        <v>108</v>
      </c>
      <c r="EL65" s="2" t="s">
        <v>50</v>
      </c>
      <c r="EM65" s="2" t="s">
        <v>51</v>
      </c>
      <c r="EN65" s="2"/>
      <c r="EO65" s="2" t="s">
        <v>62</v>
      </c>
      <c r="EP65" s="2"/>
      <c r="EQ65" s="2">
        <v>1024</v>
      </c>
      <c r="ER65" s="2">
        <v>9.6199999999999992</v>
      </c>
      <c r="ES65" s="2">
        <v>0</v>
      </c>
      <c r="ET65" s="2">
        <v>0</v>
      </c>
      <c r="EU65" s="2">
        <v>0</v>
      </c>
      <c r="EV65" s="2">
        <v>9.6199999999999992</v>
      </c>
      <c r="EW65" s="2">
        <v>1.02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v>0</v>
      </c>
      <c r="FS65" s="2">
        <v>0</v>
      </c>
      <c r="FT65" s="2"/>
      <c r="FU65" s="2"/>
      <c r="FV65" s="2"/>
      <c r="FW65" s="2"/>
      <c r="FX65" s="2">
        <v>92</v>
      </c>
      <c r="FY65" s="2">
        <v>44</v>
      </c>
      <c r="FZ65" s="2"/>
      <c r="GA65" s="2" t="s">
        <v>3</v>
      </c>
      <c r="GB65" s="2"/>
      <c r="GC65" s="2"/>
      <c r="GD65" s="2">
        <v>1</v>
      </c>
      <c r="GE65" s="2"/>
      <c r="GF65" s="2">
        <v>1276879773</v>
      </c>
      <c r="GG65" s="2">
        <v>2</v>
      </c>
      <c r="GH65" s="2">
        <v>1</v>
      </c>
      <c r="GI65" s="2">
        <v>2</v>
      </c>
      <c r="GJ65" s="2">
        <v>0</v>
      </c>
      <c r="GK65" s="2">
        <v>0</v>
      </c>
      <c r="GL65" s="2">
        <f t="shared" si="114"/>
        <v>0</v>
      </c>
      <c r="GM65" s="2">
        <f t="shared" si="115"/>
        <v>14.56</v>
      </c>
      <c r="GN65" s="2">
        <f t="shared" si="116"/>
        <v>14.56</v>
      </c>
      <c r="GO65" s="2">
        <f t="shared" si="117"/>
        <v>0</v>
      </c>
      <c r="GP65" s="2">
        <f t="shared" si="118"/>
        <v>0</v>
      </c>
      <c r="GQ65" s="2"/>
      <c r="GR65" s="2">
        <v>0</v>
      </c>
      <c r="GS65" s="2">
        <v>3</v>
      </c>
      <c r="GT65" s="2">
        <v>0</v>
      </c>
      <c r="GU65" s="2" t="s">
        <v>3</v>
      </c>
      <c r="GV65" s="2">
        <f t="shared" si="119"/>
        <v>0</v>
      </c>
      <c r="GW65" s="2">
        <v>1</v>
      </c>
      <c r="GX65" s="2">
        <f t="shared" si="120"/>
        <v>0</v>
      </c>
      <c r="GY65" s="2"/>
      <c r="GZ65" s="2"/>
      <c r="HA65" s="2">
        <v>0</v>
      </c>
      <c r="HB65" s="2">
        <v>0</v>
      </c>
      <c r="HC65" s="2">
        <f t="shared" si="121"/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>
        <v>0</v>
      </c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5">
      <c r="A66">
        <v>17</v>
      </c>
      <c r="B66">
        <v>1</v>
      </c>
      <c r="C66">
        <f>ROW(SmtRes!A94)</f>
        <v>94</v>
      </c>
      <c r="D66">
        <f>ROW(EtalonRes!A96)</f>
        <v>96</v>
      </c>
      <c r="E66" t="s">
        <v>3</v>
      </c>
      <c r="F66" t="s">
        <v>46</v>
      </c>
      <c r="G66" t="s">
        <v>47</v>
      </c>
      <c r="H66" t="s">
        <v>48</v>
      </c>
      <c r="I66">
        <f>ROUND(I56*0.22*0.4+2.2*I62*100,9)</f>
        <v>0.53280673599999995</v>
      </c>
      <c r="J66">
        <v>0</v>
      </c>
      <c r="K66">
        <f>ROUND(I56*0.22*0.4+2.2*I62*100,9)</f>
        <v>0.53280673599999995</v>
      </c>
      <c r="O66">
        <f t="shared" si="95"/>
        <v>356.38</v>
      </c>
      <c r="P66">
        <f t="shared" si="96"/>
        <v>0</v>
      </c>
      <c r="Q66">
        <f t="shared" si="122"/>
        <v>0</v>
      </c>
      <c r="R66">
        <f t="shared" si="123"/>
        <v>0</v>
      </c>
      <c r="S66">
        <f t="shared" si="97"/>
        <v>356.38</v>
      </c>
      <c r="T66">
        <f t="shared" si="98"/>
        <v>0</v>
      </c>
      <c r="U66">
        <f t="shared" si="99"/>
        <v>0.6543564694904157</v>
      </c>
      <c r="V66">
        <f t="shared" si="100"/>
        <v>0</v>
      </c>
      <c r="W66">
        <f t="shared" si="101"/>
        <v>0</v>
      </c>
      <c r="X66">
        <f t="shared" si="124"/>
        <v>327.87</v>
      </c>
      <c r="Y66">
        <f t="shared" si="125"/>
        <v>156.81</v>
      </c>
      <c r="AA66">
        <v>-1</v>
      </c>
      <c r="AB66">
        <f t="shared" si="102"/>
        <v>11.063000000000001</v>
      </c>
      <c r="AC66">
        <f t="shared" si="126"/>
        <v>0</v>
      </c>
      <c r="AD66">
        <f t="shared" si="127"/>
        <v>0</v>
      </c>
      <c r="AE66">
        <f t="shared" si="128"/>
        <v>0</v>
      </c>
      <c r="AF66">
        <f t="shared" si="128"/>
        <v>11.063000000000001</v>
      </c>
      <c r="AG66">
        <f t="shared" si="104"/>
        <v>0</v>
      </c>
      <c r="AH66">
        <f t="shared" si="129"/>
        <v>1.1729999999999998</v>
      </c>
      <c r="AI66">
        <f t="shared" si="129"/>
        <v>0</v>
      </c>
      <c r="AJ66">
        <f t="shared" si="106"/>
        <v>0</v>
      </c>
      <c r="AK66">
        <v>9.6199999999999992</v>
      </c>
      <c r="AL66">
        <v>0</v>
      </c>
      <c r="AM66">
        <v>0</v>
      </c>
      <c r="AN66">
        <v>0</v>
      </c>
      <c r="AO66">
        <v>9.6199999999999992</v>
      </c>
      <c r="AP66">
        <v>0</v>
      </c>
      <c r="AQ66">
        <v>1.02</v>
      </c>
      <c r="AR66">
        <v>0</v>
      </c>
      <c r="AS66">
        <v>0</v>
      </c>
      <c r="AT66">
        <v>92</v>
      </c>
      <c r="AU66">
        <v>44</v>
      </c>
      <c r="AV66">
        <v>1.0469999999999999</v>
      </c>
      <c r="AW66">
        <v>1.002</v>
      </c>
      <c r="AZ66">
        <v>1</v>
      </c>
      <c r="BA66">
        <v>57.76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49</v>
      </c>
      <c r="BM66">
        <v>108</v>
      </c>
      <c r="BN66">
        <v>0</v>
      </c>
      <c r="BO66" t="s">
        <v>46</v>
      </c>
      <c r="BP66">
        <v>1</v>
      </c>
      <c r="BQ66">
        <v>60</v>
      </c>
      <c r="BR66">
        <v>0</v>
      </c>
      <c r="BS66">
        <v>57.76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92</v>
      </c>
      <c r="CA66">
        <v>44</v>
      </c>
      <c r="CB66" t="s">
        <v>3</v>
      </c>
      <c r="CE66">
        <v>1566</v>
      </c>
      <c r="CF66">
        <v>0</v>
      </c>
      <c r="CG66">
        <v>0</v>
      </c>
      <c r="CM66">
        <v>0</v>
      </c>
      <c r="CN66" t="s">
        <v>656</v>
      </c>
      <c r="CO66">
        <v>0</v>
      </c>
      <c r="CP66">
        <f t="shared" si="107"/>
        <v>356.38</v>
      </c>
      <c r="CQ66">
        <f t="shared" si="108"/>
        <v>0</v>
      </c>
      <c r="CR66">
        <f t="shared" si="130"/>
        <v>0</v>
      </c>
      <c r="CS66">
        <f t="shared" si="131"/>
        <v>0</v>
      </c>
      <c r="CT66">
        <f t="shared" si="109"/>
        <v>668.86</v>
      </c>
      <c r="CU66">
        <f t="shared" si="110"/>
        <v>0</v>
      </c>
      <c r="CV66">
        <f t="shared" si="111"/>
        <v>1.2281309999999996</v>
      </c>
      <c r="CW66">
        <f t="shared" si="112"/>
        <v>0</v>
      </c>
      <c r="CX66">
        <f t="shared" si="113"/>
        <v>0</v>
      </c>
      <c r="CY66">
        <f t="shared" si="132"/>
        <v>327.87</v>
      </c>
      <c r="CZ66">
        <f t="shared" si="133"/>
        <v>156.81</v>
      </c>
      <c r="DB66">
        <v>30</v>
      </c>
      <c r="DC66" t="s">
        <v>3</v>
      </c>
      <c r="DD66" t="s">
        <v>21</v>
      </c>
      <c r="DE66" t="s">
        <v>61</v>
      </c>
      <c r="DF66" t="s">
        <v>61</v>
      </c>
      <c r="DG66" t="s">
        <v>61</v>
      </c>
      <c r="DH66" t="s">
        <v>3</v>
      </c>
      <c r="DI66" t="s">
        <v>61</v>
      </c>
      <c r="DJ66" t="s">
        <v>61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48</v>
      </c>
      <c r="DW66" t="s">
        <v>48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444892657</v>
      </c>
      <c r="EF66">
        <v>60</v>
      </c>
      <c r="EG66" t="s">
        <v>36</v>
      </c>
      <c r="EH66">
        <v>0</v>
      </c>
      <c r="EI66" t="s">
        <v>3</v>
      </c>
      <c r="EJ66">
        <v>1</v>
      </c>
      <c r="EK66">
        <v>108</v>
      </c>
      <c r="EL66" t="s">
        <v>50</v>
      </c>
      <c r="EM66" t="s">
        <v>51</v>
      </c>
      <c r="EO66" t="s">
        <v>62</v>
      </c>
      <c r="EQ66">
        <v>1024</v>
      </c>
      <c r="ER66">
        <v>9.6199999999999992</v>
      </c>
      <c r="ES66">
        <v>0</v>
      </c>
      <c r="ET66">
        <v>0</v>
      </c>
      <c r="EU66">
        <v>0</v>
      </c>
      <c r="EV66">
        <v>9.6199999999999992</v>
      </c>
      <c r="EW66">
        <v>1.02</v>
      </c>
      <c r="EX66">
        <v>0</v>
      </c>
      <c r="EY66">
        <v>0</v>
      </c>
      <c r="FQ66">
        <v>0</v>
      </c>
      <c r="FR66">
        <v>0</v>
      </c>
      <c r="FS66">
        <v>0</v>
      </c>
      <c r="FX66">
        <v>92</v>
      </c>
      <c r="FY66">
        <v>44</v>
      </c>
      <c r="GA66" t="s">
        <v>3</v>
      </c>
      <c r="GD66">
        <v>1</v>
      </c>
      <c r="GF66">
        <v>1276879773</v>
      </c>
      <c r="GG66">
        <v>2</v>
      </c>
      <c r="GH66">
        <v>1</v>
      </c>
      <c r="GI66">
        <v>2</v>
      </c>
      <c r="GJ66">
        <v>0</v>
      </c>
      <c r="GK66">
        <v>0</v>
      </c>
      <c r="GL66">
        <f t="shared" si="114"/>
        <v>0</v>
      </c>
      <c r="GM66">
        <f t="shared" si="115"/>
        <v>841.06</v>
      </c>
      <c r="GN66">
        <f t="shared" si="116"/>
        <v>841.06</v>
      </c>
      <c r="GO66">
        <f t="shared" si="117"/>
        <v>0</v>
      </c>
      <c r="GP66">
        <f t="shared" si="118"/>
        <v>0</v>
      </c>
      <c r="GR66">
        <v>0</v>
      </c>
      <c r="GS66">
        <v>3</v>
      </c>
      <c r="GT66">
        <v>0</v>
      </c>
      <c r="GU66" t="s">
        <v>3</v>
      </c>
      <c r="GV66">
        <f t="shared" si="119"/>
        <v>0</v>
      </c>
      <c r="GW66">
        <v>1</v>
      </c>
      <c r="GX66">
        <f t="shared" si="120"/>
        <v>0</v>
      </c>
      <c r="HA66">
        <v>0</v>
      </c>
      <c r="HB66">
        <v>0</v>
      </c>
      <c r="HC66">
        <f t="shared" si="121"/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HS66">
        <v>0</v>
      </c>
      <c r="IK66">
        <v>0</v>
      </c>
    </row>
    <row r="67" spans="1:255" x14ac:dyDescent="0.25">
      <c r="A67" s="2">
        <v>19</v>
      </c>
      <c r="B67" s="2">
        <v>1</v>
      </c>
      <c r="C67" s="2"/>
      <c r="D67" s="2"/>
      <c r="E67" s="2"/>
      <c r="F67" s="2" t="s">
        <v>3</v>
      </c>
      <c r="G67" s="2" t="s">
        <v>66</v>
      </c>
      <c r="H67" s="2" t="s">
        <v>3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>
        <v>1</v>
      </c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x14ac:dyDescent="0.25">
      <c r="A68" s="2">
        <v>17</v>
      </c>
      <c r="B68" s="2">
        <v>1</v>
      </c>
      <c r="C68" s="2">
        <f>ROW(SmtRes!A95)</f>
        <v>95</v>
      </c>
      <c r="D68" s="2">
        <f>ROW(EtalonRes!A97)</f>
        <v>97</v>
      </c>
      <c r="E68" s="2" t="s">
        <v>67</v>
      </c>
      <c r="F68" s="2" t="s">
        <v>68</v>
      </c>
      <c r="G68" s="2" t="s">
        <v>69</v>
      </c>
      <c r="H68" s="2" t="s">
        <v>70</v>
      </c>
      <c r="I68" s="2">
        <f>ROUND((1*0.46*0.4+(1.9+0.4)/2*1.3*0.46)/100,9)</f>
        <v>8.7170000000000008E-3</v>
      </c>
      <c r="J68" s="2">
        <v>0</v>
      </c>
      <c r="K68" s="2">
        <f>ROUND((1*0.46*0.4+(1.9+0.4)/2*1.3*0.46)/100,9)</f>
        <v>8.7170000000000008E-3</v>
      </c>
      <c r="L68" s="2"/>
      <c r="M68" s="2"/>
      <c r="N68" s="2"/>
      <c r="O68" s="2">
        <f t="shared" ref="O68:O81" si="134">ROUND(CP68,2)</f>
        <v>24.44</v>
      </c>
      <c r="P68" s="2">
        <f t="shared" ref="P68:P81" si="135">ROUND((ROUND((AC68*AW68*I68),2)*BC68),2)</f>
        <v>0</v>
      </c>
      <c r="Q68" s="2">
        <f t="shared" ref="Q68:Q75" si="136">(ROUND((ROUND((((ET68*1.1))*AV68*I68),2)*BB68),2)+ROUND((ROUND(((AE68-((EU68*1.1)))*AV68*I68),2)*BS68),2))</f>
        <v>0</v>
      </c>
      <c r="R68" s="2">
        <f t="shared" ref="R68:R75" si="137">(ROUND((ROUND((((EU68*1.1))*AV68*I68),2)*BS68),2)+ROUND((ROUND(((AE68-((EU68*1.1)))*AV68*I68),2)*BS68),2))</f>
        <v>0</v>
      </c>
      <c r="S68" s="2">
        <f t="shared" ref="S68:S81" si="138">ROUND((ROUND((AF68*AV68*I68),2)*BA68),2)</f>
        <v>24.44</v>
      </c>
      <c r="T68" s="2">
        <f t="shared" ref="T68:T81" si="139">ROUND(CU68*I68,2)</f>
        <v>0</v>
      </c>
      <c r="U68" s="2">
        <f t="shared" ref="U68:U81" si="140">CV68*I68</f>
        <v>2.3059826275200002</v>
      </c>
      <c r="V68" s="2">
        <f t="shared" ref="V68:V81" si="141">CW68*I68</f>
        <v>0</v>
      </c>
      <c r="W68" s="2">
        <f t="shared" ref="W68:W81" si="142">ROUND(CX68*I68,2)</f>
        <v>0</v>
      </c>
      <c r="X68" s="2">
        <f t="shared" ref="X68:X75" si="143">(ROUND((((S68+ROUND((ROUND((((EU68*1.1))*AV68*I68),2)*BS68),2))*AT68)/100),2)+ROUND(((ROUND((ROUND(((AE68-((EU68*1.1)))*AV68*I68),2)*BS68),2)*AT68)/100),2))</f>
        <v>21.75</v>
      </c>
      <c r="Y68" s="2">
        <f t="shared" ref="Y68:Y75" si="144">(ROUND((((S68+ROUND((ROUND((((EU68*1.1))*AV68*I68),2)*BS68),2))*AU68)/100),2)+ROUND(((ROUND((ROUND(((AE68-((EU68*1.1)))*AV68*I68),2)*BS68),2)*AU68)/100),2))</f>
        <v>9.7799999999999994</v>
      </c>
      <c r="Z68" s="2"/>
      <c r="AA68" s="2">
        <v>450743994</v>
      </c>
      <c r="AB68" s="2">
        <f t="shared" ref="AB68:AB81" si="145">ROUND((AC68+AD68+AF68),6)</f>
        <v>2246.8820000000001</v>
      </c>
      <c r="AC68" s="2">
        <f t="shared" ref="AC68:AC75" si="146">ROUND(((ES68*1)),6)</f>
        <v>0</v>
      </c>
      <c r="AD68" s="2">
        <f t="shared" ref="AD68:AD75" si="147">ROUND(((((ET68*1.1))-((EU68*1.1)))+AE68),6)</f>
        <v>0</v>
      </c>
      <c r="AE68" s="2">
        <f t="shared" ref="AE68:AF75" si="148">ROUND(((EU68*1.1)),6)</f>
        <v>0</v>
      </c>
      <c r="AF68" s="2">
        <f t="shared" si="148"/>
        <v>2246.8820000000001</v>
      </c>
      <c r="AG68" s="2">
        <f t="shared" ref="AG68:AG81" si="149">ROUND((AP68),6)</f>
        <v>0</v>
      </c>
      <c r="AH68" s="2">
        <f t="shared" ref="AH68:AI75" si="150">((EW68*1.1))</f>
        <v>211.97</v>
      </c>
      <c r="AI68" s="2">
        <f t="shared" si="150"/>
        <v>0</v>
      </c>
      <c r="AJ68" s="2">
        <f t="shared" ref="AJ68:AJ81" si="151">(AS68)</f>
        <v>0</v>
      </c>
      <c r="AK68" s="2">
        <v>2042.62</v>
      </c>
      <c r="AL68" s="2">
        <v>0</v>
      </c>
      <c r="AM68" s="2">
        <v>0</v>
      </c>
      <c r="AN68" s="2">
        <v>0</v>
      </c>
      <c r="AO68" s="2">
        <v>2042.62</v>
      </c>
      <c r="AP68" s="2">
        <v>0</v>
      </c>
      <c r="AQ68" s="2">
        <v>192.7</v>
      </c>
      <c r="AR68" s="2">
        <v>0</v>
      </c>
      <c r="AS68" s="2">
        <v>0</v>
      </c>
      <c r="AT68" s="2">
        <v>89</v>
      </c>
      <c r="AU68" s="2">
        <v>40</v>
      </c>
      <c r="AV68" s="2">
        <v>1.248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1</v>
      </c>
      <c r="BJ68" s="2" t="s">
        <v>71</v>
      </c>
      <c r="BK68" s="2"/>
      <c r="BL68" s="2"/>
      <c r="BM68" s="2">
        <v>2</v>
      </c>
      <c r="BN68" s="2">
        <v>0</v>
      </c>
      <c r="BO68" s="2" t="s">
        <v>68</v>
      </c>
      <c r="BP68" s="2">
        <v>1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89</v>
      </c>
      <c r="CA68" s="2">
        <v>40</v>
      </c>
      <c r="CB68" s="2" t="s">
        <v>3</v>
      </c>
      <c r="CC68" s="2"/>
      <c r="CD68" s="2"/>
      <c r="CE68" s="2">
        <v>1566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654</v>
      </c>
      <c r="CO68" s="2">
        <v>0</v>
      </c>
      <c r="CP68" s="2">
        <f t="shared" ref="CP68:CP81" si="152">(P68+Q68+S68)</f>
        <v>24.44</v>
      </c>
      <c r="CQ68" s="2">
        <f t="shared" ref="CQ68:CQ81" si="153">ROUND((ROUND((AC68*AW68*1),2)*BC68),2)</f>
        <v>0</v>
      </c>
      <c r="CR68" s="2">
        <f t="shared" ref="CR68:CR75" si="154">(ROUND((ROUND((((ET68*1.1))*AV68*1),2)*BB68),2)+ROUND((ROUND(((AE68-((EU68*1.1)))*AV68*1),2)*BS68),2))</f>
        <v>0</v>
      </c>
      <c r="CS68" s="2">
        <f t="shared" ref="CS68:CS75" si="155">(ROUND((ROUND((((EU68*1.1))*AV68*1),2)*BS68),2)+ROUND((ROUND(((AE68-((EU68*1.1)))*AV68*1),2)*BS68),2))</f>
        <v>0</v>
      </c>
      <c r="CT68" s="2">
        <f t="shared" ref="CT68:CT81" si="156">ROUND((ROUND((AF68*AV68*1),2)*BA68),2)</f>
        <v>2804.11</v>
      </c>
      <c r="CU68" s="2">
        <f t="shared" ref="CU68:CU81" si="157">AG68</f>
        <v>0</v>
      </c>
      <c r="CV68" s="2">
        <f t="shared" ref="CV68:CV81" si="158">(AH68*AV68)</f>
        <v>264.53856000000002</v>
      </c>
      <c r="CW68" s="2">
        <f t="shared" ref="CW68:CW81" si="159">AI68</f>
        <v>0</v>
      </c>
      <c r="CX68" s="2">
        <f t="shared" ref="CX68:CX81" si="160">AJ68</f>
        <v>0</v>
      </c>
      <c r="CY68" s="2">
        <f t="shared" ref="CY68:CY75" si="161">(ROUND((((S68+ROUND((ROUND((((EU68*1.1))*AV68*1),2)*BS68),2))*AT68)/100),2)+ROUND(((ROUND((ROUND(((AE68-((EU68*1.1)))*AV68*1),2)*BS68),2)*AT68)/100),2))</f>
        <v>21.75</v>
      </c>
      <c r="CZ68" s="2">
        <f t="shared" ref="CZ68:CZ75" si="162">(ROUND((((S68+ROUND((ROUND((((EU68*1.1))*AV68*1),2)*BS68),2))*AU68)/100),2)+ROUND(((ROUND((ROUND(((AE68-((EU68*1.1)))*AV68*1),2)*BS68),2)*AU68)/100),2))</f>
        <v>9.7799999999999994</v>
      </c>
      <c r="DA68" s="2"/>
      <c r="DB68" s="2">
        <v>31</v>
      </c>
      <c r="DC68" s="2" t="s">
        <v>3</v>
      </c>
      <c r="DD68" s="2" t="s">
        <v>21</v>
      </c>
      <c r="DE68" s="2" t="s">
        <v>22</v>
      </c>
      <c r="DF68" s="2" t="s">
        <v>22</v>
      </c>
      <c r="DG68" s="2" t="s">
        <v>22</v>
      </c>
      <c r="DH68" s="2" t="s">
        <v>3</v>
      </c>
      <c r="DI68" s="2" t="s">
        <v>22</v>
      </c>
      <c r="DJ68" s="2" t="s">
        <v>22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70</v>
      </c>
      <c r="DW68" s="2" t="s">
        <v>70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444892540</v>
      </c>
      <c r="EF68" s="2">
        <v>30</v>
      </c>
      <c r="EG68" s="2" t="s">
        <v>14</v>
      </c>
      <c r="EH68" s="2">
        <v>0</v>
      </c>
      <c r="EI68" s="2" t="s">
        <v>3</v>
      </c>
      <c r="EJ68" s="2">
        <v>1</v>
      </c>
      <c r="EK68" s="2">
        <v>2</v>
      </c>
      <c r="EL68" s="2" t="s">
        <v>72</v>
      </c>
      <c r="EM68" s="2" t="s">
        <v>73</v>
      </c>
      <c r="EN68" s="2"/>
      <c r="EO68" s="2" t="s">
        <v>25</v>
      </c>
      <c r="EP68" s="2"/>
      <c r="EQ68" s="2">
        <v>0</v>
      </c>
      <c r="ER68" s="2">
        <v>2042.62</v>
      </c>
      <c r="ES68" s="2">
        <v>0</v>
      </c>
      <c r="ET68" s="2">
        <v>0</v>
      </c>
      <c r="EU68" s="2">
        <v>0</v>
      </c>
      <c r="EV68" s="2">
        <v>2042.62</v>
      </c>
      <c r="EW68" s="2">
        <v>192.7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89</v>
      </c>
      <c r="FY68" s="2">
        <v>40</v>
      </c>
      <c r="FZ68" s="2"/>
      <c r="GA68" s="2" t="s">
        <v>3</v>
      </c>
      <c r="GB68" s="2"/>
      <c r="GC68" s="2"/>
      <c r="GD68" s="2">
        <v>1</v>
      </c>
      <c r="GE68" s="2"/>
      <c r="GF68" s="2">
        <v>-683171272</v>
      </c>
      <c r="GG68" s="2">
        <v>2</v>
      </c>
      <c r="GH68" s="2">
        <v>1</v>
      </c>
      <c r="GI68" s="2">
        <v>2</v>
      </c>
      <c r="GJ68" s="2">
        <v>0</v>
      </c>
      <c r="GK68" s="2">
        <v>0</v>
      </c>
      <c r="GL68" s="2">
        <f t="shared" ref="GL68:GL81" si="163">ROUND(IF(AND(BH68=3,BI68=3,FS68&lt;&gt;0),P68,0),2)</f>
        <v>0</v>
      </c>
      <c r="GM68" s="2">
        <f t="shared" ref="GM68:GM81" si="164">ROUND(O68+X68+Y68,2)+GX68</f>
        <v>55.97</v>
      </c>
      <c r="GN68" s="2">
        <f t="shared" ref="GN68:GN81" si="165">IF(OR(BI68=0,BI68=1),GM68-GX68,0)</f>
        <v>55.97</v>
      </c>
      <c r="GO68" s="2">
        <f t="shared" ref="GO68:GO81" si="166">IF(BI68=2,GM68-GX68,0)</f>
        <v>0</v>
      </c>
      <c r="GP68" s="2">
        <f t="shared" ref="GP68:GP81" si="167">IF(BI68=4,GM68-GX68,0)</f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ref="GV68:GV81" si="168">ROUND((GT68),6)</f>
        <v>0</v>
      </c>
      <c r="GW68" s="2">
        <v>1</v>
      </c>
      <c r="GX68" s="2">
        <f t="shared" ref="GX68:GX81" si="169">ROUND(HC68*I68,2)</f>
        <v>0</v>
      </c>
      <c r="GY68" s="2"/>
      <c r="GZ68" s="2"/>
      <c r="HA68" s="2">
        <v>0</v>
      </c>
      <c r="HB68" s="2">
        <v>0</v>
      </c>
      <c r="HC68" s="2">
        <f t="shared" ref="HC68:HC81" si="170">GV68*GW68</f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5">
      <c r="A69">
        <v>17</v>
      </c>
      <c r="B69">
        <v>1</v>
      </c>
      <c r="C69">
        <f>ROW(SmtRes!A96)</f>
        <v>96</v>
      </c>
      <c r="D69">
        <f>ROW(EtalonRes!A98)</f>
        <v>98</v>
      </c>
      <c r="E69" t="s">
        <v>67</v>
      </c>
      <c r="F69" t="s">
        <v>68</v>
      </c>
      <c r="G69" t="s">
        <v>69</v>
      </c>
      <c r="H69" t="s">
        <v>70</v>
      </c>
      <c r="I69">
        <f>ROUND((1*0.46*0.4+(1.9+0.4)/2*1.3*0.46)/100,9)</f>
        <v>8.7170000000000008E-3</v>
      </c>
      <c r="J69">
        <v>0</v>
      </c>
      <c r="K69">
        <f>ROUND((1*0.46*0.4+(1.9+0.4)/2*1.3*0.46)/100,9)</f>
        <v>8.7170000000000008E-3</v>
      </c>
      <c r="O69">
        <f t="shared" si="134"/>
        <v>1411.65</v>
      </c>
      <c r="P69">
        <f t="shared" si="135"/>
        <v>0</v>
      </c>
      <c r="Q69">
        <f t="shared" si="136"/>
        <v>0</v>
      </c>
      <c r="R69">
        <f t="shared" si="137"/>
        <v>0</v>
      </c>
      <c r="S69">
        <f t="shared" si="138"/>
        <v>1411.65</v>
      </c>
      <c r="T69">
        <f t="shared" si="139"/>
        <v>0</v>
      </c>
      <c r="U69">
        <f t="shared" si="140"/>
        <v>2.3059826275200002</v>
      </c>
      <c r="V69">
        <f t="shared" si="141"/>
        <v>0</v>
      </c>
      <c r="W69">
        <f t="shared" si="142"/>
        <v>0</v>
      </c>
      <c r="X69">
        <f t="shared" si="143"/>
        <v>1256.3699999999999</v>
      </c>
      <c r="Y69">
        <f t="shared" si="144"/>
        <v>564.66</v>
      </c>
      <c r="AA69">
        <v>450743992</v>
      </c>
      <c r="AB69">
        <f t="shared" si="145"/>
        <v>2246.8820000000001</v>
      </c>
      <c r="AC69">
        <f t="shared" si="146"/>
        <v>0</v>
      </c>
      <c r="AD69">
        <f t="shared" si="147"/>
        <v>0</v>
      </c>
      <c r="AE69">
        <f t="shared" si="148"/>
        <v>0</v>
      </c>
      <c r="AF69">
        <f t="shared" si="148"/>
        <v>2246.8820000000001</v>
      </c>
      <c r="AG69">
        <f t="shared" si="149"/>
        <v>0</v>
      </c>
      <c r="AH69">
        <f t="shared" si="150"/>
        <v>211.97</v>
      </c>
      <c r="AI69">
        <f t="shared" si="150"/>
        <v>0</v>
      </c>
      <c r="AJ69">
        <f t="shared" si="151"/>
        <v>0</v>
      </c>
      <c r="AK69">
        <v>2042.62</v>
      </c>
      <c r="AL69">
        <v>0</v>
      </c>
      <c r="AM69">
        <v>0</v>
      </c>
      <c r="AN69">
        <v>0</v>
      </c>
      <c r="AO69">
        <v>2042.62</v>
      </c>
      <c r="AP69">
        <v>0</v>
      </c>
      <c r="AQ69">
        <v>192.7</v>
      </c>
      <c r="AR69">
        <v>0</v>
      </c>
      <c r="AS69">
        <v>0</v>
      </c>
      <c r="AT69">
        <v>89</v>
      </c>
      <c r="AU69">
        <v>40</v>
      </c>
      <c r="AV69">
        <v>1.248</v>
      </c>
      <c r="AW69">
        <v>1</v>
      </c>
      <c r="AZ69">
        <v>1</v>
      </c>
      <c r="BA69">
        <v>57.76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71</v>
      </c>
      <c r="BM69">
        <v>2</v>
      </c>
      <c r="BN69">
        <v>0</v>
      </c>
      <c r="BO69" t="s">
        <v>68</v>
      </c>
      <c r="BP69">
        <v>1</v>
      </c>
      <c r="BQ69">
        <v>30</v>
      </c>
      <c r="BR69">
        <v>0</v>
      </c>
      <c r="BS69">
        <v>57.76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89</v>
      </c>
      <c r="CA69">
        <v>40</v>
      </c>
      <c r="CB69" t="s">
        <v>3</v>
      </c>
      <c r="CE69">
        <v>1566</v>
      </c>
      <c r="CF69">
        <v>0</v>
      </c>
      <c r="CG69">
        <v>0</v>
      </c>
      <c r="CM69">
        <v>0</v>
      </c>
      <c r="CN69" t="s">
        <v>654</v>
      </c>
      <c r="CO69">
        <v>0</v>
      </c>
      <c r="CP69">
        <f t="shared" si="152"/>
        <v>1411.65</v>
      </c>
      <c r="CQ69">
        <f t="shared" si="153"/>
        <v>0</v>
      </c>
      <c r="CR69">
        <f t="shared" si="154"/>
        <v>0</v>
      </c>
      <c r="CS69">
        <f t="shared" si="155"/>
        <v>0</v>
      </c>
      <c r="CT69">
        <f t="shared" si="156"/>
        <v>161965.39000000001</v>
      </c>
      <c r="CU69">
        <f t="shared" si="157"/>
        <v>0</v>
      </c>
      <c r="CV69">
        <f t="shared" si="158"/>
        <v>264.53856000000002</v>
      </c>
      <c r="CW69">
        <f t="shared" si="159"/>
        <v>0</v>
      </c>
      <c r="CX69">
        <f t="shared" si="160"/>
        <v>0</v>
      </c>
      <c r="CY69">
        <f t="shared" si="161"/>
        <v>1256.3699999999999</v>
      </c>
      <c r="CZ69">
        <f t="shared" si="162"/>
        <v>564.66</v>
      </c>
      <c r="DB69">
        <v>32</v>
      </c>
      <c r="DC69" t="s">
        <v>3</v>
      </c>
      <c r="DD69" t="s">
        <v>21</v>
      </c>
      <c r="DE69" t="s">
        <v>22</v>
      </c>
      <c r="DF69" t="s">
        <v>22</v>
      </c>
      <c r="DG69" t="s">
        <v>22</v>
      </c>
      <c r="DH69" t="s">
        <v>3</v>
      </c>
      <c r="DI69" t="s">
        <v>22</v>
      </c>
      <c r="DJ69" t="s">
        <v>22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70</v>
      </c>
      <c r="DW69" t="s">
        <v>70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444892540</v>
      </c>
      <c r="EF69">
        <v>30</v>
      </c>
      <c r="EG69" t="s">
        <v>14</v>
      </c>
      <c r="EH69">
        <v>0</v>
      </c>
      <c r="EI69" t="s">
        <v>3</v>
      </c>
      <c r="EJ69">
        <v>1</v>
      </c>
      <c r="EK69">
        <v>2</v>
      </c>
      <c r="EL69" t="s">
        <v>72</v>
      </c>
      <c r="EM69" t="s">
        <v>73</v>
      </c>
      <c r="EO69" t="s">
        <v>25</v>
      </c>
      <c r="EQ69">
        <v>0</v>
      </c>
      <c r="ER69">
        <v>2042.62</v>
      </c>
      <c r="ES69">
        <v>0</v>
      </c>
      <c r="ET69">
        <v>0</v>
      </c>
      <c r="EU69">
        <v>0</v>
      </c>
      <c r="EV69">
        <v>2042.62</v>
      </c>
      <c r="EW69">
        <v>192.7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89</v>
      </c>
      <c r="FY69">
        <v>40</v>
      </c>
      <c r="GA69" t="s">
        <v>3</v>
      </c>
      <c r="GD69">
        <v>1</v>
      </c>
      <c r="GF69">
        <v>-683171272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163"/>
        <v>0</v>
      </c>
      <c r="GM69">
        <f t="shared" si="164"/>
        <v>3232.68</v>
      </c>
      <c r="GN69">
        <f t="shared" si="165"/>
        <v>3232.68</v>
      </c>
      <c r="GO69">
        <f t="shared" si="166"/>
        <v>0</v>
      </c>
      <c r="GP69">
        <f t="shared" si="167"/>
        <v>0</v>
      </c>
      <c r="GR69">
        <v>0</v>
      </c>
      <c r="GS69">
        <v>3</v>
      </c>
      <c r="GT69">
        <v>0</v>
      </c>
      <c r="GU69" t="s">
        <v>3</v>
      </c>
      <c r="GV69">
        <f t="shared" si="168"/>
        <v>0</v>
      </c>
      <c r="GW69">
        <v>1</v>
      </c>
      <c r="GX69">
        <f t="shared" si="169"/>
        <v>0</v>
      </c>
      <c r="HA69">
        <v>0</v>
      </c>
      <c r="HB69">
        <v>0</v>
      </c>
      <c r="HC69">
        <f t="shared" si="170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5">
      <c r="A70" s="2">
        <v>17</v>
      </c>
      <c r="B70" s="2">
        <v>1</v>
      </c>
      <c r="C70" s="2">
        <f>ROW(SmtRes!A97)</f>
        <v>97</v>
      </c>
      <c r="D70" s="2">
        <f>ROW(EtalonRes!A99)</f>
        <v>99</v>
      </c>
      <c r="E70" s="2" t="s">
        <v>3</v>
      </c>
      <c r="F70" s="2" t="s">
        <v>74</v>
      </c>
      <c r="G70" s="2" t="s">
        <v>75</v>
      </c>
      <c r="H70" s="2" t="s">
        <v>70</v>
      </c>
      <c r="I70" s="2">
        <f>ROUND((0.5*0.23*0.6+(1.9+0.4)/2*1.3*0.6)/100,9)</f>
        <v>9.6600000000000002E-3</v>
      </c>
      <c r="J70" s="2">
        <v>0</v>
      </c>
      <c r="K70" s="2">
        <f>ROUND((0.5*0.23*0.6+(1.9+0.4)/2*1.3*0.6)/100,9)</f>
        <v>9.6600000000000002E-3</v>
      </c>
      <c r="L70" s="2"/>
      <c r="M70" s="2"/>
      <c r="N70" s="2"/>
      <c r="O70" s="2">
        <f t="shared" si="134"/>
        <v>13.94</v>
      </c>
      <c r="P70" s="2">
        <f t="shared" si="135"/>
        <v>0</v>
      </c>
      <c r="Q70" s="2">
        <f t="shared" si="136"/>
        <v>0</v>
      </c>
      <c r="R70" s="2">
        <f t="shared" si="137"/>
        <v>0</v>
      </c>
      <c r="S70" s="2">
        <f t="shared" si="138"/>
        <v>13.94</v>
      </c>
      <c r="T70" s="2">
        <f t="shared" si="139"/>
        <v>0</v>
      </c>
      <c r="U70" s="2">
        <f t="shared" si="140"/>
        <v>1.4194839859200001</v>
      </c>
      <c r="V70" s="2">
        <f t="shared" si="141"/>
        <v>0</v>
      </c>
      <c r="W70" s="2">
        <f t="shared" si="142"/>
        <v>0</v>
      </c>
      <c r="X70" s="2">
        <f t="shared" si="143"/>
        <v>12.41</v>
      </c>
      <c r="Y70" s="2">
        <f t="shared" si="144"/>
        <v>5.58</v>
      </c>
      <c r="Z70" s="2"/>
      <c r="AA70" s="2">
        <v>-1</v>
      </c>
      <c r="AB70" s="2">
        <f t="shared" si="145"/>
        <v>1156.2429999999999</v>
      </c>
      <c r="AC70" s="2">
        <f t="shared" si="146"/>
        <v>0</v>
      </c>
      <c r="AD70" s="2">
        <f t="shared" si="147"/>
        <v>0</v>
      </c>
      <c r="AE70" s="2">
        <f t="shared" si="148"/>
        <v>0</v>
      </c>
      <c r="AF70" s="2">
        <f t="shared" si="148"/>
        <v>1156.2429999999999</v>
      </c>
      <c r="AG70" s="2">
        <f t="shared" si="149"/>
        <v>0</v>
      </c>
      <c r="AH70" s="2">
        <f t="shared" si="150"/>
        <v>117.74400000000001</v>
      </c>
      <c r="AI70" s="2">
        <f t="shared" si="150"/>
        <v>0</v>
      </c>
      <c r="AJ70" s="2">
        <f t="shared" si="151"/>
        <v>0</v>
      </c>
      <c r="AK70" s="2">
        <v>1051.1300000000001</v>
      </c>
      <c r="AL70" s="2">
        <v>0</v>
      </c>
      <c r="AM70" s="2">
        <v>0</v>
      </c>
      <c r="AN70" s="2">
        <v>0</v>
      </c>
      <c r="AO70" s="2">
        <v>1051.1300000000001</v>
      </c>
      <c r="AP70" s="2">
        <v>0</v>
      </c>
      <c r="AQ70" s="2">
        <v>107.04</v>
      </c>
      <c r="AR70" s="2">
        <v>0</v>
      </c>
      <c r="AS70" s="2">
        <v>0</v>
      </c>
      <c r="AT70" s="2">
        <v>89</v>
      </c>
      <c r="AU70" s="2">
        <v>40</v>
      </c>
      <c r="AV70" s="2">
        <v>1.248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1</v>
      </c>
      <c r="BJ70" s="2" t="s">
        <v>76</v>
      </c>
      <c r="BK70" s="2"/>
      <c r="BL70" s="2"/>
      <c r="BM70" s="2">
        <v>2</v>
      </c>
      <c r="BN70" s="2">
        <v>0</v>
      </c>
      <c r="BO70" s="2" t="s">
        <v>74</v>
      </c>
      <c r="BP70" s="2">
        <v>1</v>
      </c>
      <c r="BQ70" s="2">
        <v>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89</v>
      </c>
      <c r="CA70" s="2">
        <v>40</v>
      </c>
      <c r="CB70" s="2" t="s">
        <v>3</v>
      </c>
      <c r="CC70" s="2"/>
      <c r="CD70" s="2"/>
      <c r="CE70" s="2">
        <v>1566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654</v>
      </c>
      <c r="CO70" s="2">
        <v>0</v>
      </c>
      <c r="CP70" s="2">
        <f t="shared" si="152"/>
        <v>13.94</v>
      </c>
      <c r="CQ70" s="2">
        <f t="shared" si="153"/>
        <v>0</v>
      </c>
      <c r="CR70" s="2">
        <f t="shared" si="154"/>
        <v>0</v>
      </c>
      <c r="CS70" s="2">
        <f t="shared" si="155"/>
        <v>0</v>
      </c>
      <c r="CT70" s="2">
        <f t="shared" si="156"/>
        <v>1442.99</v>
      </c>
      <c r="CU70" s="2">
        <f t="shared" si="157"/>
        <v>0</v>
      </c>
      <c r="CV70" s="2">
        <f t="shared" si="158"/>
        <v>146.944512</v>
      </c>
      <c r="CW70" s="2">
        <f t="shared" si="159"/>
        <v>0</v>
      </c>
      <c r="CX70" s="2">
        <f t="shared" si="160"/>
        <v>0</v>
      </c>
      <c r="CY70" s="2">
        <f t="shared" si="161"/>
        <v>12.41</v>
      </c>
      <c r="CZ70" s="2">
        <f t="shared" si="162"/>
        <v>5.58</v>
      </c>
      <c r="DA70" s="2"/>
      <c r="DB70" s="2">
        <v>33</v>
      </c>
      <c r="DC70" s="2" t="s">
        <v>3</v>
      </c>
      <c r="DD70" s="2" t="s">
        <v>21</v>
      </c>
      <c r="DE70" s="2" t="s">
        <v>22</v>
      </c>
      <c r="DF70" s="2" t="s">
        <v>22</v>
      </c>
      <c r="DG70" s="2" t="s">
        <v>22</v>
      </c>
      <c r="DH70" s="2" t="s">
        <v>3</v>
      </c>
      <c r="DI70" s="2" t="s">
        <v>22</v>
      </c>
      <c r="DJ70" s="2" t="s">
        <v>22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70</v>
      </c>
      <c r="DW70" s="2" t="s">
        <v>70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444892540</v>
      </c>
      <c r="EF70" s="2">
        <v>30</v>
      </c>
      <c r="EG70" s="2" t="s">
        <v>14</v>
      </c>
      <c r="EH70" s="2">
        <v>0</v>
      </c>
      <c r="EI70" s="2" t="s">
        <v>3</v>
      </c>
      <c r="EJ70" s="2">
        <v>1</v>
      </c>
      <c r="EK70" s="2">
        <v>2</v>
      </c>
      <c r="EL70" s="2" t="s">
        <v>72</v>
      </c>
      <c r="EM70" s="2" t="s">
        <v>73</v>
      </c>
      <c r="EN70" s="2"/>
      <c r="EO70" s="2" t="s">
        <v>25</v>
      </c>
      <c r="EP70" s="2"/>
      <c r="EQ70" s="2">
        <v>1024</v>
      </c>
      <c r="ER70" s="2">
        <v>1051.1300000000001</v>
      </c>
      <c r="ES70" s="2">
        <v>0</v>
      </c>
      <c r="ET70" s="2">
        <v>0</v>
      </c>
      <c r="EU70" s="2">
        <v>0</v>
      </c>
      <c r="EV70" s="2">
        <v>1051.1300000000001</v>
      </c>
      <c r="EW70" s="2">
        <v>107.04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89</v>
      </c>
      <c r="FY70" s="2">
        <v>40</v>
      </c>
      <c r="FZ70" s="2"/>
      <c r="GA70" s="2" t="s">
        <v>3</v>
      </c>
      <c r="GB70" s="2"/>
      <c r="GC70" s="2"/>
      <c r="GD70" s="2">
        <v>1</v>
      </c>
      <c r="GE70" s="2"/>
      <c r="GF70" s="2">
        <v>-1468828117</v>
      </c>
      <c r="GG70" s="2">
        <v>2</v>
      </c>
      <c r="GH70" s="2">
        <v>1</v>
      </c>
      <c r="GI70" s="2">
        <v>2</v>
      </c>
      <c r="GJ70" s="2">
        <v>0</v>
      </c>
      <c r="GK70" s="2">
        <v>0</v>
      </c>
      <c r="GL70" s="2">
        <f t="shared" si="163"/>
        <v>0</v>
      </c>
      <c r="GM70" s="2">
        <f t="shared" si="164"/>
        <v>31.93</v>
      </c>
      <c r="GN70" s="2">
        <f t="shared" si="165"/>
        <v>31.93</v>
      </c>
      <c r="GO70" s="2">
        <f t="shared" si="166"/>
        <v>0</v>
      </c>
      <c r="GP70" s="2">
        <f t="shared" si="167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168"/>
        <v>0</v>
      </c>
      <c r="GW70" s="2">
        <v>1</v>
      </c>
      <c r="GX70" s="2">
        <f t="shared" si="169"/>
        <v>0</v>
      </c>
      <c r="GY70" s="2"/>
      <c r="GZ70" s="2"/>
      <c r="HA70" s="2">
        <v>0</v>
      </c>
      <c r="HB70" s="2">
        <v>0</v>
      </c>
      <c r="HC70" s="2">
        <f t="shared" si="170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5">
      <c r="A71">
        <v>17</v>
      </c>
      <c r="B71">
        <v>1</v>
      </c>
      <c r="C71">
        <f>ROW(SmtRes!A98)</f>
        <v>98</v>
      </c>
      <c r="D71">
        <f>ROW(EtalonRes!A100)</f>
        <v>100</v>
      </c>
      <c r="E71" t="s">
        <v>3</v>
      </c>
      <c r="F71" t="s">
        <v>74</v>
      </c>
      <c r="G71" t="s">
        <v>75</v>
      </c>
      <c r="H71" t="s">
        <v>70</v>
      </c>
      <c r="I71">
        <f>ROUND((0.5*0.23*0.6+(1.9+0.4)/2*1.3*0.6)/100,9)</f>
        <v>9.6600000000000002E-3</v>
      </c>
      <c r="J71">
        <v>0</v>
      </c>
      <c r="K71">
        <f>ROUND((0.5*0.23*0.6+(1.9+0.4)/2*1.3*0.6)/100,9)</f>
        <v>9.6600000000000002E-3</v>
      </c>
      <c r="O71">
        <f t="shared" si="134"/>
        <v>805.17</v>
      </c>
      <c r="P71">
        <f t="shared" si="135"/>
        <v>0</v>
      </c>
      <c r="Q71">
        <f t="shared" si="136"/>
        <v>0</v>
      </c>
      <c r="R71">
        <f t="shared" si="137"/>
        <v>0</v>
      </c>
      <c r="S71">
        <f t="shared" si="138"/>
        <v>805.17</v>
      </c>
      <c r="T71">
        <f t="shared" si="139"/>
        <v>0</v>
      </c>
      <c r="U71">
        <f t="shared" si="140"/>
        <v>1.4194839859200001</v>
      </c>
      <c r="V71">
        <f t="shared" si="141"/>
        <v>0</v>
      </c>
      <c r="W71">
        <f t="shared" si="142"/>
        <v>0</v>
      </c>
      <c r="X71">
        <f t="shared" si="143"/>
        <v>716.6</v>
      </c>
      <c r="Y71">
        <f t="shared" si="144"/>
        <v>322.07</v>
      </c>
      <c r="AA71">
        <v>-1</v>
      </c>
      <c r="AB71">
        <f t="shared" si="145"/>
        <v>1156.2429999999999</v>
      </c>
      <c r="AC71">
        <f t="shared" si="146"/>
        <v>0</v>
      </c>
      <c r="AD71">
        <f t="shared" si="147"/>
        <v>0</v>
      </c>
      <c r="AE71">
        <f t="shared" si="148"/>
        <v>0</v>
      </c>
      <c r="AF71">
        <f t="shared" si="148"/>
        <v>1156.2429999999999</v>
      </c>
      <c r="AG71">
        <f t="shared" si="149"/>
        <v>0</v>
      </c>
      <c r="AH71">
        <f t="shared" si="150"/>
        <v>117.74400000000001</v>
      </c>
      <c r="AI71">
        <f t="shared" si="150"/>
        <v>0</v>
      </c>
      <c r="AJ71">
        <f t="shared" si="151"/>
        <v>0</v>
      </c>
      <c r="AK71">
        <v>1051.1300000000001</v>
      </c>
      <c r="AL71">
        <v>0</v>
      </c>
      <c r="AM71">
        <v>0</v>
      </c>
      <c r="AN71">
        <v>0</v>
      </c>
      <c r="AO71">
        <v>1051.1300000000001</v>
      </c>
      <c r="AP71">
        <v>0</v>
      </c>
      <c r="AQ71">
        <v>107.04</v>
      </c>
      <c r="AR71">
        <v>0</v>
      </c>
      <c r="AS71">
        <v>0</v>
      </c>
      <c r="AT71">
        <v>89</v>
      </c>
      <c r="AU71">
        <v>40</v>
      </c>
      <c r="AV71">
        <v>1.248</v>
      </c>
      <c r="AW71">
        <v>1</v>
      </c>
      <c r="AZ71">
        <v>1</v>
      </c>
      <c r="BA71">
        <v>57.76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76</v>
      </c>
      <c r="BM71">
        <v>2</v>
      </c>
      <c r="BN71">
        <v>0</v>
      </c>
      <c r="BO71" t="s">
        <v>74</v>
      </c>
      <c r="BP71">
        <v>1</v>
      </c>
      <c r="BQ71">
        <v>30</v>
      </c>
      <c r="BR71">
        <v>0</v>
      </c>
      <c r="BS71">
        <v>57.76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89</v>
      </c>
      <c r="CA71">
        <v>40</v>
      </c>
      <c r="CB71" t="s">
        <v>3</v>
      </c>
      <c r="CE71">
        <v>1566</v>
      </c>
      <c r="CF71">
        <v>0</v>
      </c>
      <c r="CG71">
        <v>0</v>
      </c>
      <c r="CM71">
        <v>0</v>
      </c>
      <c r="CN71" t="s">
        <v>654</v>
      </c>
      <c r="CO71">
        <v>0</v>
      </c>
      <c r="CP71">
        <f t="shared" si="152"/>
        <v>805.17</v>
      </c>
      <c r="CQ71">
        <f t="shared" si="153"/>
        <v>0</v>
      </c>
      <c r="CR71">
        <f t="shared" si="154"/>
        <v>0</v>
      </c>
      <c r="CS71">
        <f t="shared" si="155"/>
        <v>0</v>
      </c>
      <c r="CT71">
        <f t="shared" si="156"/>
        <v>83347.100000000006</v>
      </c>
      <c r="CU71">
        <f t="shared" si="157"/>
        <v>0</v>
      </c>
      <c r="CV71">
        <f t="shared" si="158"/>
        <v>146.944512</v>
      </c>
      <c r="CW71">
        <f t="shared" si="159"/>
        <v>0</v>
      </c>
      <c r="CX71">
        <f t="shared" si="160"/>
        <v>0</v>
      </c>
      <c r="CY71">
        <f t="shared" si="161"/>
        <v>716.6</v>
      </c>
      <c r="CZ71">
        <f t="shared" si="162"/>
        <v>322.07</v>
      </c>
      <c r="DB71">
        <v>34</v>
      </c>
      <c r="DC71" t="s">
        <v>3</v>
      </c>
      <c r="DD71" t="s">
        <v>21</v>
      </c>
      <c r="DE71" t="s">
        <v>22</v>
      </c>
      <c r="DF71" t="s">
        <v>22</v>
      </c>
      <c r="DG71" t="s">
        <v>22</v>
      </c>
      <c r="DH71" t="s">
        <v>3</v>
      </c>
      <c r="DI71" t="s">
        <v>22</v>
      </c>
      <c r="DJ71" t="s">
        <v>22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70</v>
      </c>
      <c r="DW71" t="s">
        <v>70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444892540</v>
      </c>
      <c r="EF71">
        <v>30</v>
      </c>
      <c r="EG71" t="s">
        <v>14</v>
      </c>
      <c r="EH71">
        <v>0</v>
      </c>
      <c r="EI71" t="s">
        <v>3</v>
      </c>
      <c r="EJ71">
        <v>1</v>
      </c>
      <c r="EK71">
        <v>2</v>
      </c>
      <c r="EL71" t="s">
        <v>72</v>
      </c>
      <c r="EM71" t="s">
        <v>73</v>
      </c>
      <c r="EO71" t="s">
        <v>25</v>
      </c>
      <c r="EQ71">
        <v>1024</v>
      </c>
      <c r="ER71">
        <v>1051.1300000000001</v>
      </c>
      <c r="ES71">
        <v>0</v>
      </c>
      <c r="ET71">
        <v>0</v>
      </c>
      <c r="EU71">
        <v>0</v>
      </c>
      <c r="EV71">
        <v>1051.1300000000001</v>
      </c>
      <c r="EW71">
        <v>107.04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89</v>
      </c>
      <c r="FY71">
        <v>40</v>
      </c>
      <c r="GA71" t="s">
        <v>3</v>
      </c>
      <c r="GD71">
        <v>1</v>
      </c>
      <c r="GF71">
        <v>-1468828117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163"/>
        <v>0</v>
      </c>
      <c r="GM71">
        <f t="shared" si="164"/>
        <v>1843.84</v>
      </c>
      <c r="GN71">
        <f t="shared" si="165"/>
        <v>1843.84</v>
      </c>
      <c r="GO71">
        <f t="shared" si="166"/>
        <v>0</v>
      </c>
      <c r="GP71">
        <f t="shared" si="167"/>
        <v>0</v>
      </c>
      <c r="GR71">
        <v>0</v>
      </c>
      <c r="GS71">
        <v>3</v>
      </c>
      <c r="GT71">
        <v>0</v>
      </c>
      <c r="GU71" t="s">
        <v>3</v>
      </c>
      <c r="GV71">
        <f t="shared" si="168"/>
        <v>0</v>
      </c>
      <c r="GW71">
        <v>1</v>
      </c>
      <c r="GX71">
        <f t="shared" si="169"/>
        <v>0</v>
      </c>
      <c r="HA71">
        <v>0</v>
      </c>
      <c r="HB71">
        <v>0</v>
      </c>
      <c r="HC71">
        <f t="shared" si="170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5">
      <c r="A72" s="2">
        <v>17</v>
      </c>
      <c r="B72" s="2">
        <v>1</v>
      </c>
      <c r="C72" s="2">
        <f>ROW(SmtRes!A99)</f>
        <v>99</v>
      </c>
      <c r="D72" s="2">
        <f>ROW(EtalonRes!A101)</f>
        <v>101</v>
      </c>
      <c r="E72" s="2" t="s">
        <v>77</v>
      </c>
      <c r="F72" s="2" t="s">
        <v>74</v>
      </c>
      <c r="G72" s="2" t="s">
        <v>78</v>
      </c>
      <c r="H72" s="2" t="s">
        <v>70</v>
      </c>
      <c r="I72" s="2">
        <f>ROUND((0.11*(1*0.4+(1.9+0.4)/2*1.3))/100,9)</f>
        <v>2.0845E-3</v>
      </c>
      <c r="J72" s="2">
        <v>0</v>
      </c>
      <c r="K72" s="2">
        <f>ROUND((0.11*(1*0.4+(1.9+0.4)/2*1.3))/100,9)</f>
        <v>2.0845E-3</v>
      </c>
      <c r="L72" s="2"/>
      <c r="M72" s="2"/>
      <c r="N72" s="2"/>
      <c r="O72" s="2">
        <f t="shared" si="134"/>
        <v>3.01</v>
      </c>
      <c r="P72" s="2">
        <f t="shared" si="135"/>
        <v>0</v>
      </c>
      <c r="Q72" s="2">
        <f t="shared" si="136"/>
        <v>0</v>
      </c>
      <c r="R72" s="2">
        <f t="shared" si="137"/>
        <v>0</v>
      </c>
      <c r="S72" s="2">
        <f t="shared" si="138"/>
        <v>3.01</v>
      </c>
      <c r="T72" s="2">
        <f t="shared" si="139"/>
        <v>0</v>
      </c>
      <c r="U72" s="2">
        <f t="shared" si="140"/>
        <v>0.30630583526400001</v>
      </c>
      <c r="V72" s="2">
        <f t="shared" si="141"/>
        <v>0</v>
      </c>
      <c r="W72" s="2">
        <f t="shared" si="142"/>
        <v>0</v>
      </c>
      <c r="X72" s="2">
        <f t="shared" si="143"/>
        <v>2.68</v>
      </c>
      <c r="Y72" s="2">
        <f t="shared" si="144"/>
        <v>1.2</v>
      </c>
      <c r="Z72" s="2"/>
      <c r="AA72" s="2">
        <v>450743994</v>
      </c>
      <c r="AB72" s="2">
        <f t="shared" si="145"/>
        <v>1156.2429999999999</v>
      </c>
      <c r="AC72" s="2">
        <f t="shared" si="146"/>
        <v>0</v>
      </c>
      <c r="AD72" s="2">
        <f t="shared" si="147"/>
        <v>0</v>
      </c>
      <c r="AE72" s="2">
        <f t="shared" si="148"/>
        <v>0</v>
      </c>
      <c r="AF72" s="2">
        <f t="shared" si="148"/>
        <v>1156.2429999999999</v>
      </c>
      <c r="AG72" s="2">
        <f t="shared" si="149"/>
        <v>0</v>
      </c>
      <c r="AH72" s="2">
        <f t="shared" si="150"/>
        <v>117.74400000000001</v>
      </c>
      <c r="AI72" s="2">
        <f t="shared" si="150"/>
        <v>0</v>
      </c>
      <c r="AJ72" s="2">
        <f t="shared" si="151"/>
        <v>0</v>
      </c>
      <c r="AK72" s="2">
        <v>1051.1300000000001</v>
      </c>
      <c r="AL72" s="2">
        <v>0</v>
      </c>
      <c r="AM72" s="2">
        <v>0</v>
      </c>
      <c r="AN72" s="2">
        <v>0</v>
      </c>
      <c r="AO72" s="2">
        <v>1051.1300000000001</v>
      </c>
      <c r="AP72" s="2">
        <v>0</v>
      </c>
      <c r="AQ72" s="2">
        <v>107.04</v>
      </c>
      <c r="AR72" s="2">
        <v>0</v>
      </c>
      <c r="AS72" s="2">
        <v>0</v>
      </c>
      <c r="AT72" s="2">
        <v>89</v>
      </c>
      <c r="AU72" s="2">
        <v>40</v>
      </c>
      <c r="AV72" s="2">
        <v>1.248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0</v>
      </c>
      <c r="BI72" s="2">
        <v>1</v>
      </c>
      <c r="BJ72" s="2" t="s">
        <v>76</v>
      </c>
      <c r="BK72" s="2"/>
      <c r="BL72" s="2"/>
      <c r="BM72" s="2">
        <v>2</v>
      </c>
      <c r="BN72" s="2">
        <v>0</v>
      </c>
      <c r="BO72" s="2" t="s">
        <v>74</v>
      </c>
      <c r="BP72" s="2">
        <v>1</v>
      </c>
      <c r="BQ72" s="2">
        <v>30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89</v>
      </c>
      <c r="CA72" s="2">
        <v>40</v>
      </c>
      <c r="CB72" s="2" t="s">
        <v>3</v>
      </c>
      <c r="CC72" s="2"/>
      <c r="CD72" s="2"/>
      <c r="CE72" s="2">
        <v>1566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654</v>
      </c>
      <c r="CO72" s="2">
        <v>0</v>
      </c>
      <c r="CP72" s="2">
        <f t="shared" si="152"/>
        <v>3.01</v>
      </c>
      <c r="CQ72" s="2">
        <f t="shared" si="153"/>
        <v>0</v>
      </c>
      <c r="CR72" s="2">
        <f t="shared" si="154"/>
        <v>0</v>
      </c>
      <c r="CS72" s="2">
        <f t="shared" si="155"/>
        <v>0</v>
      </c>
      <c r="CT72" s="2">
        <f t="shared" si="156"/>
        <v>1442.99</v>
      </c>
      <c r="CU72" s="2">
        <f t="shared" si="157"/>
        <v>0</v>
      </c>
      <c r="CV72" s="2">
        <f t="shared" si="158"/>
        <v>146.944512</v>
      </c>
      <c r="CW72" s="2">
        <f t="shared" si="159"/>
        <v>0</v>
      </c>
      <c r="CX72" s="2">
        <f t="shared" si="160"/>
        <v>0</v>
      </c>
      <c r="CY72" s="2">
        <f t="shared" si="161"/>
        <v>2.68</v>
      </c>
      <c r="CZ72" s="2">
        <f t="shared" si="162"/>
        <v>1.2</v>
      </c>
      <c r="DA72" s="2"/>
      <c r="DB72" s="2">
        <v>35</v>
      </c>
      <c r="DC72" s="2" t="s">
        <v>3</v>
      </c>
      <c r="DD72" s="2" t="s">
        <v>21</v>
      </c>
      <c r="DE72" s="2" t="s">
        <v>22</v>
      </c>
      <c r="DF72" s="2" t="s">
        <v>22</v>
      </c>
      <c r="DG72" s="2" t="s">
        <v>22</v>
      </c>
      <c r="DH72" s="2" t="s">
        <v>3</v>
      </c>
      <c r="DI72" s="2" t="s">
        <v>22</v>
      </c>
      <c r="DJ72" s="2" t="s">
        <v>22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1013</v>
      </c>
      <c r="DV72" s="2" t="s">
        <v>70</v>
      </c>
      <c r="DW72" s="2" t="s">
        <v>70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444892540</v>
      </c>
      <c r="EF72" s="2">
        <v>30</v>
      </c>
      <c r="EG72" s="2" t="s">
        <v>14</v>
      </c>
      <c r="EH72" s="2">
        <v>0</v>
      </c>
      <c r="EI72" s="2" t="s">
        <v>3</v>
      </c>
      <c r="EJ72" s="2">
        <v>1</v>
      </c>
      <c r="EK72" s="2">
        <v>2</v>
      </c>
      <c r="EL72" s="2" t="s">
        <v>72</v>
      </c>
      <c r="EM72" s="2" t="s">
        <v>73</v>
      </c>
      <c r="EN72" s="2"/>
      <c r="EO72" s="2" t="s">
        <v>25</v>
      </c>
      <c r="EP72" s="2"/>
      <c r="EQ72" s="2">
        <v>0</v>
      </c>
      <c r="ER72" s="2">
        <v>1051.1300000000001</v>
      </c>
      <c r="ES72" s="2">
        <v>0</v>
      </c>
      <c r="ET72" s="2">
        <v>0</v>
      </c>
      <c r="EU72" s="2">
        <v>0</v>
      </c>
      <c r="EV72" s="2">
        <v>1051.1300000000001</v>
      </c>
      <c r="EW72" s="2">
        <v>107.04</v>
      </c>
      <c r="EX72" s="2">
        <v>0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89</v>
      </c>
      <c r="FY72" s="2">
        <v>40</v>
      </c>
      <c r="FZ72" s="2"/>
      <c r="GA72" s="2" t="s">
        <v>3</v>
      </c>
      <c r="GB72" s="2"/>
      <c r="GC72" s="2"/>
      <c r="GD72" s="2">
        <v>1</v>
      </c>
      <c r="GE72" s="2"/>
      <c r="GF72" s="2">
        <v>-550702424</v>
      </c>
      <c r="GG72" s="2">
        <v>2</v>
      </c>
      <c r="GH72" s="2">
        <v>1</v>
      </c>
      <c r="GI72" s="2">
        <v>2</v>
      </c>
      <c r="GJ72" s="2">
        <v>0</v>
      </c>
      <c r="GK72" s="2">
        <v>0</v>
      </c>
      <c r="GL72" s="2">
        <f t="shared" si="163"/>
        <v>0</v>
      </c>
      <c r="GM72" s="2">
        <f t="shared" si="164"/>
        <v>6.89</v>
      </c>
      <c r="GN72" s="2">
        <f t="shared" si="165"/>
        <v>6.89</v>
      </c>
      <c r="GO72" s="2">
        <f t="shared" si="166"/>
        <v>0</v>
      </c>
      <c r="GP72" s="2">
        <f t="shared" si="167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168"/>
        <v>0</v>
      </c>
      <c r="GW72" s="2">
        <v>1</v>
      </c>
      <c r="GX72" s="2">
        <f t="shared" si="169"/>
        <v>0</v>
      </c>
      <c r="GY72" s="2"/>
      <c r="GZ72" s="2"/>
      <c r="HA72" s="2">
        <v>0</v>
      </c>
      <c r="HB72" s="2">
        <v>0</v>
      </c>
      <c r="HC72" s="2">
        <f t="shared" si="170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5">
      <c r="A73">
        <v>17</v>
      </c>
      <c r="B73">
        <v>1</v>
      </c>
      <c r="C73">
        <f>ROW(SmtRes!A100)</f>
        <v>100</v>
      </c>
      <c r="D73">
        <f>ROW(EtalonRes!A102)</f>
        <v>102</v>
      </c>
      <c r="E73" t="s">
        <v>77</v>
      </c>
      <c r="F73" t="s">
        <v>74</v>
      </c>
      <c r="G73" t="s">
        <v>78</v>
      </c>
      <c r="H73" t="s">
        <v>70</v>
      </c>
      <c r="I73">
        <f>ROUND((0.11*(1*0.4+(1.9+0.4)/2*1.3))/100,9)</f>
        <v>2.0845E-3</v>
      </c>
      <c r="J73">
        <v>0</v>
      </c>
      <c r="K73">
        <f>ROUND((0.11*(1*0.4+(1.9+0.4)/2*1.3))/100,9)</f>
        <v>2.0845E-3</v>
      </c>
      <c r="O73">
        <f t="shared" si="134"/>
        <v>173.86</v>
      </c>
      <c r="P73">
        <f t="shared" si="135"/>
        <v>0</v>
      </c>
      <c r="Q73">
        <f t="shared" si="136"/>
        <v>0</v>
      </c>
      <c r="R73">
        <f t="shared" si="137"/>
        <v>0</v>
      </c>
      <c r="S73">
        <f t="shared" si="138"/>
        <v>173.86</v>
      </c>
      <c r="T73">
        <f t="shared" si="139"/>
        <v>0</v>
      </c>
      <c r="U73">
        <f t="shared" si="140"/>
        <v>0.30630583526400001</v>
      </c>
      <c r="V73">
        <f t="shared" si="141"/>
        <v>0</v>
      </c>
      <c r="W73">
        <f t="shared" si="142"/>
        <v>0</v>
      </c>
      <c r="X73">
        <f t="shared" si="143"/>
        <v>154.74</v>
      </c>
      <c r="Y73">
        <f t="shared" si="144"/>
        <v>69.540000000000006</v>
      </c>
      <c r="AA73">
        <v>450743992</v>
      </c>
      <c r="AB73">
        <f t="shared" si="145"/>
        <v>1156.2429999999999</v>
      </c>
      <c r="AC73">
        <f t="shared" si="146"/>
        <v>0</v>
      </c>
      <c r="AD73">
        <f t="shared" si="147"/>
        <v>0</v>
      </c>
      <c r="AE73">
        <f t="shared" si="148"/>
        <v>0</v>
      </c>
      <c r="AF73">
        <f t="shared" si="148"/>
        <v>1156.2429999999999</v>
      </c>
      <c r="AG73">
        <f t="shared" si="149"/>
        <v>0</v>
      </c>
      <c r="AH73">
        <f t="shared" si="150"/>
        <v>117.74400000000001</v>
      </c>
      <c r="AI73">
        <f t="shared" si="150"/>
        <v>0</v>
      </c>
      <c r="AJ73">
        <f t="shared" si="151"/>
        <v>0</v>
      </c>
      <c r="AK73">
        <v>1051.1300000000001</v>
      </c>
      <c r="AL73">
        <v>0</v>
      </c>
      <c r="AM73">
        <v>0</v>
      </c>
      <c r="AN73">
        <v>0</v>
      </c>
      <c r="AO73">
        <v>1051.1300000000001</v>
      </c>
      <c r="AP73">
        <v>0</v>
      </c>
      <c r="AQ73">
        <v>107.04</v>
      </c>
      <c r="AR73">
        <v>0</v>
      </c>
      <c r="AS73">
        <v>0</v>
      </c>
      <c r="AT73">
        <v>89</v>
      </c>
      <c r="AU73">
        <v>40</v>
      </c>
      <c r="AV73">
        <v>1.248</v>
      </c>
      <c r="AW73">
        <v>1</v>
      </c>
      <c r="AZ73">
        <v>1</v>
      </c>
      <c r="BA73">
        <v>57.76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76</v>
      </c>
      <c r="BM73">
        <v>2</v>
      </c>
      <c r="BN73">
        <v>0</v>
      </c>
      <c r="BO73" t="s">
        <v>74</v>
      </c>
      <c r="BP73">
        <v>1</v>
      </c>
      <c r="BQ73">
        <v>30</v>
      </c>
      <c r="BR73">
        <v>0</v>
      </c>
      <c r="BS73">
        <v>57.76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89</v>
      </c>
      <c r="CA73">
        <v>40</v>
      </c>
      <c r="CB73" t="s">
        <v>3</v>
      </c>
      <c r="CE73">
        <v>1566</v>
      </c>
      <c r="CF73">
        <v>0</v>
      </c>
      <c r="CG73">
        <v>0</v>
      </c>
      <c r="CM73">
        <v>0</v>
      </c>
      <c r="CN73" t="s">
        <v>654</v>
      </c>
      <c r="CO73">
        <v>0</v>
      </c>
      <c r="CP73">
        <f t="shared" si="152"/>
        <v>173.86</v>
      </c>
      <c r="CQ73">
        <f t="shared" si="153"/>
        <v>0</v>
      </c>
      <c r="CR73">
        <f t="shared" si="154"/>
        <v>0</v>
      </c>
      <c r="CS73">
        <f t="shared" si="155"/>
        <v>0</v>
      </c>
      <c r="CT73">
        <f t="shared" si="156"/>
        <v>83347.100000000006</v>
      </c>
      <c r="CU73">
        <f t="shared" si="157"/>
        <v>0</v>
      </c>
      <c r="CV73">
        <f t="shared" si="158"/>
        <v>146.944512</v>
      </c>
      <c r="CW73">
        <f t="shared" si="159"/>
        <v>0</v>
      </c>
      <c r="CX73">
        <f t="shared" si="160"/>
        <v>0</v>
      </c>
      <c r="CY73">
        <f t="shared" si="161"/>
        <v>154.74</v>
      </c>
      <c r="CZ73">
        <f t="shared" si="162"/>
        <v>69.540000000000006</v>
      </c>
      <c r="DB73">
        <v>36</v>
      </c>
      <c r="DC73" t="s">
        <v>3</v>
      </c>
      <c r="DD73" t="s">
        <v>21</v>
      </c>
      <c r="DE73" t="s">
        <v>22</v>
      </c>
      <c r="DF73" t="s">
        <v>22</v>
      </c>
      <c r="DG73" t="s">
        <v>22</v>
      </c>
      <c r="DH73" t="s">
        <v>3</v>
      </c>
      <c r="DI73" t="s">
        <v>22</v>
      </c>
      <c r="DJ73" t="s">
        <v>22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70</v>
      </c>
      <c r="DW73" t="s">
        <v>70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444892540</v>
      </c>
      <c r="EF73">
        <v>30</v>
      </c>
      <c r="EG73" t="s">
        <v>14</v>
      </c>
      <c r="EH73">
        <v>0</v>
      </c>
      <c r="EI73" t="s">
        <v>3</v>
      </c>
      <c r="EJ73">
        <v>1</v>
      </c>
      <c r="EK73">
        <v>2</v>
      </c>
      <c r="EL73" t="s">
        <v>72</v>
      </c>
      <c r="EM73" t="s">
        <v>73</v>
      </c>
      <c r="EO73" t="s">
        <v>25</v>
      </c>
      <c r="EQ73">
        <v>0</v>
      </c>
      <c r="ER73">
        <v>1051.1300000000001</v>
      </c>
      <c r="ES73">
        <v>0</v>
      </c>
      <c r="ET73">
        <v>0</v>
      </c>
      <c r="EU73">
        <v>0</v>
      </c>
      <c r="EV73">
        <v>1051.1300000000001</v>
      </c>
      <c r="EW73">
        <v>107.04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89</v>
      </c>
      <c r="FY73">
        <v>40</v>
      </c>
      <c r="GA73" t="s">
        <v>3</v>
      </c>
      <c r="GD73">
        <v>1</v>
      </c>
      <c r="GF73">
        <v>-550702424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163"/>
        <v>0</v>
      </c>
      <c r="GM73">
        <f t="shared" si="164"/>
        <v>398.14</v>
      </c>
      <c r="GN73">
        <f t="shared" si="165"/>
        <v>398.14</v>
      </c>
      <c r="GO73">
        <f t="shared" si="166"/>
        <v>0</v>
      </c>
      <c r="GP73">
        <f t="shared" si="167"/>
        <v>0</v>
      </c>
      <c r="GR73">
        <v>0</v>
      </c>
      <c r="GS73">
        <v>3</v>
      </c>
      <c r="GT73">
        <v>0</v>
      </c>
      <c r="GU73" t="s">
        <v>3</v>
      </c>
      <c r="GV73">
        <f t="shared" si="168"/>
        <v>0</v>
      </c>
      <c r="GW73">
        <v>1</v>
      </c>
      <c r="GX73">
        <f t="shared" si="169"/>
        <v>0</v>
      </c>
      <c r="HA73">
        <v>0</v>
      </c>
      <c r="HB73">
        <v>0</v>
      </c>
      <c r="HC73">
        <f t="shared" si="170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5">
      <c r="A74" s="2">
        <v>17</v>
      </c>
      <c r="B74" s="2">
        <v>1</v>
      </c>
      <c r="C74" s="2">
        <f>ROW(SmtRes!A107)</f>
        <v>107</v>
      </c>
      <c r="D74" s="2">
        <f>ROW(EtalonRes!A110)</f>
        <v>110</v>
      </c>
      <c r="E74" s="2" t="s">
        <v>79</v>
      </c>
      <c r="F74" s="2" t="s">
        <v>80</v>
      </c>
      <c r="G74" s="2" t="s">
        <v>81</v>
      </c>
      <c r="H74" s="2" t="s">
        <v>82</v>
      </c>
      <c r="I74" s="2">
        <f>ROUND((0.35*(1*0.4+(1.9+0.4)/2*1.3))/100,9)</f>
        <v>6.6325000000000004E-3</v>
      </c>
      <c r="J74" s="2">
        <v>0</v>
      </c>
      <c r="K74" s="2">
        <f>ROUND((0.35*(1*0.4+(1.9+0.4)/2*1.3))/100,9)</f>
        <v>6.6325000000000004E-3</v>
      </c>
      <c r="L74" s="2"/>
      <c r="M74" s="2"/>
      <c r="N74" s="2"/>
      <c r="O74" s="2">
        <f t="shared" si="134"/>
        <v>10.5</v>
      </c>
      <c r="P74" s="2">
        <f t="shared" si="135"/>
        <v>0.23</v>
      </c>
      <c r="Q74" s="2">
        <f t="shared" si="136"/>
        <v>9.11</v>
      </c>
      <c r="R74" s="2">
        <f t="shared" si="137"/>
        <v>0.73</v>
      </c>
      <c r="S74" s="2">
        <f t="shared" si="138"/>
        <v>1.1599999999999999</v>
      </c>
      <c r="T74" s="2">
        <f t="shared" si="139"/>
        <v>0</v>
      </c>
      <c r="U74" s="2">
        <f t="shared" si="140"/>
        <v>0.1099965636</v>
      </c>
      <c r="V74" s="2">
        <f t="shared" si="141"/>
        <v>0</v>
      </c>
      <c r="W74" s="2">
        <f t="shared" si="142"/>
        <v>0</v>
      </c>
      <c r="X74" s="2">
        <f t="shared" si="143"/>
        <v>2.5299999999999998</v>
      </c>
      <c r="Y74" s="2">
        <f t="shared" si="144"/>
        <v>1.04</v>
      </c>
      <c r="Z74" s="2"/>
      <c r="AA74" s="2">
        <v>450743994</v>
      </c>
      <c r="AB74" s="2">
        <f t="shared" si="145"/>
        <v>1513.2660000000001</v>
      </c>
      <c r="AC74" s="2">
        <f t="shared" si="146"/>
        <v>35.35</v>
      </c>
      <c r="AD74" s="2">
        <f t="shared" si="147"/>
        <v>1311.277</v>
      </c>
      <c r="AE74" s="2">
        <f t="shared" si="148"/>
        <v>104.41200000000001</v>
      </c>
      <c r="AF74" s="2">
        <f t="shared" si="148"/>
        <v>166.63900000000001</v>
      </c>
      <c r="AG74" s="2">
        <f t="shared" si="149"/>
        <v>0</v>
      </c>
      <c r="AH74" s="2">
        <f t="shared" si="150"/>
        <v>15.840000000000002</v>
      </c>
      <c r="AI74" s="2">
        <f t="shared" si="150"/>
        <v>0</v>
      </c>
      <c r="AJ74" s="2">
        <f t="shared" si="151"/>
        <v>0</v>
      </c>
      <c r="AK74" s="2">
        <v>1378.91</v>
      </c>
      <c r="AL74" s="2">
        <v>35.35</v>
      </c>
      <c r="AM74" s="2">
        <v>1192.07</v>
      </c>
      <c r="AN74" s="2">
        <v>94.92</v>
      </c>
      <c r="AO74" s="2">
        <v>151.49</v>
      </c>
      <c r="AP74" s="2">
        <v>0</v>
      </c>
      <c r="AQ74" s="2">
        <v>14.4</v>
      </c>
      <c r="AR74" s="2">
        <v>0</v>
      </c>
      <c r="AS74" s="2">
        <v>0</v>
      </c>
      <c r="AT74" s="2">
        <v>134</v>
      </c>
      <c r="AU74" s="2">
        <v>55</v>
      </c>
      <c r="AV74" s="2">
        <v>1.0469999999999999</v>
      </c>
      <c r="AW74" s="2">
        <v>1.002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1</v>
      </c>
      <c r="BJ74" s="2" t="s">
        <v>83</v>
      </c>
      <c r="BK74" s="2"/>
      <c r="BL74" s="2"/>
      <c r="BM74" s="2">
        <v>30</v>
      </c>
      <c r="BN74" s="2">
        <v>0</v>
      </c>
      <c r="BO74" s="2" t="s">
        <v>80</v>
      </c>
      <c r="BP74" s="2">
        <v>1</v>
      </c>
      <c r="BQ74" s="2">
        <v>30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134</v>
      </c>
      <c r="CA74" s="2">
        <v>55</v>
      </c>
      <c r="CB74" s="2" t="s">
        <v>3</v>
      </c>
      <c r="CC74" s="2"/>
      <c r="CD74" s="2"/>
      <c r="CE74" s="2">
        <v>1566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654</v>
      </c>
      <c r="CO74" s="2">
        <v>0</v>
      </c>
      <c r="CP74" s="2">
        <f t="shared" si="152"/>
        <v>10.5</v>
      </c>
      <c r="CQ74" s="2">
        <f t="shared" si="153"/>
        <v>35.42</v>
      </c>
      <c r="CR74" s="2">
        <f t="shared" si="154"/>
        <v>1372.91</v>
      </c>
      <c r="CS74" s="2">
        <f t="shared" si="155"/>
        <v>109.32</v>
      </c>
      <c r="CT74" s="2">
        <f t="shared" si="156"/>
        <v>174.47</v>
      </c>
      <c r="CU74" s="2">
        <f t="shared" si="157"/>
        <v>0</v>
      </c>
      <c r="CV74" s="2">
        <f t="shared" si="158"/>
        <v>16.584479999999999</v>
      </c>
      <c r="CW74" s="2">
        <f t="shared" si="159"/>
        <v>0</v>
      </c>
      <c r="CX74" s="2">
        <f t="shared" si="160"/>
        <v>0</v>
      </c>
      <c r="CY74" s="2">
        <f t="shared" si="161"/>
        <v>148.04</v>
      </c>
      <c r="CZ74" s="2">
        <f t="shared" si="162"/>
        <v>60.76</v>
      </c>
      <c r="DA74" s="2"/>
      <c r="DB74" s="2">
        <v>37</v>
      </c>
      <c r="DC74" s="2" t="s">
        <v>3</v>
      </c>
      <c r="DD74" s="2" t="s">
        <v>21</v>
      </c>
      <c r="DE74" s="2" t="s">
        <v>22</v>
      </c>
      <c r="DF74" s="2" t="s">
        <v>22</v>
      </c>
      <c r="DG74" s="2" t="s">
        <v>22</v>
      </c>
      <c r="DH74" s="2" t="s">
        <v>3</v>
      </c>
      <c r="DI74" s="2" t="s">
        <v>22</v>
      </c>
      <c r="DJ74" s="2" t="s">
        <v>22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1013</v>
      </c>
      <c r="DV74" s="2" t="s">
        <v>82</v>
      </c>
      <c r="DW74" s="2" t="s">
        <v>82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444892568</v>
      </c>
      <c r="EF74" s="2">
        <v>30</v>
      </c>
      <c r="EG74" s="2" t="s">
        <v>14</v>
      </c>
      <c r="EH74" s="2">
        <v>0</v>
      </c>
      <c r="EI74" s="2" t="s">
        <v>3</v>
      </c>
      <c r="EJ74" s="2">
        <v>1</v>
      </c>
      <c r="EK74" s="2">
        <v>30</v>
      </c>
      <c r="EL74" s="2" t="s">
        <v>23</v>
      </c>
      <c r="EM74" s="2" t="s">
        <v>24</v>
      </c>
      <c r="EN74" s="2"/>
      <c r="EO74" s="2" t="s">
        <v>25</v>
      </c>
      <c r="EP74" s="2"/>
      <c r="EQ74" s="2">
        <v>0</v>
      </c>
      <c r="ER74" s="2">
        <v>1378.91</v>
      </c>
      <c r="ES74" s="2">
        <v>35.35</v>
      </c>
      <c r="ET74" s="2">
        <v>1192.07</v>
      </c>
      <c r="EU74" s="2">
        <v>94.92</v>
      </c>
      <c r="EV74" s="2">
        <v>151.49</v>
      </c>
      <c r="EW74" s="2">
        <v>14.4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134</v>
      </c>
      <c r="FY74" s="2">
        <v>55</v>
      </c>
      <c r="FZ74" s="2"/>
      <c r="GA74" s="2" t="s">
        <v>3</v>
      </c>
      <c r="GB74" s="2"/>
      <c r="GC74" s="2"/>
      <c r="GD74" s="2">
        <v>1</v>
      </c>
      <c r="GE74" s="2"/>
      <c r="GF74" s="2">
        <v>-2079362492</v>
      </c>
      <c r="GG74" s="2">
        <v>2</v>
      </c>
      <c r="GH74" s="2">
        <v>1</v>
      </c>
      <c r="GI74" s="2">
        <v>2</v>
      </c>
      <c r="GJ74" s="2">
        <v>0</v>
      </c>
      <c r="GK74" s="2">
        <v>0</v>
      </c>
      <c r="GL74" s="2">
        <f t="shared" si="163"/>
        <v>0</v>
      </c>
      <c r="GM74" s="2">
        <f t="shared" si="164"/>
        <v>14.07</v>
      </c>
      <c r="GN74" s="2">
        <f t="shared" si="165"/>
        <v>14.07</v>
      </c>
      <c r="GO74" s="2">
        <f t="shared" si="166"/>
        <v>0</v>
      </c>
      <c r="GP74" s="2">
        <f t="shared" si="167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168"/>
        <v>0</v>
      </c>
      <c r="GW74" s="2">
        <v>1</v>
      </c>
      <c r="GX74" s="2">
        <f t="shared" si="169"/>
        <v>0</v>
      </c>
      <c r="GY74" s="2"/>
      <c r="GZ74" s="2"/>
      <c r="HA74" s="2">
        <v>0</v>
      </c>
      <c r="HB74" s="2">
        <v>0</v>
      </c>
      <c r="HC74" s="2">
        <f t="shared" si="170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5">
      <c r="A75">
        <v>17</v>
      </c>
      <c r="B75">
        <v>1</v>
      </c>
      <c r="C75">
        <f>ROW(SmtRes!A114)</f>
        <v>114</v>
      </c>
      <c r="D75">
        <f>ROW(EtalonRes!A118)</f>
        <v>118</v>
      </c>
      <c r="E75" t="s">
        <v>79</v>
      </c>
      <c r="F75" t="s">
        <v>80</v>
      </c>
      <c r="G75" t="s">
        <v>81</v>
      </c>
      <c r="H75" t="s">
        <v>82</v>
      </c>
      <c r="I75">
        <f>ROUND((0.35*(1*0.4+(1.9+0.4)/2*1.3))/100,9)</f>
        <v>6.6325000000000004E-3</v>
      </c>
      <c r="J75">
        <v>0</v>
      </c>
      <c r="K75">
        <f>ROUND((0.35*(1*0.4+(1.9+0.4)/2*1.3))/100,9)</f>
        <v>6.6325000000000004E-3</v>
      </c>
      <c r="O75">
        <f t="shared" si="134"/>
        <v>209.99</v>
      </c>
      <c r="P75">
        <f t="shared" si="135"/>
        <v>1.78</v>
      </c>
      <c r="Q75">
        <f t="shared" si="136"/>
        <v>141.21</v>
      </c>
      <c r="R75">
        <f t="shared" si="137"/>
        <v>42.16</v>
      </c>
      <c r="S75">
        <f t="shared" si="138"/>
        <v>67</v>
      </c>
      <c r="T75">
        <f t="shared" si="139"/>
        <v>0</v>
      </c>
      <c r="U75">
        <f t="shared" si="140"/>
        <v>0.1099965636</v>
      </c>
      <c r="V75">
        <f t="shared" si="141"/>
        <v>0</v>
      </c>
      <c r="W75">
        <f t="shared" si="142"/>
        <v>0</v>
      </c>
      <c r="X75">
        <f t="shared" si="143"/>
        <v>146.27000000000001</v>
      </c>
      <c r="Y75">
        <f t="shared" si="144"/>
        <v>60.04</v>
      </c>
      <c r="AA75">
        <v>450743992</v>
      </c>
      <c r="AB75">
        <f t="shared" si="145"/>
        <v>1513.2660000000001</v>
      </c>
      <c r="AC75">
        <f t="shared" si="146"/>
        <v>35.35</v>
      </c>
      <c r="AD75">
        <f t="shared" si="147"/>
        <v>1311.277</v>
      </c>
      <c r="AE75">
        <f t="shared" si="148"/>
        <v>104.41200000000001</v>
      </c>
      <c r="AF75">
        <f t="shared" si="148"/>
        <v>166.63900000000001</v>
      </c>
      <c r="AG75">
        <f t="shared" si="149"/>
        <v>0</v>
      </c>
      <c r="AH75">
        <f t="shared" si="150"/>
        <v>15.840000000000002</v>
      </c>
      <c r="AI75">
        <f t="shared" si="150"/>
        <v>0</v>
      </c>
      <c r="AJ75">
        <f t="shared" si="151"/>
        <v>0</v>
      </c>
      <c r="AK75">
        <v>1378.91</v>
      </c>
      <c r="AL75">
        <v>35.35</v>
      </c>
      <c r="AM75">
        <v>1192.07</v>
      </c>
      <c r="AN75">
        <v>94.92</v>
      </c>
      <c r="AO75">
        <v>151.49</v>
      </c>
      <c r="AP75">
        <v>0</v>
      </c>
      <c r="AQ75">
        <v>14.4</v>
      </c>
      <c r="AR75">
        <v>0</v>
      </c>
      <c r="AS75">
        <v>0</v>
      </c>
      <c r="AT75">
        <v>134</v>
      </c>
      <c r="AU75">
        <v>55</v>
      </c>
      <c r="AV75">
        <v>1.0469999999999999</v>
      </c>
      <c r="AW75">
        <v>1.002</v>
      </c>
      <c r="AZ75">
        <v>1</v>
      </c>
      <c r="BA75">
        <v>57.76</v>
      </c>
      <c r="BB75">
        <v>15.5</v>
      </c>
      <c r="BC75">
        <v>7.75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83</v>
      </c>
      <c r="BM75">
        <v>30</v>
      </c>
      <c r="BN75">
        <v>0</v>
      </c>
      <c r="BO75" t="s">
        <v>80</v>
      </c>
      <c r="BP75">
        <v>1</v>
      </c>
      <c r="BQ75">
        <v>30</v>
      </c>
      <c r="BR75">
        <v>0</v>
      </c>
      <c r="BS75">
        <v>57.76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134</v>
      </c>
      <c r="CA75">
        <v>55</v>
      </c>
      <c r="CB75" t="s">
        <v>3</v>
      </c>
      <c r="CE75">
        <v>1566</v>
      </c>
      <c r="CF75">
        <v>0</v>
      </c>
      <c r="CG75">
        <v>0</v>
      </c>
      <c r="CM75">
        <v>0</v>
      </c>
      <c r="CN75" t="s">
        <v>654</v>
      </c>
      <c r="CO75">
        <v>0</v>
      </c>
      <c r="CP75">
        <f t="shared" si="152"/>
        <v>209.99</v>
      </c>
      <c r="CQ75">
        <f t="shared" si="153"/>
        <v>274.51</v>
      </c>
      <c r="CR75">
        <f t="shared" si="154"/>
        <v>21280.11</v>
      </c>
      <c r="CS75">
        <f t="shared" si="155"/>
        <v>6314.32</v>
      </c>
      <c r="CT75">
        <f t="shared" si="156"/>
        <v>10077.39</v>
      </c>
      <c r="CU75">
        <f t="shared" si="157"/>
        <v>0</v>
      </c>
      <c r="CV75">
        <f t="shared" si="158"/>
        <v>16.584479999999999</v>
      </c>
      <c r="CW75">
        <f t="shared" si="159"/>
        <v>0</v>
      </c>
      <c r="CX75">
        <f t="shared" si="160"/>
        <v>0</v>
      </c>
      <c r="CY75">
        <f t="shared" si="161"/>
        <v>8550.9699999999993</v>
      </c>
      <c r="CZ75">
        <f t="shared" si="162"/>
        <v>3509.73</v>
      </c>
      <c r="DB75">
        <v>38</v>
      </c>
      <c r="DC75" t="s">
        <v>3</v>
      </c>
      <c r="DD75" t="s">
        <v>21</v>
      </c>
      <c r="DE75" t="s">
        <v>22</v>
      </c>
      <c r="DF75" t="s">
        <v>22</v>
      </c>
      <c r="DG75" t="s">
        <v>22</v>
      </c>
      <c r="DH75" t="s">
        <v>3</v>
      </c>
      <c r="DI75" t="s">
        <v>22</v>
      </c>
      <c r="DJ75" t="s">
        <v>22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82</v>
      </c>
      <c r="DW75" t="s">
        <v>82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444892568</v>
      </c>
      <c r="EF75">
        <v>30</v>
      </c>
      <c r="EG75" t="s">
        <v>14</v>
      </c>
      <c r="EH75">
        <v>0</v>
      </c>
      <c r="EI75" t="s">
        <v>3</v>
      </c>
      <c r="EJ75">
        <v>1</v>
      </c>
      <c r="EK75">
        <v>30</v>
      </c>
      <c r="EL75" t="s">
        <v>23</v>
      </c>
      <c r="EM75" t="s">
        <v>24</v>
      </c>
      <c r="EO75" t="s">
        <v>25</v>
      </c>
      <c r="EQ75">
        <v>0</v>
      </c>
      <c r="ER75">
        <v>1378.91</v>
      </c>
      <c r="ES75">
        <v>35.35</v>
      </c>
      <c r="ET75">
        <v>1192.07</v>
      </c>
      <c r="EU75">
        <v>94.92</v>
      </c>
      <c r="EV75">
        <v>151.49</v>
      </c>
      <c r="EW75">
        <v>14.4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134</v>
      </c>
      <c r="FY75">
        <v>55</v>
      </c>
      <c r="GA75" t="s">
        <v>3</v>
      </c>
      <c r="GD75">
        <v>1</v>
      </c>
      <c r="GF75">
        <v>-2079362492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163"/>
        <v>0</v>
      </c>
      <c r="GM75">
        <f t="shared" si="164"/>
        <v>416.3</v>
      </c>
      <c r="GN75">
        <f t="shared" si="165"/>
        <v>416.3</v>
      </c>
      <c r="GO75">
        <f t="shared" si="166"/>
        <v>0</v>
      </c>
      <c r="GP75">
        <f t="shared" si="167"/>
        <v>0</v>
      </c>
      <c r="GR75">
        <v>0</v>
      </c>
      <c r="GS75">
        <v>3</v>
      </c>
      <c r="GT75">
        <v>0</v>
      </c>
      <c r="GU75" t="s">
        <v>3</v>
      </c>
      <c r="GV75">
        <f t="shared" si="168"/>
        <v>0</v>
      </c>
      <c r="GW75">
        <v>1</v>
      </c>
      <c r="GX75">
        <f t="shared" si="169"/>
        <v>0</v>
      </c>
      <c r="HA75">
        <v>0</v>
      </c>
      <c r="HB75">
        <v>0</v>
      </c>
      <c r="HC75">
        <f t="shared" si="170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5">
      <c r="A76" s="2">
        <v>17</v>
      </c>
      <c r="B76" s="2">
        <v>1</v>
      </c>
      <c r="C76" s="2"/>
      <c r="D76" s="2"/>
      <c r="E76" s="2" t="s">
        <v>84</v>
      </c>
      <c r="F76" s="2" t="s">
        <v>85</v>
      </c>
      <c r="G76" s="2" t="s">
        <v>86</v>
      </c>
      <c r="H76" s="2" t="s">
        <v>87</v>
      </c>
      <c r="I76" s="2">
        <f>ROUND(1.1*(I72*100+I74*100),9)</f>
        <v>0.95887</v>
      </c>
      <c r="J76" s="2">
        <v>0</v>
      </c>
      <c r="K76" s="2">
        <f>ROUND(1.1*(I72*100+I74*100),9)</f>
        <v>0.95887</v>
      </c>
      <c r="L76" s="2"/>
      <c r="M76" s="2"/>
      <c r="N76" s="2"/>
      <c r="O76" s="2">
        <f t="shared" si="134"/>
        <v>115.96</v>
      </c>
      <c r="P76" s="2">
        <f t="shared" si="135"/>
        <v>115.96</v>
      </c>
      <c r="Q76" s="2">
        <f>(ROUND((ROUND(((ET76)*AV76*I76),2)*BB76),2)+ROUND((ROUND(((AE76-(EU76))*AV76*I76),2)*BS76),2))</f>
        <v>0</v>
      </c>
      <c r="R76" s="2">
        <f>(ROUND((ROUND(((EU76)*AV76*I76),2)*BS76),2)+ROUND((ROUND(((AE76-(EU76))*AV76*I76),2)*BS76),2))</f>
        <v>0</v>
      </c>
      <c r="S76" s="2">
        <f t="shared" si="138"/>
        <v>0</v>
      </c>
      <c r="T76" s="2">
        <f t="shared" si="139"/>
        <v>0</v>
      </c>
      <c r="U76" s="2">
        <f t="shared" si="140"/>
        <v>0</v>
      </c>
      <c r="V76" s="2">
        <f t="shared" si="141"/>
        <v>0</v>
      </c>
      <c r="W76" s="2">
        <f t="shared" si="142"/>
        <v>0</v>
      </c>
      <c r="X76" s="2">
        <f>(ROUND((((S76+ROUND((ROUND(((EU76)*AV76*I76),2)*BS76),2))*AT76)/100),2)+ROUND(((ROUND((ROUND(((AE76-(EU76))*AV76*I76),2)*BS76),2)*AT76)/100),2))</f>
        <v>0</v>
      </c>
      <c r="Y76" s="2">
        <f>(ROUND((((S76+ROUND((ROUND(((EU76)*AV76*I76),2)*BS76),2))*AU76)/100),2)+ROUND(((ROUND((ROUND(((AE76-(EU76))*AV76*I76),2)*BS76),2)*AU76)/100),2))</f>
        <v>0</v>
      </c>
      <c r="Z76" s="2"/>
      <c r="AA76" s="2">
        <v>450743994</v>
      </c>
      <c r="AB76" s="2">
        <f t="shared" si="145"/>
        <v>120.93</v>
      </c>
      <c r="AC76" s="2">
        <f>ROUND((ES76),6)</f>
        <v>120.93</v>
      </c>
      <c r="AD76" s="2">
        <f>ROUND((((ET76)-(EU76))+AE76),6)</f>
        <v>0</v>
      </c>
      <c r="AE76" s="2">
        <f t="shared" ref="AE76:AF79" si="171">ROUND((EU76),6)</f>
        <v>0</v>
      </c>
      <c r="AF76" s="2">
        <f t="shared" si="171"/>
        <v>0</v>
      </c>
      <c r="AG76" s="2">
        <f t="shared" si="149"/>
        <v>0</v>
      </c>
      <c r="AH76" s="2">
        <f t="shared" ref="AH76:AI79" si="172">(EW76)</f>
        <v>0</v>
      </c>
      <c r="AI76" s="2">
        <f t="shared" si="172"/>
        <v>0</v>
      </c>
      <c r="AJ76" s="2">
        <f t="shared" si="151"/>
        <v>0</v>
      </c>
      <c r="AK76" s="2">
        <v>120.93</v>
      </c>
      <c r="AL76" s="2">
        <v>120.93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1</v>
      </c>
      <c r="BJ76" s="2" t="s">
        <v>3</v>
      </c>
      <c r="BK76" s="2"/>
      <c r="BL76" s="2"/>
      <c r="BM76" s="2">
        <v>400002</v>
      </c>
      <c r="BN76" s="2">
        <v>0</v>
      </c>
      <c r="BO76" s="2" t="s">
        <v>3</v>
      </c>
      <c r="BP76" s="2">
        <v>0</v>
      </c>
      <c r="BQ76" s="2">
        <v>202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0</v>
      </c>
      <c r="CA76" s="2">
        <v>0</v>
      </c>
      <c r="CB76" s="2" t="s">
        <v>3</v>
      </c>
      <c r="CC76" s="2"/>
      <c r="CD76" s="2"/>
      <c r="CE76" s="2">
        <v>1566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>
        <f t="shared" si="152"/>
        <v>115.96</v>
      </c>
      <c r="CQ76" s="2">
        <f t="shared" si="153"/>
        <v>120.93</v>
      </c>
      <c r="CR76" s="2">
        <f>(ROUND((ROUND(((ET76)*AV76*1),2)*BB76),2)+ROUND((ROUND(((AE76-(EU76))*AV76*1),2)*BS76),2))</f>
        <v>0</v>
      </c>
      <c r="CS76" s="2">
        <f>(ROUND((ROUND(((EU76)*AV76*1),2)*BS76),2)+ROUND((ROUND(((AE76-(EU76))*AV76*1),2)*BS76),2))</f>
        <v>0</v>
      </c>
      <c r="CT76" s="2">
        <f t="shared" si="156"/>
        <v>0</v>
      </c>
      <c r="CU76" s="2">
        <f t="shared" si="157"/>
        <v>0</v>
      </c>
      <c r="CV76" s="2">
        <f t="shared" si="158"/>
        <v>0</v>
      </c>
      <c r="CW76" s="2">
        <f t="shared" si="159"/>
        <v>0</v>
      </c>
      <c r="CX76" s="2">
        <f t="shared" si="160"/>
        <v>0</v>
      </c>
      <c r="CY76" s="2">
        <f>(ROUND((((S76+ROUND((ROUND(((EU76)*AV76*1),2)*BS76),2))*AT76)/100),2)+ROUND(((ROUND((ROUND(((AE76-(EU76))*AV76*1),2)*BS76),2)*AT76)/100),2))</f>
        <v>0</v>
      </c>
      <c r="CZ76" s="2">
        <f>(ROUND((((S76+ROUND((ROUND(((EU76)*AV76*1),2)*BS76),2))*AU76)/100),2)+ROUND(((ROUND((ROUND(((AE76-(EU76))*AV76*1),2)*BS76),2)*AU76)/100),2))</f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1007</v>
      </c>
      <c r="DV76" s="2" t="s">
        <v>87</v>
      </c>
      <c r="DW76" s="2" t="s">
        <v>87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444892719</v>
      </c>
      <c r="EF76" s="2">
        <v>202</v>
      </c>
      <c r="EG76" s="2" t="s">
        <v>88</v>
      </c>
      <c r="EH76" s="2">
        <v>0</v>
      </c>
      <c r="EI76" s="2" t="s">
        <v>3</v>
      </c>
      <c r="EJ76" s="2">
        <v>1</v>
      </c>
      <c r="EK76" s="2">
        <v>400002</v>
      </c>
      <c r="EL76" s="2" t="s">
        <v>89</v>
      </c>
      <c r="EM76" s="2" t="s">
        <v>88</v>
      </c>
      <c r="EN76" s="2"/>
      <c r="EO76" s="2" t="s">
        <v>3</v>
      </c>
      <c r="EP76" s="2"/>
      <c r="EQ76" s="2">
        <v>0</v>
      </c>
      <c r="ER76" s="2">
        <v>120.71000000000001</v>
      </c>
      <c r="ES76" s="2">
        <v>120.93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0</v>
      </c>
      <c r="FY76" s="2">
        <v>0</v>
      </c>
      <c r="FZ76" s="2"/>
      <c r="GA76" s="2" t="s">
        <v>3</v>
      </c>
      <c r="GB76" s="2"/>
      <c r="GC76" s="2"/>
      <c r="GD76" s="2">
        <v>1</v>
      </c>
      <c r="GE76" s="2"/>
      <c r="GF76" s="2">
        <v>-1294277776</v>
      </c>
      <c r="GG76" s="2">
        <v>2</v>
      </c>
      <c r="GH76" s="2">
        <v>4</v>
      </c>
      <c r="GI76" s="2">
        <v>-2</v>
      </c>
      <c r="GJ76" s="2">
        <v>0</v>
      </c>
      <c r="GK76" s="2">
        <v>0</v>
      </c>
      <c r="GL76" s="2">
        <f t="shared" si="163"/>
        <v>0</v>
      </c>
      <c r="GM76" s="2">
        <f t="shared" si="164"/>
        <v>115.96</v>
      </c>
      <c r="GN76" s="2">
        <f t="shared" si="165"/>
        <v>115.96</v>
      </c>
      <c r="GO76" s="2">
        <f t="shared" si="166"/>
        <v>0</v>
      </c>
      <c r="GP76" s="2">
        <f t="shared" si="167"/>
        <v>0</v>
      </c>
      <c r="GQ76" s="2"/>
      <c r="GR76" s="2">
        <v>0</v>
      </c>
      <c r="GS76" s="2">
        <v>2</v>
      </c>
      <c r="GT76" s="2">
        <v>0</v>
      </c>
      <c r="GU76" s="2" t="s">
        <v>3</v>
      </c>
      <c r="GV76" s="2">
        <f t="shared" si="168"/>
        <v>0</v>
      </c>
      <c r="GW76" s="2">
        <v>1</v>
      </c>
      <c r="GX76" s="2">
        <f t="shared" si="169"/>
        <v>0</v>
      </c>
      <c r="GY76" s="2"/>
      <c r="GZ76" s="2"/>
      <c r="HA76" s="2">
        <v>0</v>
      </c>
      <c r="HB76" s="2">
        <v>0</v>
      </c>
      <c r="HC76" s="2">
        <f t="shared" si="170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5">
      <c r="A77">
        <v>17</v>
      </c>
      <c r="B77">
        <v>1</v>
      </c>
      <c r="E77" t="s">
        <v>84</v>
      </c>
      <c r="F77" t="s">
        <v>85</v>
      </c>
      <c r="G77" t="s">
        <v>86</v>
      </c>
      <c r="H77" t="s">
        <v>87</v>
      </c>
      <c r="I77">
        <f>ROUND(1.1*(I73*100+I75*100),9)</f>
        <v>0.95887</v>
      </c>
      <c r="J77">
        <v>0</v>
      </c>
      <c r="K77">
        <f>ROUND(1.1*(I73*100+I75*100),9)</f>
        <v>0.95887</v>
      </c>
      <c r="O77">
        <f t="shared" si="134"/>
        <v>1271.48</v>
      </c>
      <c r="P77">
        <f t="shared" si="135"/>
        <v>1271.48</v>
      </c>
      <c r="Q77">
        <f>(ROUND((ROUND(((ET77)*AV77*I77),2)*BB77),2)+ROUND((ROUND(((AE77-(EU77))*AV77*I77),2)*BS77),2))</f>
        <v>0</v>
      </c>
      <c r="R77">
        <f>(ROUND((ROUND(((EU77)*AV77*I77),2)*BS77),2)+ROUND((ROUND(((AE77-(EU77))*AV77*I77),2)*BS77),2))</f>
        <v>0</v>
      </c>
      <c r="S77">
        <f t="shared" si="138"/>
        <v>0</v>
      </c>
      <c r="T77">
        <f t="shared" si="139"/>
        <v>0</v>
      </c>
      <c r="U77">
        <f t="shared" si="140"/>
        <v>0</v>
      </c>
      <c r="V77">
        <f t="shared" si="141"/>
        <v>0</v>
      </c>
      <c r="W77">
        <f t="shared" si="142"/>
        <v>0</v>
      </c>
      <c r="X77">
        <f>(ROUND((((S77+ROUND((ROUND(((EU77)*AV77*I77),2)*BS77),2))*AT77)/100),2)+ROUND(((ROUND((ROUND(((AE77-(EU77))*AV77*I77),2)*BS77),2)*AT77)/100),2))</f>
        <v>0</v>
      </c>
      <c r="Y77">
        <f>(ROUND((((S77+ROUND((ROUND(((EU77)*AV77*I77),2)*BS77),2))*AU77)/100),2)+ROUND(((ROUND((ROUND(((AE77-(EU77))*AV77*I77),2)*BS77),2)*AU77)/100),2))</f>
        <v>0</v>
      </c>
      <c r="AA77">
        <v>450743992</v>
      </c>
      <c r="AB77">
        <f t="shared" si="145"/>
        <v>137.41</v>
      </c>
      <c r="AC77">
        <f>ROUND((ES77),6)</f>
        <v>137.41</v>
      </c>
      <c r="AD77">
        <f>ROUND((((ET77)-(EU77))+AE77),6)</f>
        <v>0</v>
      </c>
      <c r="AE77">
        <f t="shared" si="171"/>
        <v>0</v>
      </c>
      <c r="AF77">
        <f t="shared" si="171"/>
        <v>0</v>
      </c>
      <c r="AG77">
        <f t="shared" si="149"/>
        <v>0</v>
      </c>
      <c r="AH77">
        <f t="shared" si="172"/>
        <v>0</v>
      </c>
      <c r="AI77">
        <f t="shared" si="172"/>
        <v>0</v>
      </c>
      <c r="AJ77">
        <f t="shared" si="151"/>
        <v>0</v>
      </c>
      <c r="AK77">
        <v>137.41</v>
      </c>
      <c r="AL77">
        <v>137.41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9.65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</v>
      </c>
      <c r="BM77">
        <v>400002</v>
      </c>
      <c r="BN77">
        <v>0</v>
      </c>
      <c r="BO77" t="s">
        <v>3</v>
      </c>
      <c r="BP77">
        <v>0</v>
      </c>
      <c r="BQ77">
        <v>202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1566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152"/>
        <v>1271.48</v>
      </c>
      <c r="CQ77">
        <f t="shared" si="153"/>
        <v>1326.01</v>
      </c>
      <c r="CR77">
        <f>(ROUND((ROUND(((ET77)*AV77*1),2)*BB77),2)+ROUND((ROUND(((AE77-(EU77))*AV77*1),2)*BS77),2))</f>
        <v>0</v>
      </c>
      <c r="CS77">
        <f>(ROUND((ROUND(((EU77)*AV77*1),2)*BS77),2)+ROUND((ROUND(((AE77-(EU77))*AV77*1),2)*BS77),2))</f>
        <v>0</v>
      </c>
      <c r="CT77">
        <f t="shared" si="156"/>
        <v>0</v>
      </c>
      <c r="CU77">
        <f t="shared" si="157"/>
        <v>0</v>
      </c>
      <c r="CV77">
        <f t="shared" si="158"/>
        <v>0</v>
      </c>
      <c r="CW77">
        <f t="shared" si="159"/>
        <v>0</v>
      </c>
      <c r="CX77">
        <f t="shared" si="160"/>
        <v>0</v>
      </c>
      <c r="CY77">
        <f>(ROUND((((S77+ROUND((ROUND(((EU77)*AV77*1),2)*BS77),2))*AT77)/100),2)+ROUND(((ROUND((ROUND(((AE77-(EU77))*AV77*1),2)*BS77),2)*AT77)/100),2))</f>
        <v>0</v>
      </c>
      <c r="CZ77">
        <f>(ROUND((((S77+ROUND((ROUND(((EU77)*AV77*1),2)*BS77),2))*AU77)/100),2)+ROUND(((ROUND((ROUND(((AE77-(EU77))*AV77*1),2)*BS77),2)*AU77)/100),2))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1007</v>
      </c>
      <c r="DV77" t="s">
        <v>87</v>
      </c>
      <c r="DW77" t="s">
        <v>87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444892719</v>
      </c>
      <c r="EF77">
        <v>202</v>
      </c>
      <c r="EG77" t="s">
        <v>88</v>
      </c>
      <c r="EH77">
        <v>0</v>
      </c>
      <c r="EI77" t="s">
        <v>3</v>
      </c>
      <c r="EJ77">
        <v>1</v>
      </c>
      <c r="EK77">
        <v>400002</v>
      </c>
      <c r="EL77" t="s">
        <v>89</v>
      </c>
      <c r="EM77" t="s">
        <v>88</v>
      </c>
      <c r="EO77" t="s">
        <v>3</v>
      </c>
      <c r="EQ77">
        <v>0</v>
      </c>
      <c r="ER77">
        <v>130.25</v>
      </c>
      <c r="ES77">
        <v>137.41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0</v>
      </c>
      <c r="FD77">
        <v>18</v>
      </c>
      <c r="FF77">
        <v>1300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90</v>
      </c>
      <c r="GD77">
        <v>1</v>
      </c>
      <c r="GF77">
        <v>-1294277776</v>
      </c>
      <c r="GG77">
        <v>2</v>
      </c>
      <c r="GH77">
        <v>3</v>
      </c>
      <c r="GI77">
        <v>5</v>
      </c>
      <c r="GJ77">
        <v>0</v>
      </c>
      <c r="GK77">
        <v>0</v>
      </c>
      <c r="GL77">
        <f t="shared" si="163"/>
        <v>0</v>
      </c>
      <c r="GM77">
        <f t="shared" si="164"/>
        <v>1271.48</v>
      </c>
      <c r="GN77">
        <f t="shared" si="165"/>
        <v>1271.48</v>
      </c>
      <c r="GO77">
        <f t="shared" si="166"/>
        <v>0</v>
      </c>
      <c r="GP77">
        <f t="shared" si="167"/>
        <v>0</v>
      </c>
      <c r="GR77">
        <v>1</v>
      </c>
      <c r="GS77">
        <v>1</v>
      </c>
      <c r="GT77">
        <v>0</v>
      </c>
      <c r="GU77" t="s">
        <v>3</v>
      </c>
      <c r="GV77">
        <f t="shared" si="168"/>
        <v>0</v>
      </c>
      <c r="GW77">
        <v>1</v>
      </c>
      <c r="GX77">
        <f t="shared" si="169"/>
        <v>0</v>
      </c>
      <c r="HA77">
        <v>0</v>
      </c>
      <c r="HB77">
        <v>0</v>
      </c>
      <c r="HC77">
        <f t="shared" si="170"/>
        <v>0</v>
      </c>
      <c r="HE77" t="s">
        <v>91</v>
      </c>
      <c r="HF77" t="s">
        <v>31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55" x14ac:dyDescent="0.25">
      <c r="A78" s="2">
        <v>17</v>
      </c>
      <c r="B78" s="2">
        <v>1</v>
      </c>
      <c r="C78" s="2"/>
      <c r="D78" s="2"/>
      <c r="E78" s="2" t="s">
        <v>3</v>
      </c>
      <c r="F78" s="2" t="s">
        <v>92</v>
      </c>
      <c r="G78" s="2" t="s">
        <v>93</v>
      </c>
      <c r="H78" s="2" t="s">
        <v>87</v>
      </c>
      <c r="I78" s="2">
        <f>ROUND(1.1*(I72*100+I74*100),9)</f>
        <v>0.95887</v>
      </c>
      <c r="J78" s="2">
        <v>0</v>
      </c>
      <c r="K78" s="2">
        <f>ROUND(1.1*(I72*100+I74*100),9)</f>
        <v>0.95887</v>
      </c>
      <c r="L78" s="2"/>
      <c r="M78" s="2"/>
      <c r="N78" s="2"/>
      <c r="O78" s="2">
        <f t="shared" si="134"/>
        <v>95.79</v>
      </c>
      <c r="P78" s="2">
        <f t="shared" si="135"/>
        <v>95.79</v>
      </c>
      <c r="Q78" s="2">
        <f>(ROUND((ROUND(((ET78)*AV78*I78),2)*BB78),2)+ROUND((ROUND(((AE78-(EU78))*AV78*I78),2)*BS78),2))</f>
        <v>0</v>
      </c>
      <c r="R78" s="2">
        <f>(ROUND((ROUND(((EU78)*AV78*I78),2)*BS78),2)+ROUND((ROUND(((AE78-(EU78))*AV78*I78),2)*BS78),2))</f>
        <v>0</v>
      </c>
      <c r="S78" s="2">
        <f t="shared" si="138"/>
        <v>0</v>
      </c>
      <c r="T78" s="2">
        <f t="shared" si="139"/>
        <v>0</v>
      </c>
      <c r="U78" s="2">
        <f t="shared" si="140"/>
        <v>0</v>
      </c>
      <c r="V78" s="2">
        <f t="shared" si="141"/>
        <v>0</v>
      </c>
      <c r="W78" s="2">
        <f t="shared" si="142"/>
        <v>0</v>
      </c>
      <c r="X78" s="2">
        <f>(ROUND((((S78+ROUND((ROUND(((EU78)*AV78*I78),2)*BS78),2))*AT78)/100),2)+ROUND(((ROUND((ROUND(((AE78-(EU78))*AV78*I78),2)*BS78),2)*AT78)/100),2))</f>
        <v>0</v>
      </c>
      <c r="Y78" s="2">
        <f>(ROUND((((S78+ROUND((ROUND(((EU78)*AV78*I78),2)*BS78),2))*AU78)/100),2)+ROUND(((ROUND((ROUND(((AE78-(EU78))*AV78*I78),2)*BS78),2)*AU78)/100),2))</f>
        <v>0</v>
      </c>
      <c r="Z78" s="2"/>
      <c r="AA78" s="2">
        <v>-1</v>
      </c>
      <c r="AB78" s="2">
        <f t="shared" si="145"/>
        <v>99.9</v>
      </c>
      <c r="AC78" s="2">
        <f>ROUND((ES78),6)</f>
        <v>99.9</v>
      </c>
      <c r="AD78" s="2">
        <f>ROUND((((ET78)-(EU78))+AE78),6)</f>
        <v>0</v>
      </c>
      <c r="AE78" s="2">
        <f t="shared" si="171"/>
        <v>0</v>
      </c>
      <c r="AF78" s="2">
        <f t="shared" si="171"/>
        <v>0</v>
      </c>
      <c r="AG78" s="2">
        <f t="shared" si="149"/>
        <v>0</v>
      </c>
      <c r="AH78" s="2">
        <f t="shared" si="172"/>
        <v>0</v>
      </c>
      <c r="AI78" s="2">
        <f t="shared" si="172"/>
        <v>0</v>
      </c>
      <c r="AJ78" s="2">
        <f t="shared" si="151"/>
        <v>0</v>
      </c>
      <c r="AK78" s="2">
        <v>99.9</v>
      </c>
      <c r="AL78" s="2">
        <v>99.9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94</v>
      </c>
      <c r="BK78" s="2"/>
      <c r="BL78" s="2"/>
      <c r="BM78" s="2">
        <v>1617</v>
      </c>
      <c r="BN78" s="2">
        <v>0</v>
      </c>
      <c r="BO78" s="2" t="s">
        <v>3</v>
      </c>
      <c r="BP78" s="2">
        <v>0</v>
      </c>
      <c r="BQ78" s="2">
        <v>200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0</v>
      </c>
      <c r="CA78" s="2">
        <v>0</v>
      </c>
      <c r="CB78" s="2" t="s">
        <v>3</v>
      </c>
      <c r="CC78" s="2"/>
      <c r="CD78" s="2"/>
      <c r="CE78" s="2">
        <v>1566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>
        <f t="shared" si="152"/>
        <v>95.79</v>
      </c>
      <c r="CQ78" s="2">
        <f t="shared" si="153"/>
        <v>99.9</v>
      </c>
      <c r="CR78" s="2">
        <f>(ROUND((ROUND(((ET78)*AV78*1),2)*BB78),2)+ROUND((ROUND(((AE78-(EU78))*AV78*1),2)*BS78),2))</f>
        <v>0</v>
      </c>
      <c r="CS78" s="2">
        <f>(ROUND((ROUND(((EU78)*AV78*1),2)*BS78),2)+ROUND((ROUND(((AE78-(EU78))*AV78*1),2)*BS78),2))</f>
        <v>0</v>
      </c>
      <c r="CT78" s="2">
        <f t="shared" si="156"/>
        <v>0</v>
      </c>
      <c r="CU78" s="2">
        <f t="shared" si="157"/>
        <v>0</v>
      </c>
      <c r="CV78" s="2">
        <f t="shared" si="158"/>
        <v>0</v>
      </c>
      <c r="CW78" s="2">
        <f t="shared" si="159"/>
        <v>0</v>
      </c>
      <c r="CX78" s="2">
        <f t="shared" si="160"/>
        <v>0</v>
      </c>
      <c r="CY78" s="2">
        <f>(ROUND((((S78+ROUND((ROUND(((EU78)*AV78*1),2)*BS78),2))*AT78)/100),2)+ROUND(((ROUND((ROUND(((AE78-(EU78))*AV78*1),2)*BS78),2)*AT78)/100),2))</f>
        <v>0</v>
      </c>
      <c r="CZ78" s="2">
        <f>(ROUND((((S78+ROUND((ROUND(((EU78)*AV78*1),2)*BS78),2))*AU78)/100),2)+ROUND(((ROUND((ROUND(((AE78-(EU78))*AV78*1),2)*BS78),2)*AU78)/100),2))</f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1007</v>
      </c>
      <c r="DV78" s="2" t="s">
        <v>87</v>
      </c>
      <c r="DW78" s="2" t="s">
        <v>87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444892635</v>
      </c>
      <c r="EF78" s="2">
        <v>200</v>
      </c>
      <c r="EG78" s="2" t="s">
        <v>95</v>
      </c>
      <c r="EH78" s="2">
        <v>0</v>
      </c>
      <c r="EI78" s="2" t="s">
        <v>3</v>
      </c>
      <c r="EJ78" s="2">
        <v>1</v>
      </c>
      <c r="EK78" s="2">
        <v>1617</v>
      </c>
      <c r="EL78" s="2" t="s">
        <v>96</v>
      </c>
      <c r="EM78" s="2" t="s">
        <v>97</v>
      </c>
      <c r="EN78" s="2"/>
      <c r="EO78" s="2" t="s">
        <v>3</v>
      </c>
      <c r="EP78" s="2"/>
      <c r="EQ78" s="2">
        <v>1024</v>
      </c>
      <c r="ER78" s="2">
        <v>99.9</v>
      </c>
      <c r="ES78" s="2">
        <v>99.9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0</v>
      </c>
      <c r="FY78" s="2">
        <v>0</v>
      </c>
      <c r="FZ78" s="2"/>
      <c r="GA78" s="2" t="s">
        <v>3</v>
      </c>
      <c r="GB78" s="2"/>
      <c r="GC78" s="2"/>
      <c r="GD78" s="2">
        <v>1</v>
      </c>
      <c r="GE78" s="2"/>
      <c r="GF78" s="2">
        <v>1167525484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163"/>
        <v>0</v>
      </c>
      <c r="GM78" s="2">
        <f t="shared" si="164"/>
        <v>95.79</v>
      </c>
      <c r="GN78" s="2">
        <f t="shared" si="165"/>
        <v>95.79</v>
      </c>
      <c r="GO78" s="2">
        <f t="shared" si="166"/>
        <v>0</v>
      </c>
      <c r="GP78" s="2">
        <f t="shared" si="167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168"/>
        <v>0</v>
      </c>
      <c r="GW78" s="2">
        <v>1</v>
      </c>
      <c r="GX78" s="2">
        <f t="shared" si="169"/>
        <v>0</v>
      </c>
      <c r="GY78" s="2"/>
      <c r="GZ78" s="2"/>
      <c r="HA78" s="2">
        <v>0</v>
      </c>
      <c r="HB78" s="2">
        <v>0</v>
      </c>
      <c r="HC78" s="2">
        <f t="shared" si="170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5">
      <c r="A79">
        <v>17</v>
      </c>
      <c r="B79">
        <v>1</v>
      </c>
      <c r="E79" t="s">
        <v>3</v>
      </c>
      <c r="F79" t="s">
        <v>92</v>
      </c>
      <c r="G79" t="s">
        <v>93</v>
      </c>
      <c r="H79" t="s">
        <v>87</v>
      </c>
      <c r="I79">
        <f>ROUND(1.1*(I73*100+I75*100),9)</f>
        <v>0.95887</v>
      </c>
      <c r="J79">
        <v>0</v>
      </c>
      <c r="K79">
        <f>ROUND(1.1*(I73*100+I75*100),9)</f>
        <v>0.95887</v>
      </c>
      <c r="O79">
        <f t="shared" si="134"/>
        <v>961.73</v>
      </c>
      <c r="P79">
        <f t="shared" si="135"/>
        <v>961.73</v>
      </c>
      <c r="Q79">
        <f>(ROUND((ROUND(((ET79)*AV79*I79),2)*BB79),2)+ROUND((ROUND(((AE79-(EU79))*AV79*I79),2)*BS79),2))</f>
        <v>0</v>
      </c>
      <c r="R79">
        <f>(ROUND((ROUND(((EU79)*AV79*I79),2)*BS79),2)+ROUND((ROUND(((AE79-(EU79))*AV79*I79),2)*BS79),2))</f>
        <v>0</v>
      </c>
      <c r="S79">
        <f t="shared" si="138"/>
        <v>0</v>
      </c>
      <c r="T79">
        <f t="shared" si="139"/>
        <v>0</v>
      </c>
      <c r="U79">
        <f t="shared" si="140"/>
        <v>0</v>
      </c>
      <c r="V79">
        <f t="shared" si="141"/>
        <v>0</v>
      </c>
      <c r="W79">
        <f t="shared" si="142"/>
        <v>0</v>
      </c>
      <c r="X79">
        <f>(ROUND((((S79+ROUND((ROUND(((EU79)*AV79*I79),2)*BS79),2))*AT79)/100),2)+ROUND(((ROUND((ROUND(((AE79-(EU79))*AV79*I79),2)*BS79),2)*AT79)/100),2))</f>
        <v>0</v>
      </c>
      <c r="Y79">
        <f>(ROUND((((S79+ROUND((ROUND(((EU79)*AV79*I79),2)*BS79),2))*AU79)/100),2)+ROUND(((ROUND((ROUND(((AE79-(EU79))*AV79*I79),2)*BS79),2)*AU79)/100),2))</f>
        <v>0</v>
      </c>
      <c r="AA79">
        <v>-1</v>
      </c>
      <c r="AB79">
        <f t="shared" si="145"/>
        <v>99.9</v>
      </c>
      <c r="AC79">
        <f>ROUND((ES79),6)</f>
        <v>99.9</v>
      </c>
      <c r="AD79">
        <f>ROUND((((ET79)-(EU79))+AE79),6)</f>
        <v>0</v>
      </c>
      <c r="AE79">
        <f t="shared" si="171"/>
        <v>0</v>
      </c>
      <c r="AF79">
        <f t="shared" si="171"/>
        <v>0</v>
      </c>
      <c r="AG79">
        <f t="shared" si="149"/>
        <v>0</v>
      </c>
      <c r="AH79">
        <f t="shared" si="172"/>
        <v>0</v>
      </c>
      <c r="AI79">
        <f t="shared" si="172"/>
        <v>0</v>
      </c>
      <c r="AJ79">
        <f t="shared" si="151"/>
        <v>0</v>
      </c>
      <c r="AK79">
        <v>99.9</v>
      </c>
      <c r="AL79">
        <v>99.9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10.039999999999999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94</v>
      </c>
      <c r="BM79">
        <v>1617</v>
      </c>
      <c r="BN79">
        <v>0</v>
      </c>
      <c r="BO79" t="s">
        <v>92</v>
      </c>
      <c r="BP79">
        <v>1</v>
      </c>
      <c r="BQ79">
        <v>200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1566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152"/>
        <v>961.73</v>
      </c>
      <c r="CQ79">
        <f t="shared" si="153"/>
        <v>1003</v>
      </c>
      <c r="CR79">
        <f>(ROUND((ROUND(((ET79)*AV79*1),2)*BB79),2)+ROUND((ROUND(((AE79-(EU79))*AV79*1),2)*BS79),2))</f>
        <v>0</v>
      </c>
      <c r="CS79">
        <f>(ROUND((ROUND(((EU79)*AV79*1),2)*BS79),2)+ROUND((ROUND(((AE79-(EU79))*AV79*1),2)*BS79),2))</f>
        <v>0</v>
      </c>
      <c r="CT79">
        <f t="shared" si="156"/>
        <v>0</v>
      </c>
      <c r="CU79">
        <f t="shared" si="157"/>
        <v>0</v>
      </c>
      <c r="CV79">
        <f t="shared" si="158"/>
        <v>0</v>
      </c>
      <c r="CW79">
        <f t="shared" si="159"/>
        <v>0</v>
      </c>
      <c r="CX79">
        <f t="shared" si="160"/>
        <v>0</v>
      </c>
      <c r="CY79">
        <f>(ROUND((((S79+ROUND((ROUND(((EU79)*AV79*1),2)*BS79),2))*AT79)/100),2)+ROUND(((ROUND((ROUND(((AE79-(EU79))*AV79*1),2)*BS79),2)*AT79)/100),2))</f>
        <v>0</v>
      </c>
      <c r="CZ79">
        <f>(ROUND((((S79+ROUND((ROUND(((EU79)*AV79*1),2)*BS79),2))*AU79)/100),2)+ROUND(((ROUND((ROUND(((AE79-(EU79))*AV79*1),2)*BS79),2)*AU79)/100),2))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1007</v>
      </c>
      <c r="DV79" t="s">
        <v>87</v>
      </c>
      <c r="DW79" t="s">
        <v>87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444892635</v>
      </c>
      <c r="EF79">
        <v>200</v>
      </c>
      <c r="EG79" t="s">
        <v>95</v>
      </c>
      <c r="EH79">
        <v>0</v>
      </c>
      <c r="EI79" t="s">
        <v>3</v>
      </c>
      <c r="EJ79">
        <v>1</v>
      </c>
      <c r="EK79">
        <v>1617</v>
      </c>
      <c r="EL79" t="s">
        <v>96</v>
      </c>
      <c r="EM79" t="s">
        <v>97</v>
      </c>
      <c r="EO79" t="s">
        <v>3</v>
      </c>
      <c r="EQ79">
        <v>1024</v>
      </c>
      <c r="ER79">
        <v>99.9</v>
      </c>
      <c r="ES79">
        <v>99.9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1167525484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163"/>
        <v>0</v>
      </c>
      <c r="GM79">
        <f t="shared" si="164"/>
        <v>961.73</v>
      </c>
      <c r="GN79">
        <f t="shared" si="165"/>
        <v>961.73</v>
      </c>
      <c r="GO79">
        <f t="shared" si="166"/>
        <v>0</v>
      </c>
      <c r="GP79">
        <f t="shared" si="167"/>
        <v>0</v>
      </c>
      <c r="GR79">
        <v>0</v>
      </c>
      <c r="GS79">
        <v>3</v>
      </c>
      <c r="GT79">
        <v>0</v>
      </c>
      <c r="GU79" t="s">
        <v>3</v>
      </c>
      <c r="GV79">
        <f t="shared" si="168"/>
        <v>0</v>
      </c>
      <c r="GW79">
        <v>1</v>
      </c>
      <c r="GX79">
        <f t="shared" si="169"/>
        <v>0</v>
      </c>
      <c r="HA79">
        <v>0</v>
      </c>
      <c r="HB79">
        <v>0</v>
      </c>
      <c r="HC79">
        <f t="shared" si="170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55" x14ac:dyDescent="0.25">
      <c r="A80" s="2">
        <v>17</v>
      </c>
      <c r="B80" s="2">
        <v>1</v>
      </c>
      <c r="C80" s="2">
        <f>ROW(SmtRes!A115)</f>
        <v>115</v>
      </c>
      <c r="D80" s="2">
        <f>ROW(EtalonRes!A119)</f>
        <v>119</v>
      </c>
      <c r="E80" s="2" t="s">
        <v>98</v>
      </c>
      <c r="F80" s="2" t="s">
        <v>99</v>
      </c>
      <c r="G80" s="2" t="s">
        <v>100</v>
      </c>
      <c r="H80" s="2" t="s">
        <v>70</v>
      </c>
      <c r="I80" s="2">
        <f>ROUND(I68,9)</f>
        <v>8.7170000000000008E-3</v>
      </c>
      <c r="J80" s="2">
        <v>0</v>
      </c>
      <c r="K80" s="2">
        <f>ROUND(I68,9)</f>
        <v>8.7170000000000008E-3</v>
      </c>
      <c r="L80" s="2"/>
      <c r="M80" s="2"/>
      <c r="N80" s="2"/>
      <c r="O80" s="2">
        <f t="shared" si="134"/>
        <v>9.52</v>
      </c>
      <c r="P80" s="2">
        <f t="shared" si="135"/>
        <v>0</v>
      </c>
      <c r="Q80" s="2">
        <f>(ROUND((ROUND((((ET80*1.1))*AV80*I80),2)*BB80),2)+ROUND((ROUND(((AE80-((EU80*1.1)))*AV80*I80),2)*BS80),2))</f>
        <v>0</v>
      </c>
      <c r="R80" s="2">
        <f>(ROUND((ROUND((((EU80*1.1))*AV80*I80),2)*BS80),2)+ROUND((ROUND(((AE80-((EU80*1.1)))*AV80*I80),2)*BS80),2))</f>
        <v>0</v>
      </c>
      <c r="S80" s="2">
        <f t="shared" si="138"/>
        <v>9.52</v>
      </c>
      <c r="T80" s="2">
        <f t="shared" si="139"/>
        <v>0</v>
      </c>
      <c r="U80" s="2">
        <f t="shared" si="140"/>
        <v>0.99323590080000024</v>
      </c>
      <c r="V80" s="2">
        <f t="shared" si="141"/>
        <v>0</v>
      </c>
      <c r="W80" s="2">
        <f t="shared" si="142"/>
        <v>0</v>
      </c>
      <c r="X80" s="2">
        <f>(ROUND((((S80+ROUND((ROUND((((EU80*1.1))*AV80*I80),2)*BS80),2))*AT80)/100),2)+ROUND(((ROUND((ROUND(((AE80-((EU80*1.1)))*AV80*I80),2)*BS80),2)*AT80)/100),2))</f>
        <v>8.2799999999999994</v>
      </c>
      <c r="Y80" s="2">
        <f>(ROUND((((S80+ROUND((ROUND((((EU80*1.1))*AV80*I80),2)*BS80),2))*AU80)/100),2)+ROUND(((ROUND((ROUND(((AE80-((EU80*1.1)))*AV80*I80),2)*BS80),2)*AU80)/100),2))</f>
        <v>3.81</v>
      </c>
      <c r="Z80" s="2"/>
      <c r="AA80" s="2">
        <v>450743994</v>
      </c>
      <c r="AB80" s="2">
        <f t="shared" si="145"/>
        <v>874.654</v>
      </c>
      <c r="AC80" s="2">
        <f>ROUND(((ES80*1)),6)</f>
        <v>0</v>
      </c>
      <c r="AD80" s="2">
        <f>ROUND(((((ET80*1.1))-((EU80*1.1)))+AE80),6)</f>
        <v>0</v>
      </c>
      <c r="AE80" s="2">
        <f>ROUND(((EU80*1.1)),6)</f>
        <v>0</v>
      </c>
      <c r="AF80" s="2">
        <f>ROUND(((EV80*1.1)),6)</f>
        <v>874.654</v>
      </c>
      <c r="AG80" s="2">
        <f t="shared" si="149"/>
        <v>0</v>
      </c>
      <c r="AH80" s="2">
        <f>((EW80*1.1))</f>
        <v>91.300000000000011</v>
      </c>
      <c r="AI80" s="2">
        <f>((EX80*1.1))</f>
        <v>0</v>
      </c>
      <c r="AJ80" s="2">
        <f t="shared" si="151"/>
        <v>0</v>
      </c>
      <c r="AK80" s="2">
        <v>795.14</v>
      </c>
      <c r="AL80" s="2">
        <v>0</v>
      </c>
      <c r="AM80" s="2">
        <v>0</v>
      </c>
      <c r="AN80" s="2">
        <v>0</v>
      </c>
      <c r="AO80" s="2">
        <v>795.14</v>
      </c>
      <c r="AP80" s="2">
        <v>0</v>
      </c>
      <c r="AQ80" s="2">
        <v>83</v>
      </c>
      <c r="AR80" s="2">
        <v>0</v>
      </c>
      <c r="AS80" s="2">
        <v>0</v>
      </c>
      <c r="AT80" s="2">
        <v>87</v>
      </c>
      <c r="AU80" s="2">
        <v>40</v>
      </c>
      <c r="AV80" s="2">
        <v>1.248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0</v>
      </c>
      <c r="BI80" s="2">
        <v>1</v>
      </c>
      <c r="BJ80" s="2" t="s">
        <v>101</v>
      </c>
      <c r="BK80" s="2"/>
      <c r="BL80" s="2"/>
      <c r="BM80" s="2">
        <v>88</v>
      </c>
      <c r="BN80" s="2">
        <v>0</v>
      </c>
      <c r="BO80" s="2" t="s">
        <v>99</v>
      </c>
      <c r="BP80" s="2">
        <v>1</v>
      </c>
      <c r="BQ80" s="2">
        <v>60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87</v>
      </c>
      <c r="CA80" s="2">
        <v>40</v>
      </c>
      <c r="CB80" s="2" t="s">
        <v>3</v>
      </c>
      <c r="CC80" s="2"/>
      <c r="CD80" s="2"/>
      <c r="CE80" s="2">
        <v>1566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654</v>
      </c>
      <c r="CO80" s="2">
        <v>0</v>
      </c>
      <c r="CP80" s="2">
        <f t="shared" si="152"/>
        <v>9.52</v>
      </c>
      <c r="CQ80" s="2">
        <f t="shared" si="153"/>
        <v>0</v>
      </c>
      <c r="CR80" s="2">
        <f>(ROUND((ROUND((((ET80*1.1))*AV80*1),2)*BB80),2)+ROUND((ROUND(((AE80-((EU80*1.1)))*AV80*1),2)*BS80),2))</f>
        <v>0</v>
      </c>
      <c r="CS80" s="2">
        <f>(ROUND((ROUND((((EU80*1.1))*AV80*1),2)*BS80),2)+ROUND((ROUND(((AE80-((EU80*1.1)))*AV80*1),2)*BS80),2))</f>
        <v>0</v>
      </c>
      <c r="CT80" s="2">
        <f t="shared" si="156"/>
        <v>1091.57</v>
      </c>
      <c r="CU80" s="2">
        <f t="shared" si="157"/>
        <v>0</v>
      </c>
      <c r="CV80" s="2">
        <f t="shared" si="158"/>
        <v>113.94240000000002</v>
      </c>
      <c r="CW80" s="2">
        <f t="shared" si="159"/>
        <v>0</v>
      </c>
      <c r="CX80" s="2">
        <f t="shared" si="160"/>
        <v>0</v>
      </c>
      <c r="CY80" s="2">
        <f>(ROUND((((S80+ROUND((ROUND((((EU80*1.1))*AV80*1),2)*BS80),2))*AT80)/100),2)+ROUND(((ROUND((ROUND(((AE80-((EU80*1.1)))*AV80*1),2)*BS80),2)*AT80)/100),2))</f>
        <v>8.2799999999999994</v>
      </c>
      <c r="CZ80" s="2">
        <f>(ROUND((((S80+ROUND((ROUND((((EU80*1.1))*AV80*1),2)*BS80),2))*AU80)/100),2)+ROUND(((ROUND((ROUND(((AE80-((EU80*1.1)))*AV80*1),2)*BS80),2)*AU80)/100),2))</f>
        <v>3.81</v>
      </c>
      <c r="DA80" s="2"/>
      <c r="DB80" s="2">
        <v>39</v>
      </c>
      <c r="DC80" s="2" t="s">
        <v>3</v>
      </c>
      <c r="DD80" s="2" t="s">
        <v>21</v>
      </c>
      <c r="DE80" s="2" t="s">
        <v>22</v>
      </c>
      <c r="DF80" s="2" t="s">
        <v>22</v>
      </c>
      <c r="DG80" s="2" t="s">
        <v>22</v>
      </c>
      <c r="DH80" s="2" t="s">
        <v>3</v>
      </c>
      <c r="DI80" s="2" t="s">
        <v>22</v>
      </c>
      <c r="DJ80" s="2" t="s">
        <v>22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1013</v>
      </c>
      <c r="DV80" s="2" t="s">
        <v>70</v>
      </c>
      <c r="DW80" s="2" t="s">
        <v>70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444892625</v>
      </c>
      <c r="EF80" s="2">
        <v>60</v>
      </c>
      <c r="EG80" s="2" t="s">
        <v>36</v>
      </c>
      <c r="EH80" s="2">
        <v>0</v>
      </c>
      <c r="EI80" s="2" t="s">
        <v>3</v>
      </c>
      <c r="EJ80" s="2">
        <v>1</v>
      </c>
      <c r="EK80" s="2">
        <v>88</v>
      </c>
      <c r="EL80" s="2" t="s">
        <v>102</v>
      </c>
      <c r="EM80" s="2" t="s">
        <v>103</v>
      </c>
      <c r="EN80" s="2"/>
      <c r="EO80" s="2" t="s">
        <v>25</v>
      </c>
      <c r="EP80" s="2"/>
      <c r="EQ80" s="2">
        <v>0</v>
      </c>
      <c r="ER80" s="2">
        <v>795.14</v>
      </c>
      <c r="ES80" s="2">
        <v>0</v>
      </c>
      <c r="ET80" s="2">
        <v>0</v>
      </c>
      <c r="EU80" s="2">
        <v>0</v>
      </c>
      <c r="EV80" s="2">
        <v>795.14</v>
      </c>
      <c r="EW80" s="2">
        <v>83</v>
      </c>
      <c r="EX80" s="2">
        <v>0</v>
      </c>
      <c r="EY80" s="2">
        <v>0</v>
      </c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87</v>
      </c>
      <c r="FY80" s="2">
        <v>40</v>
      </c>
      <c r="FZ80" s="2"/>
      <c r="GA80" s="2" t="s">
        <v>3</v>
      </c>
      <c r="GB80" s="2"/>
      <c r="GC80" s="2"/>
      <c r="GD80" s="2">
        <v>1</v>
      </c>
      <c r="GE80" s="2"/>
      <c r="GF80" s="2">
        <v>-324934066</v>
      </c>
      <c r="GG80" s="2">
        <v>2</v>
      </c>
      <c r="GH80" s="2">
        <v>1</v>
      </c>
      <c r="GI80" s="2">
        <v>2</v>
      </c>
      <c r="GJ80" s="2">
        <v>0</v>
      </c>
      <c r="GK80" s="2">
        <v>0</v>
      </c>
      <c r="GL80" s="2">
        <f t="shared" si="163"/>
        <v>0</v>
      </c>
      <c r="GM80" s="2">
        <f t="shared" si="164"/>
        <v>21.61</v>
      </c>
      <c r="GN80" s="2">
        <f t="shared" si="165"/>
        <v>21.61</v>
      </c>
      <c r="GO80" s="2">
        <f t="shared" si="166"/>
        <v>0</v>
      </c>
      <c r="GP80" s="2">
        <f t="shared" si="167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168"/>
        <v>0</v>
      </c>
      <c r="GW80" s="2">
        <v>1</v>
      </c>
      <c r="GX80" s="2">
        <f t="shared" si="169"/>
        <v>0</v>
      </c>
      <c r="GY80" s="2"/>
      <c r="GZ80" s="2"/>
      <c r="HA80" s="2">
        <v>0</v>
      </c>
      <c r="HB80" s="2">
        <v>0</v>
      </c>
      <c r="HC80" s="2">
        <f t="shared" si="170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5">
      <c r="A81">
        <v>17</v>
      </c>
      <c r="B81">
        <v>1</v>
      </c>
      <c r="C81">
        <f>ROW(SmtRes!A116)</f>
        <v>116</v>
      </c>
      <c r="D81">
        <f>ROW(EtalonRes!A120)</f>
        <v>120</v>
      </c>
      <c r="E81" t="s">
        <v>98</v>
      </c>
      <c r="F81" t="s">
        <v>99</v>
      </c>
      <c r="G81" t="s">
        <v>100</v>
      </c>
      <c r="H81" t="s">
        <v>70</v>
      </c>
      <c r="I81">
        <f>ROUND(I69,9)</f>
        <v>8.7170000000000008E-3</v>
      </c>
      <c r="J81">
        <v>0</v>
      </c>
      <c r="K81">
        <f>ROUND(I69,9)</f>
        <v>8.7170000000000008E-3</v>
      </c>
      <c r="O81">
        <f t="shared" si="134"/>
        <v>549.88</v>
      </c>
      <c r="P81">
        <f t="shared" si="135"/>
        <v>0</v>
      </c>
      <c r="Q81">
        <f>(ROUND((ROUND((((ET81*1.1))*AV81*I81),2)*BB81),2)+ROUND((ROUND(((AE81-((EU81*1.1)))*AV81*I81),2)*BS81),2))</f>
        <v>0</v>
      </c>
      <c r="R81">
        <f>(ROUND((ROUND((((EU81*1.1))*AV81*I81),2)*BS81),2)+ROUND((ROUND(((AE81-((EU81*1.1)))*AV81*I81),2)*BS81),2))</f>
        <v>0</v>
      </c>
      <c r="S81">
        <f t="shared" si="138"/>
        <v>549.88</v>
      </c>
      <c r="T81">
        <f t="shared" si="139"/>
        <v>0</v>
      </c>
      <c r="U81">
        <f t="shared" si="140"/>
        <v>0.99323590080000024</v>
      </c>
      <c r="V81">
        <f t="shared" si="141"/>
        <v>0</v>
      </c>
      <c r="W81">
        <f t="shared" si="142"/>
        <v>0</v>
      </c>
      <c r="X81">
        <f>(ROUND((((S81+ROUND((ROUND((((EU81*1.1))*AV81*I81),2)*BS81),2))*AT81)/100),2)+ROUND(((ROUND((ROUND(((AE81-((EU81*1.1)))*AV81*I81),2)*BS81),2)*AT81)/100),2))</f>
        <v>478.4</v>
      </c>
      <c r="Y81">
        <f>(ROUND((((S81+ROUND((ROUND((((EU81*1.1))*AV81*I81),2)*BS81),2))*AU81)/100),2)+ROUND(((ROUND((ROUND(((AE81-((EU81*1.1)))*AV81*I81),2)*BS81),2)*AU81)/100),2))</f>
        <v>219.95</v>
      </c>
      <c r="AA81">
        <v>450743992</v>
      </c>
      <c r="AB81">
        <f t="shared" si="145"/>
        <v>874.654</v>
      </c>
      <c r="AC81">
        <f>ROUND(((ES81*1)),6)</f>
        <v>0</v>
      </c>
      <c r="AD81">
        <f>ROUND(((((ET81*1.1))-((EU81*1.1)))+AE81),6)</f>
        <v>0</v>
      </c>
      <c r="AE81">
        <f>ROUND(((EU81*1.1)),6)</f>
        <v>0</v>
      </c>
      <c r="AF81">
        <f>ROUND(((EV81*1.1)),6)</f>
        <v>874.654</v>
      </c>
      <c r="AG81">
        <f t="shared" si="149"/>
        <v>0</v>
      </c>
      <c r="AH81">
        <f>((EW81*1.1))</f>
        <v>91.300000000000011</v>
      </c>
      <c r="AI81">
        <f>((EX81*1.1))</f>
        <v>0</v>
      </c>
      <c r="AJ81">
        <f t="shared" si="151"/>
        <v>0</v>
      </c>
      <c r="AK81">
        <v>795.14</v>
      </c>
      <c r="AL81">
        <v>0</v>
      </c>
      <c r="AM81">
        <v>0</v>
      </c>
      <c r="AN81">
        <v>0</v>
      </c>
      <c r="AO81">
        <v>795.14</v>
      </c>
      <c r="AP81">
        <v>0</v>
      </c>
      <c r="AQ81">
        <v>83</v>
      </c>
      <c r="AR81">
        <v>0</v>
      </c>
      <c r="AS81">
        <v>0</v>
      </c>
      <c r="AT81">
        <v>87</v>
      </c>
      <c r="AU81">
        <v>40</v>
      </c>
      <c r="AV81">
        <v>1.248</v>
      </c>
      <c r="AW81">
        <v>1</v>
      </c>
      <c r="AZ81">
        <v>1</v>
      </c>
      <c r="BA81">
        <v>57.76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101</v>
      </c>
      <c r="BM81">
        <v>88</v>
      </c>
      <c r="BN81">
        <v>0</v>
      </c>
      <c r="BO81" t="s">
        <v>99</v>
      </c>
      <c r="BP81">
        <v>1</v>
      </c>
      <c r="BQ81">
        <v>60</v>
      </c>
      <c r="BR81">
        <v>0</v>
      </c>
      <c r="BS81">
        <v>57.76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87</v>
      </c>
      <c r="CA81">
        <v>40</v>
      </c>
      <c r="CB81" t="s">
        <v>3</v>
      </c>
      <c r="CE81">
        <v>1566</v>
      </c>
      <c r="CF81">
        <v>0</v>
      </c>
      <c r="CG81">
        <v>0</v>
      </c>
      <c r="CM81">
        <v>0</v>
      </c>
      <c r="CN81" t="s">
        <v>654</v>
      </c>
      <c r="CO81">
        <v>0</v>
      </c>
      <c r="CP81">
        <f t="shared" si="152"/>
        <v>549.88</v>
      </c>
      <c r="CQ81">
        <f t="shared" si="153"/>
        <v>0</v>
      </c>
      <c r="CR81">
        <f>(ROUND((ROUND((((ET81*1.1))*AV81*1),2)*BB81),2)+ROUND((ROUND(((AE81-((EU81*1.1)))*AV81*1),2)*BS81),2))</f>
        <v>0</v>
      </c>
      <c r="CS81">
        <f>(ROUND((ROUND((((EU81*1.1))*AV81*1),2)*BS81),2)+ROUND((ROUND(((AE81-((EU81*1.1)))*AV81*1),2)*BS81),2))</f>
        <v>0</v>
      </c>
      <c r="CT81">
        <f t="shared" si="156"/>
        <v>63049.08</v>
      </c>
      <c r="CU81">
        <f t="shared" si="157"/>
        <v>0</v>
      </c>
      <c r="CV81">
        <f t="shared" si="158"/>
        <v>113.94240000000002</v>
      </c>
      <c r="CW81">
        <f t="shared" si="159"/>
        <v>0</v>
      </c>
      <c r="CX81">
        <f t="shared" si="160"/>
        <v>0</v>
      </c>
      <c r="CY81">
        <f>(ROUND((((S81+ROUND((ROUND((((EU81*1.1))*AV81*1),2)*BS81),2))*AT81)/100),2)+ROUND(((ROUND((ROUND(((AE81-((EU81*1.1)))*AV81*1),2)*BS81),2)*AT81)/100),2))</f>
        <v>478.4</v>
      </c>
      <c r="CZ81">
        <f>(ROUND((((S81+ROUND((ROUND((((EU81*1.1))*AV81*1),2)*BS81),2))*AU81)/100),2)+ROUND(((ROUND((ROUND(((AE81-((EU81*1.1)))*AV81*1),2)*BS81),2)*AU81)/100),2))</f>
        <v>219.95</v>
      </c>
      <c r="DB81">
        <v>40</v>
      </c>
      <c r="DC81" t="s">
        <v>3</v>
      </c>
      <c r="DD81" t="s">
        <v>21</v>
      </c>
      <c r="DE81" t="s">
        <v>22</v>
      </c>
      <c r="DF81" t="s">
        <v>22</v>
      </c>
      <c r="DG81" t="s">
        <v>22</v>
      </c>
      <c r="DH81" t="s">
        <v>3</v>
      </c>
      <c r="DI81" t="s">
        <v>22</v>
      </c>
      <c r="DJ81" t="s">
        <v>22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70</v>
      </c>
      <c r="DW81" t="s">
        <v>70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444892625</v>
      </c>
      <c r="EF81">
        <v>60</v>
      </c>
      <c r="EG81" t="s">
        <v>36</v>
      </c>
      <c r="EH81">
        <v>0</v>
      </c>
      <c r="EI81" t="s">
        <v>3</v>
      </c>
      <c r="EJ81">
        <v>1</v>
      </c>
      <c r="EK81">
        <v>88</v>
      </c>
      <c r="EL81" t="s">
        <v>102</v>
      </c>
      <c r="EM81" t="s">
        <v>103</v>
      </c>
      <c r="EO81" t="s">
        <v>25</v>
      </c>
      <c r="EQ81">
        <v>0</v>
      </c>
      <c r="ER81">
        <v>795.14</v>
      </c>
      <c r="ES81">
        <v>0</v>
      </c>
      <c r="ET81">
        <v>0</v>
      </c>
      <c r="EU81">
        <v>0</v>
      </c>
      <c r="EV81">
        <v>795.14</v>
      </c>
      <c r="EW81">
        <v>83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87</v>
      </c>
      <c r="FY81">
        <v>40</v>
      </c>
      <c r="GA81" t="s">
        <v>3</v>
      </c>
      <c r="GD81">
        <v>1</v>
      </c>
      <c r="GF81">
        <v>-324934066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163"/>
        <v>0</v>
      </c>
      <c r="GM81">
        <f t="shared" si="164"/>
        <v>1248.23</v>
      </c>
      <c r="GN81">
        <f t="shared" si="165"/>
        <v>1248.23</v>
      </c>
      <c r="GO81">
        <f t="shared" si="166"/>
        <v>0</v>
      </c>
      <c r="GP81">
        <f t="shared" si="167"/>
        <v>0</v>
      </c>
      <c r="GR81">
        <v>0</v>
      </c>
      <c r="GS81">
        <v>3</v>
      </c>
      <c r="GT81">
        <v>0</v>
      </c>
      <c r="GU81" t="s">
        <v>3</v>
      </c>
      <c r="GV81">
        <f t="shared" si="168"/>
        <v>0</v>
      </c>
      <c r="GW81">
        <v>1</v>
      </c>
      <c r="GX81">
        <f t="shared" si="169"/>
        <v>0</v>
      </c>
      <c r="HA81">
        <v>0</v>
      </c>
      <c r="HB81">
        <v>0</v>
      </c>
      <c r="HC81">
        <f t="shared" si="170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55" x14ac:dyDescent="0.25">
      <c r="A82" s="2">
        <v>19</v>
      </c>
      <c r="B82" s="2">
        <v>1</v>
      </c>
      <c r="C82" s="2"/>
      <c r="D82" s="2"/>
      <c r="E82" s="2"/>
      <c r="F82" s="2" t="s">
        <v>3</v>
      </c>
      <c r="G82" s="2" t="s">
        <v>104</v>
      </c>
      <c r="H82" s="2" t="s">
        <v>3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>
        <v>1</v>
      </c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5">
      <c r="A83" s="2">
        <v>17</v>
      </c>
      <c r="B83" s="2">
        <v>1</v>
      </c>
      <c r="C83" s="2">
        <f>ROW(SmtRes!A117)</f>
        <v>117</v>
      </c>
      <c r="D83" s="2">
        <f>ROW(EtalonRes!A121)</f>
        <v>121</v>
      </c>
      <c r="E83" s="2" t="s">
        <v>105</v>
      </c>
      <c r="F83" s="2" t="s">
        <v>68</v>
      </c>
      <c r="G83" s="2" t="s">
        <v>106</v>
      </c>
      <c r="H83" s="2" t="s">
        <v>70</v>
      </c>
      <c r="I83" s="2">
        <f>ROUND((1.6*0.55*0.56)/100,9)</f>
        <v>4.9280000000000001E-3</v>
      </c>
      <c r="J83" s="2">
        <v>0</v>
      </c>
      <c r="K83" s="2">
        <f>ROUND((1.6*0.55*0.56)/100,9)</f>
        <v>4.9280000000000001E-3</v>
      </c>
      <c r="L83" s="2"/>
      <c r="M83" s="2"/>
      <c r="N83" s="2"/>
      <c r="O83" s="2">
        <f t="shared" ref="O83:O114" si="173">ROUND(CP83,2)</f>
        <v>13.82</v>
      </c>
      <c r="P83" s="2">
        <f t="shared" ref="P83:P114" si="174">ROUND((ROUND((AC83*AW83*I83),2)*BC83),2)</f>
        <v>0</v>
      </c>
      <c r="Q83" s="2">
        <f t="shared" ref="Q83:Q90" si="175">(ROUND((ROUND((((ET83*1.1))*AV83*I83),2)*BB83),2)+ROUND((ROUND(((AE83-((EU83*1.1)))*AV83*I83),2)*BS83),2))</f>
        <v>0</v>
      </c>
      <c r="R83" s="2">
        <f t="shared" ref="R83:R90" si="176">(ROUND((ROUND((((EU83*1.1))*AV83*I83),2)*BS83),2)+ROUND((ROUND(((AE83-((EU83*1.1)))*AV83*I83),2)*BS83),2))</f>
        <v>0</v>
      </c>
      <c r="S83" s="2">
        <f t="shared" ref="S83:S114" si="177">ROUND((ROUND((AF83*AV83*I83),2)*BA83),2)</f>
        <v>13.82</v>
      </c>
      <c r="T83" s="2">
        <f t="shared" ref="T83:T114" si="178">ROUND(CU83*I83,2)</f>
        <v>0</v>
      </c>
      <c r="U83" s="2">
        <f t="shared" ref="U83:U114" si="179">CV83*I83</f>
        <v>1.30364602368</v>
      </c>
      <c r="V83" s="2">
        <f t="shared" ref="V83:V114" si="180">CW83*I83</f>
        <v>0</v>
      </c>
      <c r="W83" s="2">
        <f t="shared" ref="W83:W114" si="181">ROUND(CX83*I83,2)</f>
        <v>0</v>
      </c>
      <c r="X83" s="2">
        <f t="shared" ref="X83:X90" si="182">(ROUND((((S83+ROUND((ROUND((((EU83*1.1))*AV83*I83),2)*BS83),2))*AT83)/100),2)+ROUND(((ROUND((ROUND(((AE83-((EU83*1.1)))*AV83*I83),2)*BS83),2)*AT83)/100),2))</f>
        <v>12.3</v>
      </c>
      <c r="Y83" s="2">
        <f t="shared" ref="Y83:Y90" si="183">(ROUND((((S83+ROUND((ROUND((((EU83*1.1))*AV83*I83),2)*BS83),2))*AU83)/100),2)+ROUND(((ROUND((ROUND(((AE83-((EU83*1.1)))*AV83*I83),2)*BS83),2)*AU83)/100),2))</f>
        <v>5.53</v>
      </c>
      <c r="Z83" s="2"/>
      <c r="AA83" s="2">
        <v>450743994</v>
      </c>
      <c r="AB83" s="2">
        <f t="shared" ref="AB83:AB114" si="184">ROUND((AC83+AD83+AF83),6)</f>
        <v>2246.8820000000001</v>
      </c>
      <c r="AC83" s="2">
        <f t="shared" ref="AC83:AC90" si="185">ROUND(((ES83*1)),6)</f>
        <v>0</v>
      </c>
      <c r="AD83" s="2">
        <f t="shared" ref="AD83:AD90" si="186">ROUND(((((ET83*1.1))-((EU83*1.1)))+AE83),6)</f>
        <v>0</v>
      </c>
      <c r="AE83" s="2">
        <f t="shared" ref="AE83:AF90" si="187">ROUND(((EU83*1.1)),6)</f>
        <v>0</v>
      </c>
      <c r="AF83" s="2">
        <f t="shared" si="187"/>
        <v>2246.8820000000001</v>
      </c>
      <c r="AG83" s="2">
        <f t="shared" ref="AG83:AG114" si="188">ROUND((AP83),6)</f>
        <v>0</v>
      </c>
      <c r="AH83" s="2">
        <f t="shared" ref="AH83:AI90" si="189">((EW83*1.1))</f>
        <v>211.97</v>
      </c>
      <c r="AI83" s="2">
        <f t="shared" si="189"/>
        <v>0</v>
      </c>
      <c r="AJ83" s="2">
        <f t="shared" ref="AJ83:AJ114" si="190">(AS83)</f>
        <v>0</v>
      </c>
      <c r="AK83" s="2">
        <v>2042.62</v>
      </c>
      <c r="AL83" s="2">
        <v>0</v>
      </c>
      <c r="AM83" s="2">
        <v>0</v>
      </c>
      <c r="AN83" s="2">
        <v>0</v>
      </c>
      <c r="AO83" s="2">
        <v>2042.62</v>
      </c>
      <c r="AP83" s="2">
        <v>0</v>
      </c>
      <c r="AQ83" s="2">
        <v>192.7</v>
      </c>
      <c r="AR83" s="2">
        <v>0</v>
      </c>
      <c r="AS83" s="2">
        <v>0</v>
      </c>
      <c r="AT83" s="2">
        <v>89</v>
      </c>
      <c r="AU83" s="2">
        <v>40</v>
      </c>
      <c r="AV83" s="2">
        <v>1.248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1</v>
      </c>
      <c r="BJ83" s="2" t="s">
        <v>71</v>
      </c>
      <c r="BK83" s="2"/>
      <c r="BL83" s="2"/>
      <c r="BM83" s="2">
        <v>2</v>
      </c>
      <c r="BN83" s="2">
        <v>0</v>
      </c>
      <c r="BO83" s="2" t="s">
        <v>68</v>
      </c>
      <c r="BP83" s="2">
        <v>1</v>
      </c>
      <c r="BQ83" s="2">
        <v>30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89</v>
      </c>
      <c r="CA83" s="2">
        <v>40</v>
      </c>
      <c r="CB83" s="2" t="s">
        <v>3</v>
      </c>
      <c r="CC83" s="2"/>
      <c r="CD83" s="2"/>
      <c r="CE83" s="2">
        <v>1566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658</v>
      </c>
      <c r="CO83" s="2">
        <v>0</v>
      </c>
      <c r="CP83" s="2">
        <f t="shared" ref="CP83:CP114" si="191">(P83+Q83+S83)</f>
        <v>13.82</v>
      </c>
      <c r="CQ83" s="2">
        <f t="shared" ref="CQ83:CQ114" si="192">ROUND((ROUND((AC83*AW83*1),2)*BC83),2)</f>
        <v>0</v>
      </c>
      <c r="CR83" s="2">
        <f t="shared" ref="CR83:CR90" si="193">(ROUND((ROUND((((ET83*1.1))*AV83*1),2)*BB83),2)+ROUND((ROUND(((AE83-((EU83*1.1)))*AV83*1),2)*BS83),2))</f>
        <v>0</v>
      </c>
      <c r="CS83" s="2">
        <f t="shared" ref="CS83:CS90" si="194">(ROUND((ROUND((((EU83*1.1))*AV83*1),2)*BS83),2)+ROUND((ROUND(((AE83-((EU83*1.1)))*AV83*1),2)*BS83),2))</f>
        <v>0</v>
      </c>
      <c r="CT83" s="2">
        <f t="shared" ref="CT83:CT114" si="195">ROUND((ROUND((AF83*AV83*1),2)*BA83),2)</f>
        <v>2804.11</v>
      </c>
      <c r="CU83" s="2">
        <f t="shared" ref="CU83:CU114" si="196">AG83</f>
        <v>0</v>
      </c>
      <c r="CV83" s="2">
        <f t="shared" ref="CV83:CV114" si="197">(AH83*AV83)</f>
        <v>264.53856000000002</v>
      </c>
      <c r="CW83" s="2">
        <f t="shared" ref="CW83:CW114" si="198">AI83</f>
        <v>0</v>
      </c>
      <c r="CX83" s="2">
        <f t="shared" ref="CX83:CX114" si="199">AJ83</f>
        <v>0</v>
      </c>
      <c r="CY83" s="2">
        <f t="shared" ref="CY83:CY90" si="200">(ROUND((((S83+ROUND((ROUND((((EU83*1.1))*AV83*1),2)*BS83),2))*AT83)/100),2)+ROUND(((ROUND((ROUND(((AE83-((EU83*1.1)))*AV83*1),2)*BS83),2)*AT83)/100),2))</f>
        <v>12.3</v>
      </c>
      <c r="CZ83" s="2">
        <f t="shared" ref="CZ83:CZ90" si="201">(ROUND((((S83+ROUND((ROUND((((EU83*1.1))*AV83*1),2)*BS83),2))*AU83)/100),2)+ROUND(((ROUND((ROUND(((AE83-((EU83*1.1)))*AV83*1),2)*BS83),2)*AU83)/100),2))</f>
        <v>5.53</v>
      </c>
      <c r="DA83" s="2"/>
      <c r="DB83" s="2">
        <v>41</v>
      </c>
      <c r="DC83" s="2" t="s">
        <v>3</v>
      </c>
      <c r="DD83" s="2" t="s">
        <v>21</v>
      </c>
      <c r="DE83" s="2" t="s">
        <v>22</v>
      </c>
      <c r="DF83" s="2" t="s">
        <v>22</v>
      </c>
      <c r="DG83" s="2" t="s">
        <v>22</v>
      </c>
      <c r="DH83" s="2" t="s">
        <v>3</v>
      </c>
      <c r="DI83" s="2" t="s">
        <v>22</v>
      </c>
      <c r="DJ83" s="2" t="s">
        <v>22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70</v>
      </c>
      <c r="DW83" s="2" t="s">
        <v>70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444892540</v>
      </c>
      <c r="EF83" s="2">
        <v>30</v>
      </c>
      <c r="EG83" s="2" t="s">
        <v>14</v>
      </c>
      <c r="EH83" s="2">
        <v>0</v>
      </c>
      <c r="EI83" s="2" t="s">
        <v>3</v>
      </c>
      <c r="EJ83" s="2">
        <v>1</v>
      </c>
      <c r="EK83" s="2">
        <v>2</v>
      </c>
      <c r="EL83" s="2" t="s">
        <v>72</v>
      </c>
      <c r="EM83" s="2" t="s">
        <v>73</v>
      </c>
      <c r="EN83" s="2"/>
      <c r="EO83" s="2" t="s">
        <v>25</v>
      </c>
      <c r="EP83" s="2"/>
      <c r="EQ83" s="2">
        <v>0</v>
      </c>
      <c r="ER83" s="2">
        <v>2042.62</v>
      </c>
      <c r="ES83" s="2">
        <v>0</v>
      </c>
      <c r="ET83" s="2">
        <v>0</v>
      </c>
      <c r="EU83" s="2">
        <v>0</v>
      </c>
      <c r="EV83" s="2">
        <v>2042.62</v>
      </c>
      <c r="EW83" s="2">
        <v>192.7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89</v>
      </c>
      <c r="FY83" s="2">
        <v>40</v>
      </c>
      <c r="FZ83" s="2"/>
      <c r="GA83" s="2" t="s">
        <v>3</v>
      </c>
      <c r="GB83" s="2"/>
      <c r="GC83" s="2"/>
      <c r="GD83" s="2">
        <v>1</v>
      </c>
      <c r="GE83" s="2"/>
      <c r="GF83" s="2">
        <v>1194180682</v>
      </c>
      <c r="GG83" s="2">
        <v>2</v>
      </c>
      <c r="GH83" s="2">
        <v>1</v>
      </c>
      <c r="GI83" s="2">
        <v>2</v>
      </c>
      <c r="GJ83" s="2">
        <v>0</v>
      </c>
      <c r="GK83" s="2">
        <v>0</v>
      </c>
      <c r="GL83" s="2">
        <f t="shared" ref="GL83:GL114" si="202">ROUND(IF(AND(BH83=3,BI83=3,FS83&lt;&gt;0),P83,0),2)</f>
        <v>0</v>
      </c>
      <c r="GM83" s="2">
        <f t="shared" ref="GM83:GM114" si="203">ROUND(O83+X83+Y83,2)+GX83</f>
        <v>31.65</v>
      </c>
      <c r="GN83" s="2">
        <f t="shared" ref="GN83:GN114" si="204">IF(OR(BI83=0,BI83=1),GM83-GX83,0)</f>
        <v>31.65</v>
      </c>
      <c r="GO83" s="2">
        <f t="shared" ref="GO83:GO114" si="205">IF(BI83=2,GM83-GX83,0)</f>
        <v>0</v>
      </c>
      <c r="GP83" s="2">
        <f t="shared" ref="GP83:GP114" si="206">IF(BI83=4,GM83-GX83,0)</f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ref="GV83:GV114" si="207">ROUND((GT83),6)</f>
        <v>0</v>
      </c>
      <c r="GW83" s="2">
        <v>1</v>
      </c>
      <c r="GX83" s="2">
        <f t="shared" ref="GX83:GX114" si="208">ROUND(HC83*I83,2)</f>
        <v>0</v>
      </c>
      <c r="GY83" s="2"/>
      <c r="GZ83" s="2"/>
      <c r="HA83" s="2">
        <v>0</v>
      </c>
      <c r="HB83" s="2">
        <v>0</v>
      </c>
      <c r="HC83" s="2">
        <f t="shared" ref="HC83:HC114" si="209">GV83*GW83</f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5">
      <c r="A84">
        <v>17</v>
      </c>
      <c r="B84">
        <v>1</v>
      </c>
      <c r="C84">
        <f>ROW(SmtRes!A118)</f>
        <v>118</v>
      </c>
      <c r="D84">
        <f>ROW(EtalonRes!A122)</f>
        <v>122</v>
      </c>
      <c r="E84" t="s">
        <v>105</v>
      </c>
      <c r="F84" t="s">
        <v>68</v>
      </c>
      <c r="G84" t="s">
        <v>106</v>
      </c>
      <c r="H84" t="s">
        <v>70</v>
      </c>
      <c r="I84">
        <f>ROUND((1.6*0.55*0.56)/100,9)</f>
        <v>4.9280000000000001E-3</v>
      </c>
      <c r="J84">
        <v>0</v>
      </c>
      <c r="K84">
        <f>ROUND((1.6*0.55*0.56)/100,9)</f>
        <v>4.9280000000000001E-3</v>
      </c>
      <c r="O84">
        <f t="shared" si="173"/>
        <v>798.24</v>
      </c>
      <c r="P84">
        <f t="shared" si="174"/>
        <v>0</v>
      </c>
      <c r="Q84">
        <f t="shared" si="175"/>
        <v>0</v>
      </c>
      <c r="R84">
        <f t="shared" si="176"/>
        <v>0</v>
      </c>
      <c r="S84">
        <f t="shared" si="177"/>
        <v>798.24</v>
      </c>
      <c r="T84">
        <f t="shared" si="178"/>
        <v>0</v>
      </c>
      <c r="U84">
        <f t="shared" si="179"/>
        <v>1.30364602368</v>
      </c>
      <c r="V84">
        <f t="shared" si="180"/>
        <v>0</v>
      </c>
      <c r="W84">
        <f t="shared" si="181"/>
        <v>0</v>
      </c>
      <c r="X84">
        <f t="shared" si="182"/>
        <v>710.43</v>
      </c>
      <c r="Y84">
        <f t="shared" si="183"/>
        <v>319.3</v>
      </c>
      <c r="AA84">
        <v>450743992</v>
      </c>
      <c r="AB84">
        <f t="shared" si="184"/>
        <v>2246.8820000000001</v>
      </c>
      <c r="AC84">
        <f t="shared" si="185"/>
        <v>0</v>
      </c>
      <c r="AD84">
        <f t="shared" si="186"/>
        <v>0</v>
      </c>
      <c r="AE84">
        <f t="shared" si="187"/>
        <v>0</v>
      </c>
      <c r="AF84">
        <f t="shared" si="187"/>
        <v>2246.8820000000001</v>
      </c>
      <c r="AG84">
        <f t="shared" si="188"/>
        <v>0</v>
      </c>
      <c r="AH84">
        <f t="shared" si="189"/>
        <v>211.97</v>
      </c>
      <c r="AI84">
        <f t="shared" si="189"/>
        <v>0</v>
      </c>
      <c r="AJ84">
        <f t="shared" si="190"/>
        <v>0</v>
      </c>
      <c r="AK84">
        <v>2042.62</v>
      </c>
      <c r="AL84">
        <v>0</v>
      </c>
      <c r="AM84">
        <v>0</v>
      </c>
      <c r="AN84">
        <v>0</v>
      </c>
      <c r="AO84">
        <v>2042.62</v>
      </c>
      <c r="AP84">
        <v>0</v>
      </c>
      <c r="AQ84">
        <v>192.7</v>
      </c>
      <c r="AR84">
        <v>0</v>
      </c>
      <c r="AS84">
        <v>0</v>
      </c>
      <c r="AT84">
        <v>89</v>
      </c>
      <c r="AU84">
        <v>40</v>
      </c>
      <c r="AV84">
        <v>1.248</v>
      </c>
      <c r="AW84">
        <v>1</v>
      </c>
      <c r="AZ84">
        <v>1</v>
      </c>
      <c r="BA84">
        <v>57.76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71</v>
      </c>
      <c r="BM84">
        <v>2</v>
      </c>
      <c r="BN84">
        <v>0</v>
      </c>
      <c r="BO84" t="s">
        <v>68</v>
      </c>
      <c r="BP84">
        <v>1</v>
      </c>
      <c r="BQ84">
        <v>30</v>
      </c>
      <c r="BR84">
        <v>0</v>
      </c>
      <c r="BS84">
        <v>57.76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89</v>
      </c>
      <c r="CA84">
        <v>40</v>
      </c>
      <c r="CB84" t="s">
        <v>3</v>
      </c>
      <c r="CE84">
        <v>1566</v>
      </c>
      <c r="CF84">
        <v>0</v>
      </c>
      <c r="CG84">
        <v>0</v>
      </c>
      <c r="CM84">
        <v>0</v>
      </c>
      <c r="CN84" t="s">
        <v>658</v>
      </c>
      <c r="CO84">
        <v>0</v>
      </c>
      <c r="CP84">
        <f t="shared" si="191"/>
        <v>798.24</v>
      </c>
      <c r="CQ84">
        <f t="shared" si="192"/>
        <v>0</v>
      </c>
      <c r="CR84">
        <f t="shared" si="193"/>
        <v>0</v>
      </c>
      <c r="CS84">
        <f t="shared" si="194"/>
        <v>0</v>
      </c>
      <c r="CT84">
        <f t="shared" si="195"/>
        <v>161965.39000000001</v>
      </c>
      <c r="CU84">
        <f t="shared" si="196"/>
        <v>0</v>
      </c>
      <c r="CV84">
        <f t="shared" si="197"/>
        <v>264.53856000000002</v>
      </c>
      <c r="CW84">
        <f t="shared" si="198"/>
        <v>0</v>
      </c>
      <c r="CX84">
        <f t="shared" si="199"/>
        <v>0</v>
      </c>
      <c r="CY84">
        <f t="shared" si="200"/>
        <v>710.43</v>
      </c>
      <c r="CZ84">
        <f t="shared" si="201"/>
        <v>319.3</v>
      </c>
      <c r="DB84">
        <v>42</v>
      </c>
      <c r="DC84" t="s">
        <v>3</v>
      </c>
      <c r="DD84" t="s">
        <v>21</v>
      </c>
      <c r="DE84" t="s">
        <v>22</v>
      </c>
      <c r="DF84" t="s">
        <v>22</v>
      </c>
      <c r="DG84" t="s">
        <v>22</v>
      </c>
      <c r="DH84" t="s">
        <v>3</v>
      </c>
      <c r="DI84" t="s">
        <v>22</v>
      </c>
      <c r="DJ84" t="s">
        <v>22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70</v>
      </c>
      <c r="DW84" t="s">
        <v>70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444892540</v>
      </c>
      <c r="EF84">
        <v>30</v>
      </c>
      <c r="EG84" t="s">
        <v>14</v>
      </c>
      <c r="EH84">
        <v>0</v>
      </c>
      <c r="EI84" t="s">
        <v>3</v>
      </c>
      <c r="EJ84">
        <v>1</v>
      </c>
      <c r="EK84">
        <v>2</v>
      </c>
      <c r="EL84" t="s">
        <v>72</v>
      </c>
      <c r="EM84" t="s">
        <v>73</v>
      </c>
      <c r="EO84" t="s">
        <v>25</v>
      </c>
      <c r="EQ84">
        <v>0</v>
      </c>
      <c r="ER84">
        <v>2042.62</v>
      </c>
      <c r="ES84">
        <v>0</v>
      </c>
      <c r="ET84">
        <v>0</v>
      </c>
      <c r="EU84">
        <v>0</v>
      </c>
      <c r="EV84">
        <v>2042.62</v>
      </c>
      <c r="EW84">
        <v>192.7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89</v>
      </c>
      <c r="FY84">
        <v>40</v>
      </c>
      <c r="GA84" t="s">
        <v>3</v>
      </c>
      <c r="GD84">
        <v>1</v>
      </c>
      <c r="GF84">
        <v>1194180682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202"/>
        <v>0</v>
      </c>
      <c r="GM84">
        <f t="shared" si="203"/>
        <v>1827.97</v>
      </c>
      <c r="GN84">
        <f t="shared" si="204"/>
        <v>1827.97</v>
      </c>
      <c r="GO84">
        <f t="shared" si="205"/>
        <v>0</v>
      </c>
      <c r="GP84">
        <f t="shared" si="206"/>
        <v>0</v>
      </c>
      <c r="GR84">
        <v>0</v>
      </c>
      <c r="GS84">
        <v>3</v>
      </c>
      <c r="GT84">
        <v>0</v>
      </c>
      <c r="GU84" t="s">
        <v>3</v>
      </c>
      <c r="GV84">
        <f t="shared" si="207"/>
        <v>0</v>
      </c>
      <c r="GW84">
        <v>1</v>
      </c>
      <c r="GX84">
        <f t="shared" si="208"/>
        <v>0</v>
      </c>
      <c r="HA84">
        <v>0</v>
      </c>
      <c r="HB84">
        <v>0</v>
      </c>
      <c r="HC84">
        <f t="shared" si="209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5">
      <c r="A85" s="2">
        <v>17</v>
      </c>
      <c r="B85" s="2">
        <v>1</v>
      </c>
      <c r="C85" s="2">
        <f>ROW(SmtRes!A119)</f>
        <v>119</v>
      </c>
      <c r="D85" s="2">
        <f>ROW(EtalonRes!A123)</f>
        <v>123</v>
      </c>
      <c r="E85" s="2" t="s">
        <v>107</v>
      </c>
      <c r="F85" s="2" t="s">
        <v>99</v>
      </c>
      <c r="G85" s="2" t="s">
        <v>100</v>
      </c>
      <c r="H85" s="2" t="s">
        <v>70</v>
      </c>
      <c r="I85" s="2">
        <f>ROUND(I83,9)</f>
        <v>4.9280000000000001E-3</v>
      </c>
      <c r="J85" s="2">
        <v>0</v>
      </c>
      <c r="K85" s="2">
        <f>ROUND(I83,9)</f>
        <v>4.9280000000000001E-3</v>
      </c>
      <c r="L85" s="2"/>
      <c r="M85" s="2"/>
      <c r="N85" s="2"/>
      <c r="O85" s="2">
        <f t="shared" si="173"/>
        <v>5.38</v>
      </c>
      <c r="P85" s="2">
        <f t="shared" si="174"/>
        <v>0</v>
      </c>
      <c r="Q85" s="2">
        <f t="shared" si="175"/>
        <v>0</v>
      </c>
      <c r="R85" s="2">
        <f t="shared" si="176"/>
        <v>0</v>
      </c>
      <c r="S85" s="2">
        <f t="shared" si="177"/>
        <v>5.38</v>
      </c>
      <c r="T85" s="2">
        <f t="shared" si="178"/>
        <v>0</v>
      </c>
      <c r="U85" s="2">
        <f t="shared" si="179"/>
        <v>0.56150814720000009</v>
      </c>
      <c r="V85" s="2">
        <f t="shared" si="180"/>
        <v>0</v>
      </c>
      <c r="W85" s="2">
        <f t="shared" si="181"/>
        <v>0</v>
      </c>
      <c r="X85" s="2">
        <f t="shared" si="182"/>
        <v>4.68</v>
      </c>
      <c r="Y85" s="2">
        <f t="shared" si="183"/>
        <v>2.15</v>
      </c>
      <c r="Z85" s="2"/>
      <c r="AA85" s="2">
        <v>450743994</v>
      </c>
      <c r="AB85" s="2">
        <f t="shared" si="184"/>
        <v>874.654</v>
      </c>
      <c r="AC85" s="2">
        <f t="shared" si="185"/>
        <v>0</v>
      </c>
      <c r="AD85" s="2">
        <f t="shared" si="186"/>
        <v>0</v>
      </c>
      <c r="AE85" s="2">
        <f t="shared" si="187"/>
        <v>0</v>
      </c>
      <c r="AF85" s="2">
        <f t="shared" si="187"/>
        <v>874.654</v>
      </c>
      <c r="AG85" s="2">
        <f t="shared" si="188"/>
        <v>0</v>
      </c>
      <c r="AH85" s="2">
        <f t="shared" si="189"/>
        <v>91.300000000000011</v>
      </c>
      <c r="AI85" s="2">
        <f t="shared" si="189"/>
        <v>0</v>
      </c>
      <c r="AJ85" s="2">
        <f t="shared" si="190"/>
        <v>0</v>
      </c>
      <c r="AK85" s="2">
        <v>795.14</v>
      </c>
      <c r="AL85" s="2">
        <v>0</v>
      </c>
      <c r="AM85" s="2">
        <v>0</v>
      </c>
      <c r="AN85" s="2">
        <v>0</v>
      </c>
      <c r="AO85" s="2">
        <v>795.14</v>
      </c>
      <c r="AP85" s="2">
        <v>0</v>
      </c>
      <c r="AQ85" s="2">
        <v>83</v>
      </c>
      <c r="AR85" s="2">
        <v>0</v>
      </c>
      <c r="AS85" s="2">
        <v>0</v>
      </c>
      <c r="AT85" s="2">
        <v>87</v>
      </c>
      <c r="AU85" s="2">
        <v>40</v>
      </c>
      <c r="AV85" s="2">
        <v>1.248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1</v>
      </c>
      <c r="BJ85" s="2" t="s">
        <v>101</v>
      </c>
      <c r="BK85" s="2"/>
      <c r="BL85" s="2"/>
      <c r="BM85" s="2">
        <v>88</v>
      </c>
      <c r="BN85" s="2">
        <v>0</v>
      </c>
      <c r="BO85" s="2" t="s">
        <v>99</v>
      </c>
      <c r="BP85" s="2">
        <v>1</v>
      </c>
      <c r="BQ85" s="2">
        <v>60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87</v>
      </c>
      <c r="CA85" s="2">
        <v>40</v>
      </c>
      <c r="CB85" s="2" t="s">
        <v>3</v>
      </c>
      <c r="CC85" s="2"/>
      <c r="CD85" s="2"/>
      <c r="CE85" s="2">
        <v>1566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654</v>
      </c>
      <c r="CO85" s="2">
        <v>0</v>
      </c>
      <c r="CP85" s="2">
        <f t="shared" si="191"/>
        <v>5.38</v>
      </c>
      <c r="CQ85" s="2">
        <f t="shared" si="192"/>
        <v>0</v>
      </c>
      <c r="CR85" s="2">
        <f t="shared" si="193"/>
        <v>0</v>
      </c>
      <c r="CS85" s="2">
        <f t="shared" si="194"/>
        <v>0</v>
      </c>
      <c r="CT85" s="2">
        <f t="shared" si="195"/>
        <v>1091.57</v>
      </c>
      <c r="CU85" s="2">
        <f t="shared" si="196"/>
        <v>0</v>
      </c>
      <c r="CV85" s="2">
        <f t="shared" si="197"/>
        <v>113.94240000000002</v>
      </c>
      <c r="CW85" s="2">
        <f t="shared" si="198"/>
        <v>0</v>
      </c>
      <c r="CX85" s="2">
        <f t="shared" si="199"/>
        <v>0</v>
      </c>
      <c r="CY85" s="2">
        <f t="shared" si="200"/>
        <v>4.68</v>
      </c>
      <c r="CZ85" s="2">
        <f t="shared" si="201"/>
        <v>2.15</v>
      </c>
      <c r="DA85" s="2"/>
      <c r="DB85" s="2">
        <v>43</v>
      </c>
      <c r="DC85" s="2" t="s">
        <v>3</v>
      </c>
      <c r="DD85" s="2" t="s">
        <v>21</v>
      </c>
      <c r="DE85" s="2" t="s">
        <v>22</v>
      </c>
      <c r="DF85" s="2" t="s">
        <v>22</v>
      </c>
      <c r="DG85" s="2" t="s">
        <v>22</v>
      </c>
      <c r="DH85" s="2" t="s">
        <v>3</v>
      </c>
      <c r="DI85" s="2" t="s">
        <v>22</v>
      </c>
      <c r="DJ85" s="2" t="s">
        <v>22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70</v>
      </c>
      <c r="DW85" s="2" t="s">
        <v>70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444892625</v>
      </c>
      <c r="EF85" s="2">
        <v>60</v>
      </c>
      <c r="EG85" s="2" t="s">
        <v>36</v>
      </c>
      <c r="EH85" s="2">
        <v>0</v>
      </c>
      <c r="EI85" s="2" t="s">
        <v>3</v>
      </c>
      <c r="EJ85" s="2">
        <v>1</v>
      </c>
      <c r="EK85" s="2">
        <v>88</v>
      </c>
      <c r="EL85" s="2" t="s">
        <v>102</v>
      </c>
      <c r="EM85" s="2" t="s">
        <v>103</v>
      </c>
      <c r="EN85" s="2"/>
      <c r="EO85" s="2" t="s">
        <v>25</v>
      </c>
      <c r="EP85" s="2"/>
      <c r="EQ85" s="2">
        <v>0</v>
      </c>
      <c r="ER85" s="2">
        <v>795.14</v>
      </c>
      <c r="ES85" s="2">
        <v>0</v>
      </c>
      <c r="ET85" s="2">
        <v>0</v>
      </c>
      <c r="EU85" s="2">
        <v>0</v>
      </c>
      <c r="EV85" s="2">
        <v>795.14</v>
      </c>
      <c r="EW85" s="2">
        <v>83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87</v>
      </c>
      <c r="FY85" s="2">
        <v>40</v>
      </c>
      <c r="FZ85" s="2"/>
      <c r="GA85" s="2" t="s">
        <v>3</v>
      </c>
      <c r="GB85" s="2"/>
      <c r="GC85" s="2"/>
      <c r="GD85" s="2">
        <v>1</v>
      </c>
      <c r="GE85" s="2"/>
      <c r="GF85" s="2">
        <v>-324934066</v>
      </c>
      <c r="GG85" s="2">
        <v>2</v>
      </c>
      <c r="GH85" s="2">
        <v>1</v>
      </c>
      <c r="GI85" s="2">
        <v>2</v>
      </c>
      <c r="GJ85" s="2">
        <v>0</v>
      </c>
      <c r="GK85" s="2">
        <v>0</v>
      </c>
      <c r="GL85" s="2">
        <f t="shared" si="202"/>
        <v>0</v>
      </c>
      <c r="GM85" s="2">
        <f t="shared" si="203"/>
        <v>12.21</v>
      </c>
      <c r="GN85" s="2">
        <f t="shared" si="204"/>
        <v>12.21</v>
      </c>
      <c r="GO85" s="2">
        <f t="shared" si="205"/>
        <v>0</v>
      </c>
      <c r="GP85" s="2">
        <f t="shared" si="206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207"/>
        <v>0</v>
      </c>
      <c r="GW85" s="2">
        <v>1</v>
      </c>
      <c r="GX85" s="2">
        <f t="shared" si="208"/>
        <v>0</v>
      </c>
      <c r="GY85" s="2"/>
      <c r="GZ85" s="2"/>
      <c r="HA85" s="2">
        <v>0</v>
      </c>
      <c r="HB85" s="2">
        <v>0</v>
      </c>
      <c r="HC85" s="2">
        <f t="shared" si="209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5">
      <c r="A86">
        <v>17</v>
      </c>
      <c r="B86">
        <v>1</v>
      </c>
      <c r="C86">
        <f>ROW(SmtRes!A120)</f>
        <v>120</v>
      </c>
      <c r="D86">
        <f>ROW(EtalonRes!A124)</f>
        <v>124</v>
      </c>
      <c r="E86" t="s">
        <v>107</v>
      </c>
      <c r="F86" t="s">
        <v>99</v>
      </c>
      <c r="G86" t="s">
        <v>100</v>
      </c>
      <c r="H86" t="s">
        <v>70</v>
      </c>
      <c r="I86">
        <f>ROUND(I84,9)</f>
        <v>4.9280000000000001E-3</v>
      </c>
      <c r="J86">
        <v>0</v>
      </c>
      <c r="K86">
        <f>ROUND(I84,9)</f>
        <v>4.9280000000000001E-3</v>
      </c>
      <c r="O86">
        <f t="shared" si="173"/>
        <v>310.75</v>
      </c>
      <c r="P86">
        <f t="shared" si="174"/>
        <v>0</v>
      </c>
      <c r="Q86">
        <f t="shared" si="175"/>
        <v>0</v>
      </c>
      <c r="R86">
        <f t="shared" si="176"/>
        <v>0</v>
      </c>
      <c r="S86">
        <f t="shared" si="177"/>
        <v>310.75</v>
      </c>
      <c r="T86">
        <f t="shared" si="178"/>
        <v>0</v>
      </c>
      <c r="U86">
        <f t="shared" si="179"/>
        <v>0.56150814720000009</v>
      </c>
      <c r="V86">
        <f t="shared" si="180"/>
        <v>0</v>
      </c>
      <c r="W86">
        <f t="shared" si="181"/>
        <v>0</v>
      </c>
      <c r="X86">
        <f t="shared" si="182"/>
        <v>270.35000000000002</v>
      </c>
      <c r="Y86">
        <f t="shared" si="183"/>
        <v>124.3</v>
      </c>
      <c r="AA86">
        <v>450743992</v>
      </c>
      <c r="AB86">
        <f t="shared" si="184"/>
        <v>874.654</v>
      </c>
      <c r="AC86">
        <f t="shared" si="185"/>
        <v>0</v>
      </c>
      <c r="AD86">
        <f t="shared" si="186"/>
        <v>0</v>
      </c>
      <c r="AE86">
        <f t="shared" si="187"/>
        <v>0</v>
      </c>
      <c r="AF86">
        <f t="shared" si="187"/>
        <v>874.654</v>
      </c>
      <c r="AG86">
        <f t="shared" si="188"/>
        <v>0</v>
      </c>
      <c r="AH86">
        <f t="shared" si="189"/>
        <v>91.300000000000011</v>
      </c>
      <c r="AI86">
        <f t="shared" si="189"/>
        <v>0</v>
      </c>
      <c r="AJ86">
        <f t="shared" si="190"/>
        <v>0</v>
      </c>
      <c r="AK86">
        <v>795.14</v>
      </c>
      <c r="AL86">
        <v>0</v>
      </c>
      <c r="AM86">
        <v>0</v>
      </c>
      <c r="AN86">
        <v>0</v>
      </c>
      <c r="AO86">
        <v>795.14</v>
      </c>
      <c r="AP86">
        <v>0</v>
      </c>
      <c r="AQ86">
        <v>83</v>
      </c>
      <c r="AR86">
        <v>0</v>
      </c>
      <c r="AS86">
        <v>0</v>
      </c>
      <c r="AT86">
        <v>87</v>
      </c>
      <c r="AU86">
        <v>40</v>
      </c>
      <c r="AV86">
        <v>1.248</v>
      </c>
      <c r="AW86">
        <v>1</v>
      </c>
      <c r="AZ86">
        <v>1</v>
      </c>
      <c r="BA86">
        <v>57.76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101</v>
      </c>
      <c r="BM86">
        <v>88</v>
      </c>
      <c r="BN86">
        <v>0</v>
      </c>
      <c r="BO86" t="s">
        <v>99</v>
      </c>
      <c r="BP86">
        <v>1</v>
      </c>
      <c r="BQ86">
        <v>60</v>
      </c>
      <c r="BR86">
        <v>0</v>
      </c>
      <c r="BS86">
        <v>57.76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87</v>
      </c>
      <c r="CA86">
        <v>40</v>
      </c>
      <c r="CB86" t="s">
        <v>3</v>
      </c>
      <c r="CE86">
        <v>1566</v>
      </c>
      <c r="CF86">
        <v>0</v>
      </c>
      <c r="CG86">
        <v>0</v>
      </c>
      <c r="CM86">
        <v>0</v>
      </c>
      <c r="CN86" t="s">
        <v>654</v>
      </c>
      <c r="CO86">
        <v>0</v>
      </c>
      <c r="CP86">
        <f t="shared" si="191"/>
        <v>310.75</v>
      </c>
      <c r="CQ86">
        <f t="shared" si="192"/>
        <v>0</v>
      </c>
      <c r="CR86">
        <f t="shared" si="193"/>
        <v>0</v>
      </c>
      <c r="CS86">
        <f t="shared" si="194"/>
        <v>0</v>
      </c>
      <c r="CT86">
        <f t="shared" si="195"/>
        <v>63049.08</v>
      </c>
      <c r="CU86">
        <f t="shared" si="196"/>
        <v>0</v>
      </c>
      <c r="CV86">
        <f t="shared" si="197"/>
        <v>113.94240000000002</v>
      </c>
      <c r="CW86">
        <f t="shared" si="198"/>
        <v>0</v>
      </c>
      <c r="CX86">
        <f t="shared" si="199"/>
        <v>0</v>
      </c>
      <c r="CY86">
        <f t="shared" si="200"/>
        <v>270.35000000000002</v>
      </c>
      <c r="CZ86">
        <f t="shared" si="201"/>
        <v>124.3</v>
      </c>
      <c r="DB86">
        <v>44</v>
      </c>
      <c r="DC86" t="s">
        <v>3</v>
      </c>
      <c r="DD86" t="s">
        <v>21</v>
      </c>
      <c r="DE86" t="s">
        <v>22</v>
      </c>
      <c r="DF86" t="s">
        <v>22</v>
      </c>
      <c r="DG86" t="s">
        <v>22</v>
      </c>
      <c r="DH86" t="s">
        <v>3</v>
      </c>
      <c r="DI86" t="s">
        <v>22</v>
      </c>
      <c r="DJ86" t="s">
        <v>22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70</v>
      </c>
      <c r="DW86" t="s">
        <v>70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444892625</v>
      </c>
      <c r="EF86">
        <v>60</v>
      </c>
      <c r="EG86" t="s">
        <v>36</v>
      </c>
      <c r="EH86">
        <v>0</v>
      </c>
      <c r="EI86" t="s">
        <v>3</v>
      </c>
      <c r="EJ86">
        <v>1</v>
      </c>
      <c r="EK86">
        <v>88</v>
      </c>
      <c r="EL86" t="s">
        <v>102</v>
      </c>
      <c r="EM86" t="s">
        <v>103</v>
      </c>
      <c r="EO86" t="s">
        <v>25</v>
      </c>
      <c r="EQ86">
        <v>0</v>
      </c>
      <c r="ER86">
        <v>795.14</v>
      </c>
      <c r="ES86">
        <v>0</v>
      </c>
      <c r="ET86">
        <v>0</v>
      </c>
      <c r="EU86">
        <v>0</v>
      </c>
      <c r="EV86">
        <v>795.14</v>
      </c>
      <c r="EW86">
        <v>83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87</v>
      </c>
      <c r="FY86">
        <v>40</v>
      </c>
      <c r="GA86" t="s">
        <v>3</v>
      </c>
      <c r="GD86">
        <v>1</v>
      </c>
      <c r="GF86">
        <v>-324934066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202"/>
        <v>0</v>
      </c>
      <c r="GM86">
        <f t="shared" si="203"/>
        <v>705.4</v>
      </c>
      <c r="GN86">
        <f t="shared" si="204"/>
        <v>705.4</v>
      </c>
      <c r="GO86">
        <f t="shared" si="205"/>
        <v>0</v>
      </c>
      <c r="GP86">
        <f t="shared" si="206"/>
        <v>0</v>
      </c>
      <c r="GR86">
        <v>0</v>
      </c>
      <c r="GS86">
        <v>3</v>
      </c>
      <c r="GT86">
        <v>0</v>
      </c>
      <c r="GU86" t="s">
        <v>3</v>
      </c>
      <c r="GV86">
        <f t="shared" si="207"/>
        <v>0</v>
      </c>
      <c r="GW86">
        <v>1</v>
      </c>
      <c r="GX86">
        <f t="shared" si="208"/>
        <v>0</v>
      </c>
      <c r="HA86">
        <v>0</v>
      </c>
      <c r="HB86">
        <v>0</v>
      </c>
      <c r="HC86">
        <f t="shared" si="209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5">
      <c r="A87" s="2">
        <v>17</v>
      </c>
      <c r="B87" s="2">
        <v>1</v>
      </c>
      <c r="C87" s="2">
        <f>ROW(SmtRes!A121)</f>
        <v>121</v>
      </c>
      <c r="D87" s="2">
        <f>ROW(EtalonRes!A125)</f>
        <v>125</v>
      </c>
      <c r="E87" s="2" t="s">
        <v>3</v>
      </c>
      <c r="F87" s="2" t="s">
        <v>74</v>
      </c>
      <c r="G87" s="2" t="s">
        <v>75</v>
      </c>
      <c r="H87" s="2" t="s">
        <v>70</v>
      </c>
      <c r="I87" s="2">
        <f>ROUND(I83-I89-I93,9)</f>
        <v>1.872E-3</v>
      </c>
      <c r="J87" s="2">
        <v>0</v>
      </c>
      <c r="K87" s="2">
        <f>ROUND(I83-I89-I93,9)</f>
        <v>1.872E-3</v>
      </c>
      <c r="L87" s="2"/>
      <c r="M87" s="2"/>
      <c r="N87" s="2"/>
      <c r="O87" s="2">
        <f t="shared" si="173"/>
        <v>2.7</v>
      </c>
      <c r="P87" s="2">
        <f t="shared" si="174"/>
        <v>0</v>
      </c>
      <c r="Q87" s="2">
        <f t="shared" si="175"/>
        <v>0</v>
      </c>
      <c r="R87" s="2">
        <f t="shared" si="176"/>
        <v>0</v>
      </c>
      <c r="S87" s="2">
        <f t="shared" si="177"/>
        <v>2.7</v>
      </c>
      <c r="T87" s="2">
        <f t="shared" si="178"/>
        <v>0</v>
      </c>
      <c r="U87" s="2">
        <f t="shared" si="179"/>
        <v>0.27508012646399999</v>
      </c>
      <c r="V87" s="2">
        <f t="shared" si="180"/>
        <v>0</v>
      </c>
      <c r="W87" s="2">
        <f t="shared" si="181"/>
        <v>0</v>
      </c>
      <c r="X87" s="2">
        <f t="shared" si="182"/>
        <v>2.4</v>
      </c>
      <c r="Y87" s="2">
        <f t="shared" si="183"/>
        <v>1.08</v>
      </c>
      <c r="Z87" s="2"/>
      <c r="AA87" s="2">
        <v>-1</v>
      </c>
      <c r="AB87" s="2">
        <f t="shared" si="184"/>
        <v>1156.2429999999999</v>
      </c>
      <c r="AC87" s="2">
        <f t="shared" si="185"/>
        <v>0</v>
      </c>
      <c r="AD87" s="2">
        <f t="shared" si="186"/>
        <v>0</v>
      </c>
      <c r="AE87" s="2">
        <f t="shared" si="187"/>
        <v>0</v>
      </c>
      <c r="AF87" s="2">
        <f t="shared" si="187"/>
        <v>1156.2429999999999</v>
      </c>
      <c r="AG87" s="2">
        <f t="shared" si="188"/>
        <v>0</v>
      </c>
      <c r="AH87" s="2">
        <f t="shared" si="189"/>
        <v>117.74400000000001</v>
      </c>
      <c r="AI87" s="2">
        <f t="shared" si="189"/>
        <v>0</v>
      </c>
      <c r="AJ87" s="2">
        <f t="shared" si="190"/>
        <v>0</v>
      </c>
      <c r="AK87" s="2">
        <v>1051.1300000000001</v>
      </c>
      <c r="AL87" s="2">
        <v>0</v>
      </c>
      <c r="AM87" s="2">
        <v>0</v>
      </c>
      <c r="AN87" s="2">
        <v>0</v>
      </c>
      <c r="AO87" s="2">
        <v>1051.1300000000001</v>
      </c>
      <c r="AP87" s="2">
        <v>0</v>
      </c>
      <c r="AQ87" s="2">
        <v>107.04</v>
      </c>
      <c r="AR87" s="2">
        <v>0</v>
      </c>
      <c r="AS87" s="2">
        <v>0</v>
      </c>
      <c r="AT87" s="2">
        <v>89</v>
      </c>
      <c r="AU87" s="2">
        <v>40</v>
      </c>
      <c r="AV87" s="2">
        <v>1.248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1</v>
      </c>
      <c r="BJ87" s="2" t="s">
        <v>76</v>
      </c>
      <c r="BK87" s="2"/>
      <c r="BL87" s="2"/>
      <c r="BM87" s="2">
        <v>2</v>
      </c>
      <c r="BN87" s="2">
        <v>0</v>
      </c>
      <c r="BO87" s="2" t="s">
        <v>74</v>
      </c>
      <c r="BP87" s="2">
        <v>1</v>
      </c>
      <c r="BQ87" s="2">
        <v>30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89</v>
      </c>
      <c r="CA87" s="2">
        <v>40</v>
      </c>
      <c r="CB87" s="2" t="s">
        <v>3</v>
      </c>
      <c r="CC87" s="2"/>
      <c r="CD87" s="2"/>
      <c r="CE87" s="2">
        <v>1566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658</v>
      </c>
      <c r="CO87" s="2">
        <v>0</v>
      </c>
      <c r="CP87" s="2">
        <f t="shared" si="191"/>
        <v>2.7</v>
      </c>
      <c r="CQ87" s="2">
        <f t="shared" si="192"/>
        <v>0</v>
      </c>
      <c r="CR87" s="2">
        <f t="shared" si="193"/>
        <v>0</v>
      </c>
      <c r="CS87" s="2">
        <f t="shared" si="194"/>
        <v>0</v>
      </c>
      <c r="CT87" s="2">
        <f t="shared" si="195"/>
        <v>1442.99</v>
      </c>
      <c r="CU87" s="2">
        <f t="shared" si="196"/>
        <v>0</v>
      </c>
      <c r="CV87" s="2">
        <f t="shared" si="197"/>
        <v>146.944512</v>
      </c>
      <c r="CW87" s="2">
        <f t="shared" si="198"/>
        <v>0</v>
      </c>
      <c r="CX87" s="2">
        <f t="shared" si="199"/>
        <v>0</v>
      </c>
      <c r="CY87" s="2">
        <f t="shared" si="200"/>
        <v>2.4</v>
      </c>
      <c r="CZ87" s="2">
        <f t="shared" si="201"/>
        <v>1.08</v>
      </c>
      <c r="DA87" s="2"/>
      <c r="DB87" s="2">
        <v>45</v>
      </c>
      <c r="DC87" s="2" t="s">
        <v>3</v>
      </c>
      <c r="DD87" s="2" t="s">
        <v>21</v>
      </c>
      <c r="DE87" s="2" t="s">
        <v>22</v>
      </c>
      <c r="DF87" s="2" t="s">
        <v>22</v>
      </c>
      <c r="DG87" s="2" t="s">
        <v>22</v>
      </c>
      <c r="DH87" s="2" t="s">
        <v>3</v>
      </c>
      <c r="DI87" s="2" t="s">
        <v>22</v>
      </c>
      <c r="DJ87" s="2" t="s">
        <v>22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70</v>
      </c>
      <c r="DW87" s="2" t="s">
        <v>70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444892540</v>
      </c>
      <c r="EF87" s="2">
        <v>30</v>
      </c>
      <c r="EG87" s="2" t="s">
        <v>14</v>
      </c>
      <c r="EH87" s="2">
        <v>0</v>
      </c>
      <c r="EI87" s="2" t="s">
        <v>3</v>
      </c>
      <c r="EJ87" s="2">
        <v>1</v>
      </c>
      <c r="EK87" s="2">
        <v>2</v>
      </c>
      <c r="EL87" s="2" t="s">
        <v>72</v>
      </c>
      <c r="EM87" s="2" t="s">
        <v>73</v>
      </c>
      <c r="EN87" s="2"/>
      <c r="EO87" s="2" t="s">
        <v>25</v>
      </c>
      <c r="EP87" s="2"/>
      <c r="EQ87" s="2">
        <v>1024</v>
      </c>
      <c r="ER87" s="2">
        <v>1051.1300000000001</v>
      </c>
      <c r="ES87" s="2">
        <v>0</v>
      </c>
      <c r="ET87" s="2">
        <v>0</v>
      </c>
      <c r="EU87" s="2">
        <v>0</v>
      </c>
      <c r="EV87" s="2">
        <v>1051.1300000000001</v>
      </c>
      <c r="EW87" s="2">
        <v>107.04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89</v>
      </c>
      <c r="FY87" s="2">
        <v>40</v>
      </c>
      <c r="FZ87" s="2"/>
      <c r="GA87" s="2" t="s">
        <v>3</v>
      </c>
      <c r="GB87" s="2"/>
      <c r="GC87" s="2"/>
      <c r="GD87" s="2">
        <v>1</v>
      </c>
      <c r="GE87" s="2"/>
      <c r="GF87" s="2">
        <v>-1468828117</v>
      </c>
      <c r="GG87" s="2">
        <v>2</v>
      </c>
      <c r="GH87" s="2">
        <v>1</v>
      </c>
      <c r="GI87" s="2">
        <v>2</v>
      </c>
      <c r="GJ87" s="2">
        <v>0</v>
      </c>
      <c r="GK87" s="2">
        <v>0</v>
      </c>
      <c r="GL87" s="2">
        <f t="shared" si="202"/>
        <v>0</v>
      </c>
      <c r="GM87" s="2">
        <f t="shared" si="203"/>
        <v>6.18</v>
      </c>
      <c r="GN87" s="2">
        <f t="shared" si="204"/>
        <v>6.18</v>
      </c>
      <c r="GO87" s="2">
        <f t="shared" si="205"/>
        <v>0</v>
      </c>
      <c r="GP87" s="2">
        <f t="shared" si="206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207"/>
        <v>0</v>
      </c>
      <c r="GW87" s="2">
        <v>1</v>
      </c>
      <c r="GX87" s="2">
        <f t="shared" si="208"/>
        <v>0</v>
      </c>
      <c r="GY87" s="2"/>
      <c r="GZ87" s="2"/>
      <c r="HA87" s="2">
        <v>0</v>
      </c>
      <c r="HB87" s="2">
        <v>0</v>
      </c>
      <c r="HC87" s="2">
        <f t="shared" si="209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5">
      <c r="A88">
        <v>17</v>
      </c>
      <c r="B88">
        <v>1</v>
      </c>
      <c r="C88">
        <f>ROW(SmtRes!A122)</f>
        <v>122</v>
      </c>
      <c r="D88">
        <f>ROW(EtalonRes!A126)</f>
        <v>126</v>
      </c>
      <c r="E88" t="s">
        <v>3</v>
      </c>
      <c r="F88" t="s">
        <v>74</v>
      </c>
      <c r="G88" t="s">
        <v>75</v>
      </c>
      <c r="H88" t="s">
        <v>70</v>
      </c>
      <c r="I88">
        <f>ROUND(I84-I90-I94,9)</f>
        <v>1.872E-3</v>
      </c>
      <c r="J88">
        <v>0</v>
      </c>
      <c r="K88">
        <f>ROUND(I84-I90-I94,9)</f>
        <v>1.872E-3</v>
      </c>
      <c r="O88">
        <f t="shared" si="173"/>
        <v>155.94999999999999</v>
      </c>
      <c r="P88">
        <f t="shared" si="174"/>
        <v>0</v>
      </c>
      <c r="Q88">
        <f t="shared" si="175"/>
        <v>0</v>
      </c>
      <c r="R88">
        <f t="shared" si="176"/>
        <v>0</v>
      </c>
      <c r="S88">
        <f t="shared" si="177"/>
        <v>155.94999999999999</v>
      </c>
      <c r="T88">
        <f t="shared" si="178"/>
        <v>0</v>
      </c>
      <c r="U88">
        <f t="shared" si="179"/>
        <v>0.27508012646399999</v>
      </c>
      <c r="V88">
        <f t="shared" si="180"/>
        <v>0</v>
      </c>
      <c r="W88">
        <f t="shared" si="181"/>
        <v>0</v>
      </c>
      <c r="X88">
        <f t="shared" si="182"/>
        <v>138.80000000000001</v>
      </c>
      <c r="Y88">
        <f t="shared" si="183"/>
        <v>62.38</v>
      </c>
      <c r="AA88">
        <v>-1</v>
      </c>
      <c r="AB88">
        <f t="shared" si="184"/>
        <v>1156.2429999999999</v>
      </c>
      <c r="AC88">
        <f t="shared" si="185"/>
        <v>0</v>
      </c>
      <c r="AD88">
        <f t="shared" si="186"/>
        <v>0</v>
      </c>
      <c r="AE88">
        <f t="shared" si="187"/>
        <v>0</v>
      </c>
      <c r="AF88">
        <f t="shared" si="187"/>
        <v>1156.2429999999999</v>
      </c>
      <c r="AG88">
        <f t="shared" si="188"/>
        <v>0</v>
      </c>
      <c r="AH88">
        <f t="shared" si="189"/>
        <v>117.74400000000001</v>
      </c>
      <c r="AI88">
        <f t="shared" si="189"/>
        <v>0</v>
      </c>
      <c r="AJ88">
        <f t="shared" si="190"/>
        <v>0</v>
      </c>
      <c r="AK88">
        <v>1051.1300000000001</v>
      </c>
      <c r="AL88">
        <v>0</v>
      </c>
      <c r="AM88">
        <v>0</v>
      </c>
      <c r="AN88">
        <v>0</v>
      </c>
      <c r="AO88">
        <v>1051.1300000000001</v>
      </c>
      <c r="AP88">
        <v>0</v>
      </c>
      <c r="AQ88">
        <v>107.04</v>
      </c>
      <c r="AR88">
        <v>0</v>
      </c>
      <c r="AS88">
        <v>0</v>
      </c>
      <c r="AT88">
        <v>89</v>
      </c>
      <c r="AU88">
        <v>40</v>
      </c>
      <c r="AV88">
        <v>1.248</v>
      </c>
      <c r="AW88">
        <v>1</v>
      </c>
      <c r="AZ88">
        <v>1</v>
      </c>
      <c r="BA88">
        <v>57.76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76</v>
      </c>
      <c r="BM88">
        <v>2</v>
      </c>
      <c r="BN88">
        <v>0</v>
      </c>
      <c r="BO88" t="s">
        <v>74</v>
      </c>
      <c r="BP88">
        <v>1</v>
      </c>
      <c r="BQ88">
        <v>30</v>
      </c>
      <c r="BR88">
        <v>0</v>
      </c>
      <c r="BS88">
        <v>57.76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89</v>
      </c>
      <c r="CA88">
        <v>40</v>
      </c>
      <c r="CB88" t="s">
        <v>3</v>
      </c>
      <c r="CE88">
        <v>1566</v>
      </c>
      <c r="CF88">
        <v>0</v>
      </c>
      <c r="CG88">
        <v>0</v>
      </c>
      <c r="CM88">
        <v>0</v>
      </c>
      <c r="CN88" t="s">
        <v>658</v>
      </c>
      <c r="CO88">
        <v>0</v>
      </c>
      <c r="CP88">
        <f t="shared" si="191"/>
        <v>155.94999999999999</v>
      </c>
      <c r="CQ88">
        <f t="shared" si="192"/>
        <v>0</v>
      </c>
      <c r="CR88">
        <f t="shared" si="193"/>
        <v>0</v>
      </c>
      <c r="CS88">
        <f t="shared" si="194"/>
        <v>0</v>
      </c>
      <c r="CT88">
        <f t="shared" si="195"/>
        <v>83347.100000000006</v>
      </c>
      <c r="CU88">
        <f t="shared" si="196"/>
        <v>0</v>
      </c>
      <c r="CV88">
        <f t="shared" si="197"/>
        <v>146.944512</v>
      </c>
      <c r="CW88">
        <f t="shared" si="198"/>
        <v>0</v>
      </c>
      <c r="CX88">
        <f t="shared" si="199"/>
        <v>0</v>
      </c>
      <c r="CY88">
        <f t="shared" si="200"/>
        <v>138.80000000000001</v>
      </c>
      <c r="CZ88">
        <f t="shared" si="201"/>
        <v>62.38</v>
      </c>
      <c r="DB88">
        <v>46</v>
      </c>
      <c r="DC88" t="s">
        <v>3</v>
      </c>
      <c r="DD88" t="s">
        <v>21</v>
      </c>
      <c r="DE88" t="s">
        <v>22</v>
      </c>
      <c r="DF88" t="s">
        <v>22</v>
      </c>
      <c r="DG88" t="s">
        <v>22</v>
      </c>
      <c r="DH88" t="s">
        <v>3</v>
      </c>
      <c r="DI88" t="s">
        <v>22</v>
      </c>
      <c r="DJ88" t="s">
        <v>22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70</v>
      </c>
      <c r="DW88" t="s">
        <v>70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444892540</v>
      </c>
      <c r="EF88">
        <v>30</v>
      </c>
      <c r="EG88" t="s">
        <v>14</v>
      </c>
      <c r="EH88">
        <v>0</v>
      </c>
      <c r="EI88" t="s">
        <v>3</v>
      </c>
      <c r="EJ88">
        <v>1</v>
      </c>
      <c r="EK88">
        <v>2</v>
      </c>
      <c r="EL88" t="s">
        <v>72</v>
      </c>
      <c r="EM88" t="s">
        <v>73</v>
      </c>
      <c r="EO88" t="s">
        <v>25</v>
      </c>
      <c r="EQ88">
        <v>1024</v>
      </c>
      <c r="ER88">
        <v>1051.1300000000001</v>
      </c>
      <c r="ES88">
        <v>0</v>
      </c>
      <c r="ET88">
        <v>0</v>
      </c>
      <c r="EU88">
        <v>0</v>
      </c>
      <c r="EV88">
        <v>1051.1300000000001</v>
      </c>
      <c r="EW88">
        <v>107.04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89</v>
      </c>
      <c r="FY88">
        <v>40</v>
      </c>
      <c r="GA88" t="s">
        <v>3</v>
      </c>
      <c r="GD88">
        <v>1</v>
      </c>
      <c r="GF88">
        <v>-1468828117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202"/>
        <v>0</v>
      </c>
      <c r="GM88">
        <f t="shared" si="203"/>
        <v>357.13</v>
      </c>
      <c r="GN88">
        <f t="shared" si="204"/>
        <v>357.13</v>
      </c>
      <c r="GO88">
        <f t="shared" si="205"/>
        <v>0</v>
      </c>
      <c r="GP88">
        <f t="shared" si="206"/>
        <v>0</v>
      </c>
      <c r="GR88">
        <v>0</v>
      </c>
      <c r="GS88">
        <v>3</v>
      </c>
      <c r="GT88">
        <v>0</v>
      </c>
      <c r="GU88" t="s">
        <v>3</v>
      </c>
      <c r="GV88">
        <f t="shared" si="207"/>
        <v>0</v>
      </c>
      <c r="GW88">
        <v>1</v>
      </c>
      <c r="GX88">
        <f t="shared" si="208"/>
        <v>0</v>
      </c>
      <c r="HA88">
        <v>0</v>
      </c>
      <c r="HB88">
        <v>0</v>
      </c>
      <c r="HC88">
        <f t="shared" si="209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5">
      <c r="A89" s="2">
        <v>17</v>
      </c>
      <c r="B89" s="2">
        <v>1</v>
      </c>
      <c r="C89" s="2">
        <f>ROW(SmtRes!A129)</f>
        <v>129</v>
      </c>
      <c r="D89" s="2">
        <f>ROW(EtalonRes!A134)</f>
        <v>134</v>
      </c>
      <c r="E89" s="2" t="s">
        <v>108</v>
      </c>
      <c r="F89" s="2" t="s">
        <v>80</v>
      </c>
      <c r="G89" s="2" t="s">
        <v>81</v>
      </c>
      <c r="H89" s="2" t="s">
        <v>82</v>
      </c>
      <c r="I89" s="2">
        <f>ROUND((1.6*0.26)*0.1/100,9)</f>
        <v>4.1599999999999997E-4</v>
      </c>
      <c r="J89" s="2">
        <v>0</v>
      </c>
      <c r="K89" s="2">
        <f>ROUND((1.6*0.26)*0.1/100,9)</f>
        <v>4.1599999999999997E-4</v>
      </c>
      <c r="L89" s="2"/>
      <c r="M89" s="2"/>
      <c r="N89" s="2"/>
      <c r="O89" s="2">
        <f t="shared" si="173"/>
        <v>0.65</v>
      </c>
      <c r="P89" s="2">
        <f t="shared" si="174"/>
        <v>0.01</v>
      </c>
      <c r="Q89" s="2">
        <f t="shared" si="175"/>
        <v>0.56999999999999995</v>
      </c>
      <c r="R89" s="2">
        <f t="shared" si="176"/>
        <v>0.05</v>
      </c>
      <c r="S89" s="2">
        <f t="shared" si="177"/>
        <v>7.0000000000000007E-2</v>
      </c>
      <c r="T89" s="2">
        <f t="shared" si="178"/>
        <v>0</v>
      </c>
      <c r="U89" s="2">
        <f t="shared" si="179"/>
        <v>6.899143679999999E-3</v>
      </c>
      <c r="V89" s="2">
        <f t="shared" si="180"/>
        <v>0</v>
      </c>
      <c r="W89" s="2">
        <f t="shared" si="181"/>
        <v>0</v>
      </c>
      <c r="X89" s="2">
        <f t="shared" si="182"/>
        <v>0.16</v>
      </c>
      <c r="Y89" s="2">
        <f t="shared" si="183"/>
        <v>7.0000000000000007E-2</v>
      </c>
      <c r="Z89" s="2"/>
      <c r="AA89" s="2">
        <v>450743994</v>
      </c>
      <c r="AB89" s="2">
        <f t="shared" si="184"/>
        <v>1513.2660000000001</v>
      </c>
      <c r="AC89" s="2">
        <f t="shared" si="185"/>
        <v>35.35</v>
      </c>
      <c r="AD89" s="2">
        <f t="shared" si="186"/>
        <v>1311.277</v>
      </c>
      <c r="AE89" s="2">
        <f t="shared" si="187"/>
        <v>104.41200000000001</v>
      </c>
      <c r="AF89" s="2">
        <f t="shared" si="187"/>
        <v>166.63900000000001</v>
      </c>
      <c r="AG89" s="2">
        <f t="shared" si="188"/>
        <v>0</v>
      </c>
      <c r="AH89" s="2">
        <f t="shared" si="189"/>
        <v>15.840000000000002</v>
      </c>
      <c r="AI89" s="2">
        <f t="shared" si="189"/>
        <v>0</v>
      </c>
      <c r="AJ89" s="2">
        <f t="shared" si="190"/>
        <v>0</v>
      </c>
      <c r="AK89" s="2">
        <v>1378.91</v>
      </c>
      <c r="AL89" s="2">
        <v>35.35</v>
      </c>
      <c r="AM89" s="2">
        <v>1192.07</v>
      </c>
      <c r="AN89" s="2">
        <v>94.92</v>
      </c>
      <c r="AO89" s="2">
        <v>151.49</v>
      </c>
      <c r="AP89" s="2">
        <v>0</v>
      </c>
      <c r="AQ89" s="2">
        <v>14.4</v>
      </c>
      <c r="AR89" s="2">
        <v>0</v>
      </c>
      <c r="AS89" s="2">
        <v>0</v>
      </c>
      <c r="AT89" s="2">
        <v>134</v>
      </c>
      <c r="AU89" s="2">
        <v>55</v>
      </c>
      <c r="AV89" s="2">
        <v>1.0469999999999999</v>
      </c>
      <c r="AW89" s="2">
        <v>1.002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1</v>
      </c>
      <c r="BJ89" s="2" t="s">
        <v>83</v>
      </c>
      <c r="BK89" s="2"/>
      <c r="BL89" s="2"/>
      <c r="BM89" s="2">
        <v>30</v>
      </c>
      <c r="BN89" s="2">
        <v>0</v>
      </c>
      <c r="BO89" s="2" t="s">
        <v>80</v>
      </c>
      <c r="BP89" s="2">
        <v>1</v>
      </c>
      <c r="BQ89" s="2">
        <v>30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134</v>
      </c>
      <c r="CA89" s="2">
        <v>55</v>
      </c>
      <c r="CB89" s="2" t="s">
        <v>3</v>
      </c>
      <c r="CC89" s="2"/>
      <c r="CD89" s="2"/>
      <c r="CE89" s="2">
        <v>1566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658</v>
      </c>
      <c r="CO89" s="2">
        <v>0</v>
      </c>
      <c r="CP89" s="2">
        <f t="shared" si="191"/>
        <v>0.64999999999999991</v>
      </c>
      <c r="CQ89" s="2">
        <f t="shared" si="192"/>
        <v>35.42</v>
      </c>
      <c r="CR89" s="2">
        <f t="shared" si="193"/>
        <v>1372.91</v>
      </c>
      <c r="CS89" s="2">
        <f t="shared" si="194"/>
        <v>109.32</v>
      </c>
      <c r="CT89" s="2">
        <f t="shared" si="195"/>
        <v>174.47</v>
      </c>
      <c r="CU89" s="2">
        <f t="shared" si="196"/>
        <v>0</v>
      </c>
      <c r="CV89" s="2">
        <f t="shared" si="197"/>
        <v>16.584479999999999</v>
      </c>
      <c r="CW89" s="2">
        <f t="shared" si="198"/>
        <v>0</v>
      </c>
      <c r="CX89" s="2">
        <f t="shared" si="199"/>
        <v>0</v>
      </c>
      <c r="CY89" s="2">
        <f t="shared" si="200"/>
        <v>146.58000000000001</v>
      </c>
      <c r="CZ89" s="2">
        <f t="shared" si="201"/>
        <v>60.16</v>
      </c>
      <c r="DA89" s="2"/>
      <c r="DB89" s="2">
        <v>47</v>
      </c>
      <c r="DC89" s="2" t="s">
        <v>3</v>
      </c>
      <c r="DD89" s="2" t="s">
        <v>21</v>
      </c>
      <c r="DE89" s="2" t="s">
        <v>22</v>
      </c>
      <c r="DF89" s="2" t="s">
        <v>22</v>
      </c>
      <c r="DG89" s="2" t="s">
        <v>22</v>
      </c>
      <c r="DH89" s="2" t="s">
        <v>3</v>
      </c>
      <c r="DI89" s="2" t="s">
        <v>22</v>
      </c>
      <c r="DJ89" s="2" t="s">
        <v>22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82</v>
      </c>
      <c r="DW89" s="2" t="s">
        <v>82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444892568</v>
      </c>
      <c r="EF89" s="2">
        <v>30</v>
      </c>
      <c r="EG89" s="2" t="s">
        <v>14</v>
      </c>
      <c r="EH89" s="2">
        <v>0</v>
      </c>
      <c r="EI89" s="2" t="s">
        <v>3</v>
      </c>
      <c r="EJ89" s="2">
        <v>1</v>
      </c>
      <c r="EK89" s="2">
        <v>30</v>
      </c>
      <c r="EL89" s="2" t="s">
        <v>23</v>
      </c>
      <c r="EM89" s="2" t="s">
        <v>24</v>
      </c>
      <c r="EN89" s="2"/>
      <c r="EO89" s="2" t="s">
        <v>25</v>
      </c>
      <c r="EP89" s="2"/>
      <c r="EQ89" s="2">
        <v>0</v>
      </c>
      <c r="ER89" s="2">
        <v>1378.91</v>
      </c>
      <c r="ES89" s="2">
        <v>35.35</v>
      </c>
      <c r="ET89" s="2">
        <v>1192.07</v>
      </c>
      <c r="EU89" s="2">
        <v>94.92</v>
      </c>
      <c r="EV89" s="2">
        <v>151.49</v>
      </c>
      <c r="EW89" s="2">
        <v>14.4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134</v>
      </c>
      <c r="FY89" s="2">
        <v>55</v>
      </c>
      <c r="FZ89" s="2"/>
      <c r="GA89" s="2" t="s">
        <v>3</v>
      </c>
      <c r="GB89" s="2"/>
      <c r="GC89" s="2"/>
      <c r="GD89" s="2">
        <v>1</v>
      </c>
      <c r="GE89" s="2"/>
      <c r="GF89" s="2">
        <v>-2079362492</v>
      </c>
      <c r="GG89" s="2">
        <v>2</v>
      </c>
      <c r="GH89" s="2">
        <v>1</v>
      </c>
      <c r="GI89" s="2">
        <v>2</v>
      </c>
      <c r="GJ89" s="2">
        <v>0</v>
      </c>
      <c r="GK89" s="2">
        <v>0</v>
      </c>
      <c r="GL89" s="2">
        <f t="shared" si="202"/>
        <v>0</v>
      </c>
      <c r="GM89" s="2">
        <f t="shared" si="203"/>
        <v>0.88</v>
      </c>
      <c r="GN89" s="2">
        <f t="shared" si="204"/>
        <v>0.88</v>
      </c>
      <c r="GO89" s="2">
        <f t="shared" si="205"/>
        <v>0</v>
      </c>
      <c r="GP89" s="2">
        <f t="shared" si="206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207"/>
        <v>0</v>
      </c>
      <c r="GW89" s="2">
        <v>1</v>
      </c>
      <c r="GX89" s="2">
        <f t="shared" si="208"/>
        <v>0</v>
      </c>
      <c r="GY89" s="2"/>
      <c r="GZ89" s="2"/>
      <c r="HA89" s="2">
        <v>0</v>
      </c>
      <c r="HB89" s="2">
        <v>0</v>
      </c>
      <c r="HC89" s="2">
        <f t="shared" si="209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5">
      <c r="A90">
        <v>17</v>
      </c>
      <c r="B90">
        <v>1</v>
      </c>
      <c r="C90">
        <f>ROW(SmtRes!A136)</f>
        <v>136</v>
      </c>
      <c r="D90">
        <f>ROW(EtalonRes!A142)</f>
        <v>142</v>
      </c>
      <c r="E90" t="s">
        <v>108</v>
      </c>
      <c r="F90" t="s">
        <v>80</v>
      </c>
      <c r="G90" t="s">
        <v>81</v>
      </c>
      <c r="H90" t="s">
        <v>82</v>
      </c>
      <c r="I90">
        <f>ROUND((1.6*0.26)*0.1/100,9)</f>
        <v>4.1599999999999997E-4</v>
      </c>
      <c r="J90">
        <v>0</v>
      </c>
      <c r="K90">
        <f>ROUND((1.6*0.26)*0.1/100,9)</f>
        <v>4.1599999999999997E-4</v>
      </c>
      <c r="O90">
        <f t="shared" si="173"/>
        <v>12.96</v>
      </c>
      <c r="P90">
        <f t="shared" si="174"/>
        <v>0.08</v>
      </c>
      <c r="Q90">
        <f t="shared" si="175"/>
        <v>8.84</v>
      </c>
      <c r="R90">
        <f t="shared" si="176"/>
        <v>2.89</v>
      </c>
      <c r="S90">
        <f t="shared" si="177"/>
        <v>4.04</v>
      </c>
      <c r="T90">
        <f t="shared" si="178"/>
        <v>0</v>
      </c>
      <c r="U90">
        <f t="shared" si="179"/>
        <v>6.899143679999999E-3</v>
      </c>
      <c r="V90">
        <f t="shared" si="180"/>
        <v>0</v>
      </c>
      <c r="W90">
        <f t="shared" si="181"/>
        <v>0</v>
      </c>
      <c r="X90">
        <f t="shared" si="182"/>
        <v>9.2899999999999991</v>
      </c>
      <c r="Y90">
        <f t="shared" si="183"/>
        <v>3.81</v>
      </c>
      <c r="AA90">
        <v>450743992</v>
      </c>
      <c r="AB90">
        <f t="shared" si="184"/>
        <v>1513.2660000000001</v>
      </c>
      <c r="AC90">
        <f t="shared" si="185"/>
        <v>35.35</v>
      </c>
      <c r="AD90">
        <f t="shared" si="186"/>
        <v>1311.277</v>
      </c>
      <c r="AE90">
        <f t="shared" si="187"/>
        <v>104.41200000000001</v>
      </c>
      <c r="AF90">
        <f t="shared" si="187"/>
        <v>166.63900000000001</v>
      </c>
      <c r="AG90">
        <f t="shared" si="188"/>
        <v>0</v>
      </c>
      <c r="AH90">
        <f t="shared" si="189"/>
        <v>15.840000000000002</v>
      </c>
      <c r="AI90">
        <f t="shared" si="189"/>
        <v>0</v>
      </c>
      <c r="AJ90">
        <f t="shared" si="190"/>
        <v>0</v>
      </c>
      <c r="AK90">
        <v>1378.91</v>
      </c>
      <c r="AL90">
        <v>35.35</v>
      </c>
      <c r="AM90">
        <v>1192.07</v>
      </c>
      <c r="AN90">
        <v>94.92</v>
      </c>
      <c r="AO90">
        <v>151.49</v>
      </c>
      <c r="AP90">
        <v>0</v>
      </c>
      <c r="AQ90">
        <v>14.4</v>
      </c>
      <c r="AR90">
        <v>0</v>
      </c>
      <c r="AS90">
        <v>0</v>
      </c>
      <c r="AT90">
        <v>134</v>
      </c>
      <c r="AU90">
        <v>55</v>
      </c>
      <c r="AV90">
        <v>1.0469999999999999</v>
      </c>
      <c r="AW90">
        <v>1.002</v>
      </c>
      <c r="AZ90">
        <v>1</v>
      </c>
      <c r="BA90">
        <v>57.76</v>
      </c>
      <c r="BB90">
        <v>15.5</v>
      </c>
      <c r="BC90">
        <v>7.75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83</v>
      </c>
      <c r="BM90">
        <v>30</v>
      </c>
      <c r="BN90">
        <v>0</v>
      </c>
      <c r="BO90" t="s">
        <v>80</v>
      </c>
      <c r="BP90">
        <v>1</v>
      </c>
      <c r="BQ90">
        <v>30</v>
      </c>
      <c r="BR90">
        <v>0</v>
      </c>
      <c r="BS90">
        <v>57.76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134</v>
      </c>
      <c r="CA90">
        <v>55</v>
      </c>
      <c r="CB90" t="s">
        <v>3</v>
      </c>
      <c r="CE90">
        <v>1566</v>
      </c>
      <c r="CF90">
        <v>0</v>
      </c>
      <c r="CG90">
        <v>0</v>
      </c>
      <c r="CM90">
        <v>0</v>
      </c>
      <c r="CN90" t="s">
        <v>658</v>
      </c>
      <c r="CO90">
        <v>0</v>
      </c>
      <c r="CP90">
        <f t="shared" si="191"/>
        <v>12.96</v>
      </c>
      <c r="CQ90">
        <f t="shared" si="192"/>
        <v>274.51</v>
      </c>
      <c r="CR90">
        <f t="shared" si="193"/>
        <v>21280.11</v>
      </c>
      <c r="CS90">
        <f t="shared" si="194"/>
        <v>6314.32</v>
      </c>
      <c r="CT90">
        <f t="shared" si="195"/>
        <v>10077.39</v>
      </c>
      <c r="CU90">
        <f t="shared" si="196"/>
        <v>0</v>
      </c>
      <c r="CV90">
        <f t="shared" si="197"/>
        <v>16.584479999999999</v>
      </c>
      <c r="CW90">
        <f t="shared" si="198"/>
        <v>0</v>
      </c>
      <c r="CX90">
        <f t="shared" si="199"/>
        <v>0</v>
      </c>
      <c r="CY90">
        <f t="shared" si="200"/>
        <v>8466.6</v>
      </c>
      <c r="CZ90">
        <f t="shared" si="201"/>
        <v>3475.1</v>
      </c>
      <c r="DB90">
        <v>48</v>
      </c>
      <c r="DC90" t="s">
        <v>3</v>
      </c>
      <c r="DD90" t="s">
        <v>21</v>
      </c>
      <c r="DE90" t="s">
        <v>22</v>
      </c>
      <c r="DF90" t="s">
        <v>22</v>
      </c>
      <c r="DG90" t="s">
        <v>22</v>
      </c>
      <c r="DH90" t="s">
        <v>3</v>
      </c>
      <c r="DI90" t="s">
        <v>22</v>
      </c>
      <c r="DJ90" t="s">
        <v>22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82</v>
      </c>
      <c r="DW90" t="s">
        <v>82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444892568</v>
      </c>
      <c r="EF90">
        <v>30</v>
      </c>
      <c r="EG90" t="s">
        <v>14</v>
      </c>
      <c r="EH90">
        <v>0</v>
      </c>
      <c r="EI90" t="s">
        <v>3</v>
      </c>
      <c r="EJ90">
        <v>1</v>
      </c>
      <c r="EK90">
        <v>30</v>
      </c>
      <c r="EL90" t="s">
        <v>23</v>
      </c>
      <c r="EM90" t="s">
        <v>24</v>
      </c>
      <c r="EO90" t="s">
        <v>25</v>
      </c>
      <c r="EQ90">
        <v>0</v>
      </c>
      <c r="ER90">
        <v>1378.91</v>
      </c>
      <c r="ES90">
        <v>35.35</v>
      </c>
      <c r="ET90">
        <v>1192.07</v>
      </c>
      <c r="EU90">
        <v>94.92</v>
      </c>
      <c r="EV90">
        <v>151.49</v>
      </c>
      <c r="EW90">
        <v>14.4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134</v>
      </c>
      <c r="FY90">
        <v>55</v>
      </c>
      <c r="GA90" t="s">
        <v>3</v>
      </c>
      <c r="GD90">
        <v>1</v>
      </c>
      <c r="GF90">
        <v>-2079362492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202"/>
        <v>0</v>
      </c>
      <c r="GM90">
        <f t="shared" si="203"/>
        <v>26.06</v>
      </c>
      <c r="GN90">
        <f t="shared" si="204"/>
        <v>26.06</v>
      </c>
      <c r="GO90">
        <f t="shared" si="205"/>
        <v>0</v>
      </c>
      <c r="GP90">
        <f t="shared" si="206"/>
        <v>0</v>
      </c>
      <c r="GR90">
        <v>0</v>
      </c>
      <c r="GS90">
        <v>3</v>
      </c>
      <c r="GT90">
        <v>0</v>
      </c>
      <c r="GU90" t="s">
        <v>3</v>
      </c>
      <c r="GV90">
        <f t="shared" si="207"/>
        <v>0</v>
      </c>
      <c r="GW90">
        <v>1</v>
      </c>
      <c r="GX90">
        <f t="shared" si="208"/>
        <v>0</v>
      </c>
      <c r="HA90">
        <v>0</v>
      </c>
      <c r="HB90">
        <v>0</v>
      </c>
      <c r="HC90">
        <f t="shared" si="209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5">
      <c r="A91" s="2">
        <v>17</v>
      </c>
      <c r="B91" s="2">
        <v>1</v>
      </c>
      <c r="C91" s="2"/>
      <c r="D91" s="2"/>
      <c r="E91" s="2" t="s">
        <v>109</v>
      </c>
      <c r="F91" s="2" t="s">
        <v>85</v>
      </c>
      <c r="G91" s="2" t="s">
        <v>86</v>
      </c>
      <c r="H91" s="2" t="s">
        <v>87</v>
      </c>
      <c r="I91" s="2">
        <f>ROUND(1.1*(I89*100),9)</f>
        <v>4.5760000000000002E-2</v>
      </c>
      <c r="J91" s="2">
        <v>0</v>
      </c>
      <c r="K91" s="2">
        <f>ROUND(1.1*(I89*100),9)</f>
        <v>4.5760000000000002E-2</v>
      </c>
      <c r="L91" s="2"/>
      <c r="M91" s="2"/>
      <c r="N91" s="2"/>
      <c r="O91" s="2">
        <f t="shared" si="173"/>
        <v>5.53</v>
      </c>
      <c r="P91" s="2">
        <f t="shared" si="174"/>
        <v>5.53</v>
      </c>
      <c r="Q91" s="2">
        <f>(ROUND((ROUND(((ET91)*AV91*I91),2)*BB91),2)+ROUND((ROUND(((AE91-(EU91))*AV91*I91),2)*BS91),2))</f>
        <v>0</v>
      </c>
      <c r="R91" s="2">
        <f>(ROUND((ROUND(((EU91)*AV91*I91),2)*BS91),2)+ROUND((ROUND(((AE91-(EU91))*AV91*I91),2)*BS91),2))</f>
        <v>0</v>
      </c>
      <c r="S91" s="2">
        <f t="shared" si="177"/>
        <v>0</v>
      </c>
      <c r="T91" s="2">
        <f t="shared" si="178"/>
        <v>0</v>
      </c>
      <c r="U91" s="2">
        <f t="shared" si="179"/>
        <v>0</v>
      </c>
      <c r="V91" s="2">
        <f t="shared" si="180"/>
        <v>0</v>
      </c>
      <c r="W91" s="2">
        <f t="shared" si="181"/>
        <v>0</v>
      </c>
      <c r="X91" s="2">
        <f>(ROUND((((S91+ROUND((ROUND(((EU91)*AV91*I91),2)*BS91),2))*AT91)/100),2)+ROUND(((ROUND((ROUND(((AE91-(EU91))*AV91*I91),2)*BS91),2)*AT91)/100),2))</f>
        <v>0</v>
      </c>
      <c r="Y91" s="2">
        <f>(ROUND((((S91+ROUND((ROUND(((EU91)*AV91*I91),2)*BS91),2))*AU91)/100),2)+ROUND(((ROUND((ROUND(((AE91-(EU91))*AV91*I91),2)*BS91),2)*AU91)/100),2))</f>
        <v>0</v>
      </c>
      <c r="Z91" s="2"/>
      <c r="AA91" s="2">
        <v>450743994</v>
      </c>
      <c r="AB91" s="2">
        <f t="shared" si="184"/>
        <v>120.93</v>
      </c>
      <c r="AC91" s="2">
        <f>ROUND((ES91),6)</f>
        <v>120.93</v>
      </c>
      <c r="AD91" s="2">
        <f>ROUND((((ET91)-(EU91))+AE91),6)</f>
        <v>0</v>
      </c>
      <c r="AE91" s="2">
        <f>ROUND((EU91),6)</f>
        <v>0</v>
      </c>
      <c r="AF91" s="2">
        <f>ROUND((EV91),6)</f>
        <v>0</v>
      </c>
      <c r="AG91" s="2">
        <f t="shared" si="188"/>
        <v>0</v>
      </c>
      <c r="AH91" s="2">
        <f>(EW91)</f>
        <v>0</v>
      </c>
      <c r="AI91" s="2">
        <f>(EX91)</f>
        <v>0</v>
      </c>
      <c r="AJ91" s="2">
        <f t="shared" si="190"/>
        <v>0</v>
      </c>
      <c r="AK91" s="2">
        <v>120.93</v>
      </c>
      <c r="AL91" s="2">
        <v>120.93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1</v>
      </c>
      <c r="BJ91" s="2" t="s">
        <v>3</v>
      </c>
      <c r="BK91" s="2"/>
      <c r="BL91" s="2"/>
      <c r="BM91" s="2">
        <v>400002</v>
      </c>
      <c r="BN91" s="2">
        <v>0</v>
      </c>
      <c r="BO91" s="2" t="s">
        <v>3</v>
      </c>
      <c r="BP91" s="2">
        <v>0</v>
      </c>
      <c r="BQ91" s="2">
        <v>202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0</v>
      </c>
      <c r="CA91" s="2">
        <v>0</v>
      </c>
      <c r="CB91" s="2" t="s">
        <v>3</v>
      </c>
      <c r="CC91" s="2"/>
      <c r="CD91" s="2"/>
      <c r="CE91" s="2">
        <v>1566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191"/>
        <v>5.53</v>
      </c>
      <c r="CQ91" s="2">
        <f t="shared" si="192"/>
        <v>120.93</v>
      </c>
      <c r="CR91" s="2">
        <f>(ROUND((ROUND(((ET91)*AV91*1),2)*BB91),2)+ROUND((ROUND(((AE91-(EU91))*AV91*1),2)*BS91),2))</f>
        <v>0</v>
      </c>
      <c r="CS91" s="2">
        <f>(ROUND((ROUND(((EU91)*AV91*1),2)*BS91),2)+ROUND((ROUND(((AE91-(EU91))*AV91*1),2)*BS91),2))</f>
        <v>0</v>
      </c>
      <c r="CT91" s="2">
        <f t="shared" si="195"/>
        <v>0</v>
      </c>
      <c r="CU91" s="2">
        <f t="shared" si="196"/>
        <v>0</v>
      </c>
      <c r="CV91" s="2">
        <f t="shared" si="197"/>
        <v>0</v>
      </c>
      <c r="CW91" s="2">
        <f t="shared" si="198"/>
        <v>0</v>
      </c>
      <c r="CX91" s="2">
        <f t="shared" si="199"/>
        <v>0</v>
      </c>
      <c r="CY91" s="2">
        <f>(ROUND((((S91+ROUND((ROUND(((EU91)*AV91*1),2)*BS91),2))*AT91)/100),2)+ROUND(((ROUND((ROUND(((AE91-(EU91))*AV91*1),2)*BS91),2)*AT91)/100),2))</f>
        <v>0</v>
      </c>
      <c r="CZ91" s="2">
        <f>(ROUND((((S91+ROUND((ROUND(((EU91)*AV91*1),2)*BS91),2))*AU91)/100),2)+ROUND(((ROUND((ROUND(((AE91-(EU91))*AV91*1),2)*BS91),2)*AU91)/100),2))</f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1007</v>
      </c>
      <c r="DV91" s="2" t="s">
        <v>87</v>
      </c>
      <c r="DW91" s="2" t="s">
        <v>87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444892719</v>
      </c>
      <c r="EF91" s="2">
        <v>202</v>
      </c>
      <c r="EG91" s="2" t="s">
        <v>88</v>
      </c>
      <c r="EH91" s="2">
        <v>0</v>
      </c>
      <c r="EI91" s="2" t="s">
        <v>3</v>
      </c>
      <c r="EJ91" s="2">
        <v>1</v>
      </c>
      <c r="EK91" s="2">
        <v>400002</v>
      </c>
      <c r="EL91" s="2" t="s">
        <v>89</v>
      </c>
      <c r="EM91" s="2" t="s">
        <v>88</v>
      </c>
      <c r="EN91" s="2"/>
      <c r="EO91" s="2" t="s">
        <v>3</v>
      </c>
      <c r="EP91" s="2"/>
      <c r="EQ91" s="2">
        <v>0</v>
      </c>
      <c r="ER91" s="2">
        <v>120.71000000000001</v>
      </c>
      <c r="ES91" s="2">
        <v>120.93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0</v>
      </c>
      <c r="FY91" s="2">
        <v>0</v>
      </c>
      <c r="FZ91" s="2"/>
      <c r="GA91" s="2" t="s">
        <v>3</v>
      </c>
      <c r="GB91" s="2"/>
      <c r="GC91" s="2"/>
      <c r="GD91" s="2">
        <v>1</v>
      </c>
      <c r="GE91" s="2"/>
      <c r="GF91" s="2">
        <v>-1294277776</v>
      </c>
      <c r="GG91" s="2">
        <v>2</v>
      </c>
      <c r="GH91" s="2">
        <v>4</v>
      </c>
      <c r="GI91" s="2">
        <v>-2</v>
      </c>
      <c r="GJ91" s="2">
        <v>0</v>
      </c>
      <c r="GK91" s="2">
        <v>0</v>
      </c>
      <c r="GL91" s="2">
        <f t="shared" si="202"/>
        <v>0</v>
      </c>
      <c r="GM91" s="2">
        <f t="shared" si="203"/>
        <v>5.53</v>
      </c>
      <c r="GN91" s="2">
        <f t="shared" si="204"/>
        <v>5.53</v>
      </c>
      <c r="GO91" s="2">
        <f t="shared" si="205"/>
        <v>0</v>
      </c>
      <c r="GP91" s="2">
        <f t="shared" si="206"/>
        <v>0</v>
      </c>
      <c r="GQ91" s="2"/>
      <c r="GR91" s="2">
        <v>0</v>
      </c>
      <c r="GS91" s="2">
        <v>2</v>
      </c>
      <c r="GT91" s="2">
        <v>0</v>
      </c>
      <c r="GU91" s="2" t="s">
        <v>3</v>
      </c>
      <c r="GV91" s="2">
        <f t="shared" si="207"/>
        <v>0</v>
      </c>
      <c r="GW91" s="2">
        <v>1</v>
      </c>
      <c r="GX91" s="2">
        <f t="shared" si="208"/>
        <v>0</v>
      </c>
      <c r="GY91" s="2"/>
      <c r="GZ91" s="2"/>
      <c r="HA91" s="2">
        <v>0</v>
      </c>
      <c r="HB91" s="2">
        <v>0</v>
      </c>
      <c r="HC91" s="2">
        <f t="shared" si="209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5">
      <c r="A92">
        <v>17</v>
      </c>
      <c r="B92">
        <v>1</v>
      </c>
      <c r="E92" t="s">
        <v>109</v>
      </c>
      <c r="F92" t="s">
        <v>85</v>
      </c>
      <c r="G92" t="s">
        <v>86</v>
      </c>
      <c r="H92" t="s">
        <v>87</v>
      </c>
      <c r="I92">
        <f>ROUND(1.1*(I90*100),9)</f>
        <v>4.5760000000000002E-2</v>
      </c>
      <c r="J92">
        <v>0</v>
      </c>
      <c r="K92">
        <f>ROUND(1.1*(I90*100),9)</f>
        <v>4.5760000000000002E-2</v>
      </c>
      <c r="O92">
        <f t="shared" si="173"/>
        <v>60.7</v>
      </c>
      <c r="P92">
        <f t="shared" si="174"/>
        <v>60.7</v>
      </c>
      <c r="Q92">
        <f>(ROUND((ROUND(((ET92)*AV92*I92),2)*BB92),2)+ROUND((ROUND(((AE92-(EU92))*AV92*I92),2)*BS92),2))</f>
        <v>0</v>
      </c>
      <c r="R92">
        <f>(ROUND((ROUND(((EU92)*AV92*I92),2)*BS92),2)+ROUND((ROUND(((AE92-(EU92))*AV92*I92),2)*BS92),2))</f>
        <v>0</v>
      </c>
      <c r="S92">
        <f t="shared" si="177"/>
        <v>0</v>
      </c>
      <c r="T92">
        <f t="shared" si="178"/>
        <v>0</v>
      </c>
      <c r="U92">
        <f t="shared" si="179"/>
        <v>0</v>
      </c>
      <c r="V92">
        <f t="shared" si="180"/>
        <v>0</v>
      </c>
      <c r="W92">
        <f t="shared" si="181"/>
        <v>0</v>
      </c>
      <c r="X92">
        <f>(ROUND((((S92+ROUND((ROUND(((EU92)*AV92*I92),2)*BS92),2))*AT92)/100),2)+ROUND(((ROUND((ROUND(((AE92-(EU92))*AV92*I92),2)*BS92),2)*AT92)/100),2))</f>
        <v>0</v>
      </c>
      <c r="Y92">
        <f>(ROUND((((S92+ROUND((ROUND(((EU92)*AV92*I92),2)*BS92),2))*AU92)/100),2)+ROUND(((ROUND((ROUND(((AE92-(EU92))*AV92*I92),2)*BS92),2)*AU92)/100),2))</f>
        <v>0</v>
      </c>
      <c r="AA92">
        <v>450743992</v>
      </c>
      <c r="AB92">
        <f t="shared" si="184"/>
        <v>137.41</v>
      </c>
      <c r="AC92">
        <f>ROUND((ES92),6)</f>
        <v>137.41</v>
      </c>
      <c r="AD92">
        <f>ROUND((((ET92)-(EU92))+AE92),6)</f>
        <v>0</v>
      </c>
      <c r="AE92">
        <f>ROUND((EU92),6)</f>
        <v>0</v>
      </c>
      <c r="AF92">
        <f>ROUND((EV92),6)</f>
        <v>0</v>
      </c>
      <c r="AG92">
        <f t="shared" si="188"/>
        <v>0</v>
      </c>
      <c r="AH92">
        <f>(EW92)</f>
        <v>0</v>
      </c>
      <c r="AI92">
        <f>(EX92)</f>
        <v>0</v>
      </c>
      <c r="AJ92">
        <f t="shared" si="190"/>
        <v>0</v>
      </c>
      <c r="AK92">
        <v>137.41</v>
      </c>
      <c r="AL92">
        <v>137.41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9.65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3</v>
      </c>
      <c r="BM92">
        <v>400002</v>
      </c>
      <c r="BN92">
        <v>0</v>
      </c>
      <c r="BO92" t="s">
        <v>3</v>
      </c>
      <c r="BP92">
        <v>0</v>
      </c>
      <c r="BQ92">
        <v>202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1566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191"/>
        <v>60.7</v>
      </c>
      <c r="CQ92">
        <f t="shared" si="192"/>
        <v>1326.01</v>
      </c>
      <c r="CR92">
        <f>(ROUND((ROUND(((ET92)*AV92*1),2)*BB92),2)+ROUND((ROUND(((AE92-(EU92))*AV92*1),2)*BS92),2))</f>
        <v>0</v>
      </c>
      <c r="CS92">
        <f>(ROUND((ROUND(((EU92)*AV92*1),2)*BS92),2)+ROUND((ROUND(((AE92-(EU92))*AV92*1),2)*BS92),2))</f>
        <v>0</v>
      </c>
      <c r="CT92">
        <f t="shared" si="195"/>
        <v>0</v>
      </c>
      <c r="CU92">
        <f t="shared" si="196"/>
        <v>0</v>
      </c>
      <c r="CV92">
        <f t="shared" si="197"/>
        <v>0</v>
      </c>
      <c r="CW92">
        <f t="shared" si="198"/>
        <v>0</v>
      </c>
      <c r="CX92">
        <f t="shared" si="199"/>
        <v>0</v>
      </c>
      <c r="CY92">
        <f>(ROUND((((S92+ROUND((ROUND(((EU92)*AV92*1),2)*BS92),2))*AT92)/100),2)+ROUND(((ROUND((ROUND(((AE92-(EU92))*AV92*1),2)*BS92),2)*AT92)/100),2))</f>
        <v>0</v>
      </c>
      <c r="CZ92">
        <f>(ROUND((((S92+ROUND((ROUND(((EU92)*AV92*1),2)*BS92),2))*AU92)/100),2)+ROUND(((ROUND((ROUND(((AE92-(EU92))*AV92*1),2)*BS92),2)*AU92)/100),2))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1007</v>
      </c>
      <c r="DV92" t="s">
        <v>87</v>
      </c>
      <c r="DW92" t="s">
        <v>87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444892719</v>
      </c>
      <c r="EF92">
        <v>202</v>
      </c>
      <c r="EG92" t="s">
        <v>88</v>
      </c>
      <c r="EH92">
        <v>0</v>
      </c>
      <c r="EI92" t="s">
        <v>3</v>
      </c>
      <c r="EJ92">
        <v>1</v>
      </c>
      <c r="EK92">
        <v>400002</v>
      </c>
      <c r="EL92" t="s">
        <v>89</v>
      </c>
      <c r="EM92" t="s">
        <v>88</v>
      </c>
      <c r="EO92" t="s">
        <v>3</v>
      </c>
      <c r="EQ92">
        <v>0</v>
      </c>
      <c r="ER92">
        <v>130.25</v>
      </c>
      <c r="ES92">
        <v>137.41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5</v>
      </c>
      <c r="FC92">
        <v>0</v>
      </c>
      <c r="FD92">
        <v>18</v>
      </c>
      <c r="FF92">
        <v>1300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90</v>
      </c>
      <c r="GD92">
        <v>1</v>
      </c>
      <c r="GF92">
        <v>-1294277776</v>
      </c>
      <c r="GG92">
        <v>2</v>
      </c>
      <c r="GH92">
        <v>3</v>
      </c>
      <c r="GI92">
        <v>5</v>
      </c>
      <c r="GJ92">
        <v>0</v>
      </c>
      <c r="GK92">
        <v>0</v>
      </c>
      <c r="GL92">
        <f t="shared" si="202"/>
        <v>0</v>
      </c>
      <c r="GM92">
        <f t="shared" si="203"/>
        <v>60.7</v>
      </c>
      <c r="GN92">
        <f t="shared" si="204"/>
        <v>60.7</v>
      </c>
      <c r="GO92">
        <f t="shared" si="205"/>
        <v>0</v>
      </c>
      <c r="GP92">
        <f t="shared" si="206"/>
        <v>0</v>
      </c>
      <c r="GR92">
        <v>1</v>
      </c>
      <c r="GS92">
        <v>1</v>
      </c>
      <c r="GT92">
        <v>0</v>
      </c>
      <c r="GU92" t="s">
        <v>3</v>
      </c>
      <c r="GV92">
        <f t="shared" si="207"/>
        <v>0</v>
      </c>
      <c r="GW92">
        <v>1</v>
      </c>
      <c r="GX92">
        <f t="shared" si="208"/>
        <v>0</v>
      </c>
      <c r="HA92">
        <v>0</v>
      </c>
      <c r="HB92">
        <v>0</v>
      </c>
      <c r="HC92">
        <f t="shared" si="209"/>
        <v>0</v>
      </c>
      <c r="HE92" t="s">
        <v>91</v>
      </c>
      <c r="HF92" t="s">
        <v>31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5">
      <c r="A93" s="2">
        <v>17</v>
      </c>
      <c r="B93" s="2">
        <v>1</v>
      </c>
      <c r="C93" s="2">
        <f>ROW(SmtRes!A153)</f>
        <v>153</v>
      </c>
      <c r="D93" s="2">
        <f>ROW(EtalonRes!A159)</f>
        <v>159</v>
      </c>
      <c r="E93" s="2" t="s">
        <v>110</v>
      </c>
      <c r="F93" s="2" t="s">
        <v>111</v>
      </c>
      <c r="G93" s="2" t="s">
        <v>112</v>
      </c>
      <c r="H93" s="2" t="s">
        <v>113</v>
      </c>
      <c r="I93" s="2">
        <f>ROUND((1.6*0.55*0.3)/100,9)</f>
        <v>2.64E-3</v>
      </c>
      <c r="J93" s="2">
        <v>0</v>
      </c>
      <c r="K93" s="2">
        <f>ROUND((1.6*0.55*0.3)/100,9)</f>
        <v>2.64E-3</v>
      </c>
      <c r="L93" s="2"/>
      <c r="M93" s="2"/>
      <c r="N93" s="2"/>
      <c r="O93" s="2">
        <f t="shared" si="173"/>
        <v>21</v>
      </c>
      <c r="P93" s="2">
        <f t="shared" si="174"/>
        <v>10.74</v>
      </c>
      <c r="Q93" s="2">
        <f>(ROUND((ROUND((((ET93*1.1))*AV93*I93),2)*BB93),2)+ROUND((ROUND(((AE93-((EU93*1.1)))*AV93*I93),2)*BS93),2))</f>
        <v>0.56000000000000005</v>
      </c>
      <c r="R93" s="2">
        <f>(ROUND((ROUND((((EU93*1.1))*AV93*I93),2)*BS93),2)+ROUND((ROUND(((AE93-((EU93*1.1)))*AV93*I93),2)*BS93),2))</f>
        <v>0.06</v>
      </c>
      <c r="S93" s="2">
        <f t="shared" si="177"/>
        <v>9.6999999999999993</v>
      </c>
      <c r="T93" s="2">
        <f t="shared" si="178"/>
        <v>0</v>
      </c>
      <c r="U93" s="2">
        <f t="shared" si="179"/>
        <v>0.87566054399999993</v>
      </c>
      <c r="V93" s="2">
        <f t="shared" si="180"/>
        <v>0</v>
      </c>
      <c r="W93" s="2">
        <f t="shared" si="181"/>
        <v>0</v>
      </c>
      <c r="X93" s="2">
        <f>(ROUND((((S93+ROUND((ROUND((((EU93*1.1))*AV93*I93),2)*BS93),2))*AT93)/100),2)+ROUND(((ROUND((ROUND(((AE93-((EU93*1.1)))*AV93*I93),2)*BS93),2)*AT93)/100),2))</f>
        <v>9.9600000000000009</v>
      </c>
      <c r="Y93" s="2">
        <f>(ROUND((((S93+ROUND((ROUND((((EU93*1.1))*AV93*I93),2)*BS93),2))*AU93)/100),2)+ROUND(((ROUND((ROUND(((AE93-((EU93*1.1)))*AV93*I93),2)*BS93),2)*AU93)/100),2))</f>
        <v>5.66</v>
      </c>
      <c r="Z93" s="2"/>
      <c r="AA93" s="2">
        <v>450743994</v>
      </c>
      <c r="AB93" s="2">
        <f t="shared" si="184"/>
        <v>7692.7049999999999</v>
      </c>
      <c r="AC93" s="2">
        <f>ROUND(((ES93*1)),6)</f>
        <v>3978.94</v>
      </c>
      <c r="AD93" s="2">
        <f>ROUND(((((ET93*1.1))-((EU93*1.1)))+AE93),6)</f>
        <v>203.62100000000001</v>
      </c>
      <c r="AE93" s="2">
        <f>ROUND(((EU93*1.1)),6)</f>
        <v>21.867999999999999</v>
      </c>
      <c r="AF93" s="2">
        <f>ROUND(((EV93*1.1)),6)</f>
        <v>3510.1439999999998</v>
      </c>
      <c r="AG93" s="2">
        <f t="shared" si="188"/>
        <v>0</v>
      </c>
      <c r="AH93" s="2">
        <f>((EW93*1.1))</f>
        <v>316.8</v>
      </c>
      <c r="AI93" s="2">
        <f>((EX93*1.1))</f>
        <v>0</v>
      </c>
      <c r="AJ93" s="2">
        <f t="shared" si="190"/>
        <v>0</v>
      </c>
      <c r="AK93" s="2">
        <v>7355.09</v>
      </c>
      <c r="AL93" s="2">
        <v>3978.94</v>
      </c>
      <c r="AM93" s="2">
        <v>185.11</v>
      </c>
      <c r="AN93" s="2">
        <v>19.88</v>
      </c>
      <c r="AO93" s="2">
        <v>3191.04</v>
      </c>
      <c r="AP93" s="2">
        <v>0</v>
      </c>
      <c r="AQ93" s="2">
        <v>288</v>
      </c>
      <c r="AR93" s="2">
        <v>0</v>
      </c>
      <c r="AS93" s="2">
        <v>0</v>
      </c>
      <c r="AT93" s="2">
        <v>102</v>
      </c>
      <c r="AU93" s="2">
        <v>58</v>
      </c>
      <c r="AV93" s="2">
        <v>1.0469999999999999</v>
      </c>
      <c r="AW93" s="2">
        <v>1.022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1</v>
      </c>
      <c r="BJ93" s="2" t="s">
        <v>114</v>
      </c>
      <c r="BK93" s="2"/>
      <c r="BL93" s="2"/>
      <c r="BM93" s="2">
        <v>8</v>
      </c>
      <c r="BN93" s="2">
        <v>0</v>
      </c>
      <c r="BO93" s="2" t="s">
        <v>111</v>
      </c>
      <c r="BP93" s="2">
        <v>1</v>
      </c>
      <c r="BQ93" s="2">
        <v>30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102</v>
      </c>
      <c r="CA93" s="2">
        <v>58</v>
      </c>
      <c r="CB93" s="2" t="s">
        <v>3</v>
      </c>
      <c r="CC93" s="2"/>
      <c r="CD93" s="2"/>
      <c r="CE93" s="2">
        <v>1566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658</v>
      </c>
      <c r="CO93" s="2">
        <v>0</v>
      </c>
      <c r="CP93" s="2">
        <f t="shared" si="191"/>
        <v>21</v>
      </c>
      <c r="CQ93" s="2">
        <f t="shared" si="192"/>
        <v>4066.48</v>
      </c>
      <c r="CR93" s="2">
        <f>(ROUND((ROUND((((ET93*1.1))*AV93*1),2)*BB93),2)+ROUND((ROUND(((AE93-((EU93*1.1)))*AV93*1),2)*BS93),2))</f>
        <v>213.19</v>
      </c>
      <c r="CS93" s="2">
        <f>(ROUND((ROUND((((EU93*1.1))*AV93*1),2)*BS93),2)+ROUND((ROUND(((AE93-((EU93*1.1)))*AV93*1),2)*BS93),2))</f>
        <v>22.9</v>
      </c>
      <c r="CT93" s="2">
        <f t="shared" si="195"/>
        <v>3675.12</v>
      </c>
      <c r="CU93" s="2">
        <f t="shared" si="196"/>
        <v>0</v>
      </c>
      <c r="CV93" s="2">
        <f t="shared" si="197"/>
        <v>331.68959999999998</v>
      </c>
      <c r="CW93" s="2">
        <f t="shared" si="198"/>
        <v>0</v>
      </c>
      <c r="CX93" s="2">
        <f t="shared" si="199"/>
        <v>0</v>
      </c>
      <c r="CY93" s="2">
        <f>(ROUND((((S93+ROUND((ROUND((((EU93*1.1))*AV93*1),2)*BS93),2))*AT93)/100),2)+ROUND(((ROUND((ROUND(((AE93-((EU93*1.1)))*AV93*1),2)*BS93),2)*AT93)/100),2))</f>
        <v>33.25</v>
      </c>
      <c r="CZ93" s="2">
        <f>(ROUND((((S93+ROUND((ROUND((((EU93*1.1))*AV93*1),2)*BS93),2))*AU93)/100),2)+ROUND(((ROUND((ROUND(((AE93-((EU93*1.1)))*AV93*1),2)*BS93),2)*AU93)/100),2))</f>
        <v>18.91</v>
      </c>
      <c r="DA93" s="2"/>
      <c r="DB93" s="2">
        <v>49</v>
      </c>
      <c r="DC93" s="2" t="s">
        <v>3</v>
      </c>
      <c r="DD93" s="2" t="s">
        <v>21</v>
      </c>
      <c r="DE93" s="2" t="s">
        <v>22</v>
      </c>
      <c r="DF93" s="2" t="s">
        <v>22</v>
      </c>
      <c r="DG93" s="2" t="s">
        <v>22</v>
      </c>
      <c r="DH93" s="2" t="s">
        <v>3</v>
      </c>
      <c r="DI93" s="2" t="s">
        <v>22</v>
      </c>
      <c r="DJ93" s="2" t="s">
        <v>22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113</v>
      </c>
      <c r="DW93" s="2" t="s">
        <v>113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444892546</v>
      </c>
      <c r="EF93" s="2">
        <v>30</v>
      </c>
      <c r="EG93" s="2" t="s">
        <v>14</v>
      </c>
      <c r="EH93" s="2">
        <v>0</v>
      </c>
      <c r="EI93" s="2" t="s">
        <v>3</v>
      </c>
      <c r="EJ93" s="2">
        <v>1</v>
      </c>
      <c r="EK93" s="2">
        <v>8</v>
      </c>
      <c r="EL93" s="2" t="s">
        <v>115</v>
      </c>
      <c r="EM93" s="2" t="s">
        <v>116</v>
      </c>
      <c r="EN93" s="2"/>
      <c r="EO93" s="2" t="s">
        <v>25</v>
      </c>
      <c r="EP93" s="2"/>
      <c r="EQ93" s="2">
        <v>0</v>
      </c>
      <c r="ER93" s="2">
        <v>7355.09</v>
      </c>
      <c r="ES93" s="2">
        <v>3978.94</v>
      </c>
      <c r="ET93" s="2">
        <v>185.11</v>
      </c>
      <c r="EU93" s="2">
        <v>19.88</v>
      </c>
      <c r="EV93" s="2">
        <v>3191.04</v>
      </c>
      <c r="EW93" s="2">
        <v>288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102</v>
      </c>
      <c r="FY93" s="2">
        <v>58</v>
      </c>
      <c r="FZ93" s="2"/>
      <c r="GA93" s="2" t="s">
        <v>3</v>
      </c>
      <c r="GB93" s="2"/>
      <c r="GC93" s="2"/>
      <c r="GD93" s="2">
        <v>1</v>
      </c>
      <c r="GE93" s="2"/>
      <c r="GF93" s="2">
        <v>1699185676</v>
      </c>
      <c r="GG93" s="2">
        <v>2</v>
      </c>
      <c r="GH93" s="2">
        <v>1</v>
      </c>
      <c r="GI93" s="2">
        <v>2</v>
      </c>
      <c r="GJ93" s="2">
        <v>0</v>
      </c>
      <c r="GK93" s="2">
        <v>0</v>
      </c>
      <c r="GL93" s="2">
        <f t="shared" si="202"/>
        <v>0</v>
      </c>
      <c r="GM93" s="2">
        <f t="shared" si="203"/>
        <v>36.619999999999997</v>
      </c>
      <c r="GN93" s="2">
        <f t="shared" si="204"/>
        <v>36.619999999999997</v>
      </c>
      <c r="GO93" s="2">
        <f t="shared" si="205"/>
        <v>0</v>
      </c>
      <c r="GP93" s="2">
        <f t="shared" si="206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207"/>
        <v>0</v>
      </c>
      <c r="GW93" s="2">
        <v>1</v>
      </c>
      <c r="GX93" s="2">
        <f t="shared" si="208"/>
        <v>0</v>
      </c>
      <c r="GY93" s="2"/>
      <c r="GZ93" s="2"/>
      <c r="HA93" s="2">
        <v>0</v>
      </c>
      <c r="HB93" s="2">
        <v>0</v>
      </c>
      <c r="HC93" s="2">
        <f t="shared" si="209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5">
      <c r="A94">
        <v>17</v>
      </c>
      <c r="B94">
        <v>1</v>
      </c>
      <c r="C94">
        <f>ROW(SmtRes!A170)</f>
        <v>170</v>
      </c>
      <c r="D94">
        <f>ROW(EtalonRes!A176)</f>
        <v>176</v>
      </c>
      <c r="E94" t="s">
        <v>110</v>
      </c>
      <c r="F94" t="s">
        <v>111</v>
      </c>
      <c r="G94" t="s">
        <v>112</v>
      </c>
      <c r="H94" t="s">
        <v>113</v>
      </c>
      <c r="I94">
        <f>ROUND((1.6*0.55*0.3)/100,9)</f>
        <v>2.64E-3</v>
      </c>
      <c r="J94">
        <v>0</v>
      </c>
      <c r="K94">
        <f>ROUND((1.6*0.55*0.3)/100,9)</f>
        <v>2.64E-3</v>
      </c>
      <c r="O94">
        <f t="shared" si="173"/>
        <v>635.05999999999995</v>
      </c>
      <c r="P94">
        <f t="shared" si="174"/>
        <v>65.73</v>
      </c>
      <c r="Q94">
        <f>(ROUND((ROUND((((ET94*1.1))*AV94*I94),2)*BB94),2)+ROUND((ROUND(((AE94-((EU94*1.1)))*AV94*I94),2)*BS94),2))</f>
        <v>9.06</v>
      </c>
      <c r="R94">
        <f>(ROUND((ROUND((((EU94*1.1))*AV94*I94),2)*BS94),2)+ROUND((ROUND(((AE94-((EU94*1.1)))*AV94*I94),2)*BS94),2))</f>
        <v>3.47</v>
      </c>
      <c r="S94">
        <f t="shared" si="177"/>
        <v>560.27</v>
      </c>
      <c r="T94">
        <f t="shared" si="178"/>
        <v>0</v>
      </c>
      <c r="U94">
        <f t="shared" si="179"/>
        <v>0.87566054399999993</v>
      </c>
      <c r="V94">
        <f t="shared" si="180"/>
        <v>0</v>
      </c>
      <c r="W94">
        <f t="shared" si="181"/>
        <v>0</v>
      </c>
      <c r="X94">
        <f>(ROUND((((S94+ROUND((ROUND((((EU94*1.1))*AV94*I94),2)*BS94),2))*AT94)/100),2)+ROUND(((ROUND((ROUND(((AE94-((EU94*1.1)))*AV94*I94),2)*BS94),2)*AT94)/100),2))</f>
        <v>575.01</v>
      </c>
      <c r="Y94">
        <f>(ROUND((((S94+ROUND((ROUND((((EU94*1.1))*AV94*I94),2)*BS94),2))*AU94)/100),2)+ROUND(((ROUND((ROUND(((AE94-((EU94*1.1)))*AV94*I94),2)*BS94),2)*AU94)/100),2))</f>
        <v>326.97000000000003</v>
      </c>
      <c r="AA94">
        <v>450743992</v>
      </c>
      <c r="AB94">
        <f t="shared" si="184"/>
        <v>7692.7049999999999</v>
      </c>
      <c r="AC94">
        <f>ROUND(((ES94*1)),6)</f>
        <v>3978.94</v>
      </c>
      <c r="AD94">
        <f>ROUND(((((ET94*1.1))-((EU94*1.1)))+AE94),6)</f>
        <v>203.62100000000001</v>
      </c>
      <c r="AE94">
        <f>ROUND(((EU94*1.1)),6)</f>
        <v>21.867999999999999</v>
      </c>
      <c r="AF94">
        <f>ROUND(((EV94*1.1)),6)</f>
        <v>3510.1439999999998</v>
      </c>
      <c r="AG94">
        <f t="shared" si="188"/>
        <v>0</v>
      </c>
      <c r="AH94">
        <f>((EW94*1.1))</f>
        <v>316.8</v>
      </c>
      <c r="AI94">
        <f>((EX94*1.1))</f>
        <v>0</v>
      </c>
      <c r="AJ94">
        <f t="shared" si="190"/>
        <v>0</v>
      </c>
      <c r="AK94">
        <v>7355.09</v>
      </c>
      <c r="AL94">
        <v>3978.94</v>
      </c>
      <c r="AM94">
        <v>185.11</v>
      </c>
      <c r="AN94">
        <v>19.88</v>
      </c>
      <c r="AO94">
        <v>3191.04</v>
      </c>
      <c r="AP94">
        <v>0</v>
      </c>
      <c r="AQ94">
        <v>288</v>
      </c>
      <c r="AR94">
        <v>0</v>
      </c>
      <c r="AS94">
        <v>0</v>
      </c>
      <c r="AT94">
        <v>102</v>
      </c>
      <c r="AU94">
        <v>58</v>
      </c>
      <c r="AV94">
        <v>1.0469999999999999</v>
      </c>
      <c r="AW94">
        <v>1.022</v>
      </c>
      <c r="AZ94">
        <v>1</v>
      </c>
      <c r="BA94">
        <v>57.76</v>
      </c>
      <c r="BB94">
        <v>16.170000000000002</v>
      </c>
      <c r="BC94">
        <v>6.12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114</v>
      </c>
      <c r="BM94">
        <v>8</v>
      </c>
      <c r="BN94">
        <v>0</v>
      </c>
      <c r="BO94" t="s">
        <v>111</v>
      </c>
      <c r="BP94">
        <v>1</v>
      </c>
      <c r="BQ94">
        <v>30</v>
      </c>
      <c r="BR94">
        <v>0</v>
      </c>
      <c r="BS94">
        <v>57.76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102</v>
      </c>
      <c r="CA94">
        <v>58</v>
      </c>
      <c r="CB94" t="s">
        <v>3</v>
      </c>
      <c r="CE94">
        <v>1566</v>
      </c>
      <c r="CF94">
        <v>0</v>
      </c>
      <c r="CG94">
        <v>0</v>
      </c>
      <c r="CM94">
        <v>0</v>
      </c>
      <c r="CN94" t="s">
        <v>658</v>
      </c>
      <c r="CO94">
        <v>0</v>
      </c>
      <c r="CP94">
        <f t="shared" si="191"/>
        <v>635.05999999999995</v>
      </c>
      <c r="CQ94">
        <f t="shared" si="192"/>
        <v>24886.86</v>
      </c>
      <c r="CR94">
        <f>(ROUND((ROUND((((ET94*1.1))*AV94*1),2)*BB94),2)+ROUND((ROUND(((AE94-((EU94*1.1)))*AV94*1),2)*BS94),2))</f>
        <v>3447.28</v>
      </c>
      <c r="CS94">
        <f>(ROUND((ROUND((((EU94*1.1))*AV94*1),2)*BS94),2)+ROUND((ROUND(((AE94-((EU94*1.1)))*AV94*1),2)*BS94),2))</f>
        <v>1322.7</v>
      </c>
      <c r="CT94">
        <f t="shared" si="195"/>
        <v>212274.93</v>
      </c>
      <c r="CU94">
        <f t="shared" si="196"/>
        <v>0</v>
      </c>
      <c r="CV94">
        <f t="shared" si="197"/>
        <v>331.68959999999998</v>
      </c>
      <c r="CW94">
        <f t="shared" si="198"/>
        <v>0</v>
      </c>
      <c r="CX94">
        <f t="shared" si="199"/>
        <v>0</v>
      </c>
      <c r="CY94">
        <f>(ROUND((((S94+ROUND((ROUND((((EU94*1.1))*AV94*1),2)*BS94),2))*AT94)/100),2)+ROUND(((ROUND((ROUND(((AE94-((EU94*1.1)))*AV94*1),2)*BS94),2)*AT94)/100),2))</f>
        <v>1920.63</v>
      </c>
      <c r="CZ94">
        <f>(ROUND((((S94+ROUND((ROUND((((EU94*1.1))*AV94*1),2)*BS94),2))*AU94)/100),2)+ROUND(((ROUND((ROUND(((AE94-((EU94*1.1)))*AV94*1),2)*BS94),2)*AU94)/100),2))</f>
        <v>1092.1199999999999</v>
      </c>
      <c r="DB94">
        <v>50</v>
      </c>
      <c r="DC94" t="s">
        <v>3</v>
      </c>
      <c r="DD94" t="s">
        <v>21</v>
      </c>
      <c r="DE94" t="s">
        <v>22</v>
      </c>
      <c r="DF94" t="s">
        <v>22</v>
      </c>
      <c r="DG94" t="s">
        <v>22</v>
      </c>
      <c r="DH94" t="s">
        <v>3</v>
      </c>
      <c r="DI94" t="s">
        <v>22</v>
      </c>
      <c r="DJ94" t="s">
        <v>22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113</v>
      </c>
      <c r="DW94" t="s">
        <v>113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444892546</v>
      </c>
      <c r="EF94">
        <v>30</v>
      </c>
      <c r="EG94" t="s">
        <v>14</v>
      </c>
      <c r="EH94">
        <v>0</v>
      </c>
      <c r="EI94" t="s">
        <v>3</v>
      </c>
      <c r="EJ94">
        <v>1</v>
      </c>
      <c r="EK94">
        <v>8</v>
      </c>
      <c r="EL94" t="s">
        <v>115</v>
      </c>
      <c r="EM94" t="s">
        <v>116</v>
      </c>
      <c r="EO94" t="s">
        <v>25</v>
      </c>
      <c r="EQ94">
        <v>0</v>
      </c>
      <c r="ER94">
        <v>7355.09</v>
      </c>
      <c r="ES94">
        <v>3978.94</v>
      </c>
      <c r="ET94">
        <v>185.11</v>
      </c>
      <c r="EU94">
        <v>19.88</v>
      </c>
      <c r="EV94">
        <v>3191.04</v>
      </c>
      <c r="EW94">
        <v>288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102</v>
      </c>
      <c r="FY94">
        <v>58</v>
      </c>
      <c r="GA94" t="s">
        <v>3</v>
      </c>
      <c r="GD94">
        <v>1</v>
      </c>
      <c r="GF94">
        <v>1699185676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202"/>
        <v>0</v>
      </c>
      <c r="GM94">
        <f t="shared" si="203"/>
        <v>1537.04</v>
      </c>
      <c r="GN94">
        <f t="shared" si="204"/>
        <v>1537.04</v>
      </c>
      <c r="GO94">
        <f t="shared" si="205"/>
        <v>0</v>
      </c>
      <c r="GP94">
        <f t="shared" si="206"/>
        <v>0</v>
      </c>
      <c r="GR94">
        <v>0</v>
      </c>
      <c r="GS94">
        <v>3</v>
      </c>
      <c r="GT94">
        <v>0</v>
      </c>
      <c r="GU94" t="s">
        <v>3</v>
      </c>
      <c r="GV94">
        <f t="shared" si="207"/>
        <v>0</v>
      </c>
      <c r="GW94">
        <v>1</v>
      </c>
      <c r="GX94">
        <f t="shared" si="208"/>
        <v>0</v>
      </c>
      <c r="HA94">
        <v>0</v>
      </c>
      <c r="HB94">
        <v>0</v>
      </c>
      <c r="HC94">
        <f t="shared" si="209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5">
      <c r="A95" s="2">
        <v>18</v>
      </c>
      <c r="B95" s="2">
        <v>1</v>
      </c>
      <c r="C95" s="2">
        <v>152</v>
      </c>
      <c r="D95" s="2"/>
      <c r="E95" s="2" t="s">
        <v>117</v>
      </c>
      <c r="F95" s="2" t="s">
        <v>118</v>
      </c>
      <c r="G95" s="2" t="s">
        <v>119</v>
      </c>
      <c r="H95" s="2" t="s">
        <v>87</v>
      </c>
      <c r="I95" s="2">
        <f>I93*J95</f>
        <v>0.26928000000000002</v>
      </c>
      <c r="J95" s="2">
        <v>102.00000000000001</v>
      </c>
      <c r="K95" s="2">
        <v>102</v>
      </c>
      <c r="L95" s="2"/>
      <c r="M95" s="2"/>
      <c r="N95" s="2"/>
      <c r="O95" s="2">
        <f t="shared" si="173"/>
        <v>198.08</v>
      </c>
      <c r="P95" s="2">
        <f t="shared" si="174"/>
        <v>198.08</v>
      </c>
      <c r="Q95" s="2">
        <f>(ROUND((ROUND(((ET95)*AV95*I95),2)*BB95),2)+ROUND((ROUND(((AE95-(EU95))*AV95*I95),2)*BS95),2))</f>
        <v>0</v>
      </c>
      <c r="R95" s="2">
        <f>(ROUND((ROUND(((EU95)*AV95*I95),2)*BS95),2)+ROUND((ROUND(((AE95-(EU95))*AV95*I95),2)*BS95),2))</f>
        <v>0</v>
      </c>
      <c r="S95" s="2">
        <f t="shared" si="177"/>
        <v>0</v>
      </c>
      <c r="T95" s="2">
        <f t="shared" si="178"/>
        <v>0</v>
      </c>
      <c r="U95" s="2">
        <f t="shared" si="179"/>
        <v>0</v>
      </c>
      <c r="V95" s="2">
        <f t="shared" si="180"/>
        <v>0</v>
      </c>
      <c r="W95" s="2">
        <f t="shared" si="181"/>
        <v>0</v>
      </c>
      <c r="X95" s="2">
        <f>(ROUND((((S95+ROUND((ROUND(((EU95)*AV95*I95),2)*BS95),2))*AT95)/100),2)+ROUND(((ROUND((ROUND(((AE95-(EU95))*AV95*I95),2)*BS95),2)*AT95)/100),2))</f>
        <v>0</v>
      </c>
      <c r="Y95" s="2">
        <f>(ROUND((((S95+ROUND((ROUND(((EU95)*AV95*I95),2)*BS95),2))*AU95)/100),2)+ROUND(((ROUND((ROUND(((AE95-(EU95))*AV95*I95),2)*BS95),2)*AU95)/100),2))</f>
        <v>0</v>
      </c>
      <c r="Z95" s="2"/>
      <c r="AA95" s="2">
        <v>450743994</v>
      </c>
      <c r="AB95" s="2">
        <f t="shared" si="184"/>
        <v>719.75</v>
      </c>
      <c r="AC95" s="2">
        <f>ROUND((ES95),6)</f>
        <v>719.75</v>
      </c>
      <c r="AD95" s="2">
        <f>ROUND((((ET95)-(EU95))+AE95),6)</f>
        <v>0</v>
      </c>
      <c r="AE95" s="2">
        <f>ROUND((EU95),6)</f>
        <v>0</v>
      </c>
      <c r="AF95" s="2">
        <f>ROUND((EV95),6)</f>
        <v>0</v>
      </c>
      <c r="AG95" s="2">
        <f t="shared" si="188"/>
        <v>0</v>
      </c>
      <c r="AH95" s="2">
        <f>(EW95)</f>
        <v>0</v>
      </c>
      <c r="AI95" s="2">
        <f>(EX95)</f>
        <v>0</v>
      </c>
      <c r="AJ95" s="2">
        <f t="shared" si="190"/>
        <v>0</v>
      </c>
      <c r="AK95" s="2">
        <v>719.75</v>
      </c>
      <c r="AL95" s="2">
        <v>719.75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102</v>
      </c>
      <c r="AU95" s="2">
        <v>58</v>
      </c>
      <c r="AV95" s="2">
        <v>1</v>
      </c>
      <c r="AW95" s="2">
        <v>1.022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1</v>
      </c>
      <c r="BJ95" s="2" t="s">
        <v>120</v>
      </c>
      <c r="BK95" s="2"/>
      <c r="BL95" s="2"/>
      <c r="BM95" s="2">
        <v>8</v>
      </c>
      <c r="BN95" s="2">
        <v>0</v>
      </c>
      <c r="BO95" s="2" t="s">
        <v>3</v>
      </c>
      <c r="BP95" s="2">
        <v>0</v>
      </c>
      <c r="BQ95" s="2">
        <v>30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102</v>
      </c>
      <c r="CA95" s="2">
        <v>58</v>
      </c>
      <c r="CB95" s="2" t="s">
        <v>3</v>
      </c>
      <c r="CC95" s="2"/>
      <c r="CD95" s="2"/>
      <c r="CE95" s="2">
        <v>1566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658</v>
      </c>
      <c r="CO95" s="2">
        <v>0</v>
      </c>
      <c r="CP95" s="2">
        <f t="shared" si="191"/>
        <v>198.08</v>
      </c>
      <c r="CQ95" s="2">
        <f t="shared" si="192"/>
        <v>735.58</v>
      </c>
      <c r="CR95" s="2">
        <f>(ROUND((ROUND(((ET95)*AV95*1),2)*BB95),2)+ROUND((ROUND(((AE95-(EU95))*AV95*1),2)*BS95),2))</f>
        <v>0</v>
      </c>
      <c r="CS95" s="2">
        <f>(ROUND((ROUND(((EU95)*AV95*1),2)*BS95),2)+ROUND((ROUND(((AE95-(EU95))*AV95*1),2)*BS95),2))</f>
        <v>0</v>
      </c>
      <c r="CT95" s="2">
        <f t="shared" si="195"/>
        <v>0</v>
      </c>
      <c r="CU95" s="2">
        <f t="shared" si="196"/>
        <v>0</v>
      </c>
      <c r="CV95" s="2">
        <f t="shared" si="197"/>
        <v>0</v>
      </c>
      <c r="CW95" s="2">
        <f t="shared" si="198"/>
        <v>0</v>
      </c>
      <c r="CX95" s="2">
        <f t="shared" si="199"/>
        <v>0</v>
      </c>
      <c r="CY95" s="2">
        <f>(ROUND((((S95+ROUND((ROUND(((EU95)*AV95*1),2)*BS95),2))*AT95)/100),2)+ROUND(((ROUND((ROUND(((AE95-(EU95))*AV95*1),2)*BS95),2)*AT95)/100),2))</f>
        <v>0</v>
      </c>
      <c r="CZ95" s="2">
        <f>(ROUND((((S95+ROUND((ROUND(((EU95)*AV95*1),2)*BS95),2))*AU95)/100),2)+ROUND(((ROUND((ROUND(((AE95-(EU95))*AV95*1),2)*BS95),2)*AU95)/100),2))</f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1007</v>
      </c>
      <c r="DV95" s="2" t="s">
        <v>87</v>
      </c>
      <c r="DW95" s="2" t="s">
        <v>87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444892546</v>
      </c>
      <c r="EF95" s="2">
        <v>30</v>
      </c>
      <c r="EG95" s="2" t="s">
        <v>14</v>
      </c>
      <c r="EH95" s="2">
        <v>0</v>
      </c>
      <c r="EI95" s="2" t="s">
        <v>3</v>
      </c>
      <c r="EJ95" s="2">
        <v>1</v>
      </c>
      <c r="EK95" s="2">
        <v>8</v>
      </c>
      <c r="EL95" s="2" t="s">
        <v>115</v>
      </c>
      <c r="EM95" s="2" t="s">
        <v>116</v>
      </c>
      <c r="EN95" s="2"/>
      <c r="EO95" s="2" t="s">
        <v>25</v>
      </c>
      <c r="EP95" s="2"/>
      <c r="EQ95" s="2">
        <v>0</v>
      </c>
      <c r="ER95" s="2">
        <v>719.75</v>
      </c>
      <c r="ES95" s="2">
        <v>719.75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102</v>
      </c>
      <c r="FY95" s="2">
        <v>58</v>
      </c>
      <c r="FZ95" s="2"/>
      <c r="GA95" s="2" t="s">
        <v>3</v>
      </c>
      <c r="GB95" s="2"/>
      <c r="GC95" s="2"/>
      <c r="GD95" s="2">
        <v>1</v>
      </c>
      <c r="GE95" s="2"/>
      <c r="GF95" s="2">
        <v>-1328399539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 t="shared" si="202"/>
        <v>0</v>
      </c>
      <c r="GM95" s="2">
        <f t="shared" si="203"/>
        <v>198.08</v>
      </c>
      <c r="GN95" s="2">
        <f t="shared" si="204"/>
        <v>198.08</v>
      </c>
      <c r="GO95" s="2">
        <f t="shared" si="205"/>
        <v>0</v>
      </c>
      <c r="GP95" s="2">
        <f t="shared" si="206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207"/>
        <v>0</v>
      </c>
      <c r="GW95" s="2">
        <v>1</v>
      </c>
      <c r="GX95" s="2">
        <f t="shared" si="208"/>
        <v>0</v>
      </c>
      <c r="GY95" s="2"/>
      <c r="GZ95" s="2"/>
      <c r="HA95" s="2">
        <v>0</v>
      </c>
      <c r="HB95" s="2">
        <v>0</v>
      </c>
      <c r="HC95" s="2">
        <f t="shared" si="209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21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5">
      <c r="A96">
        <v>18</v>
      </c>
      <c r="B96">
        <v>1</v>
      </c>
      <c r="C96">
        <v>169</v>
      </c>
      <c r="E96" t="s">
        <v>117</v>
      </c>
      <c r="F96" t="s">
        <v>118</v>
      </c>
      <c r="G96" t="s">
        <v>119</v>
      </c>
      <c r="H96" t="s">
        <v>87</v>
      </c>
      <c r="I96">
        <f>I94*J96</f>
        <v>0.26928000000000002</v>
      </c>
      <c r="J96">
        <v>102.00000000000001</v>
      </c>
      <c r="K96">
        <v>102</v>
      </c>
      <c r="O96">
        <f t="shared" si="173"/>
        <v>1931.28</v>
      </c>
      <c r="P96">
        <f t="shared" si="174"/>
        <v>1931.28</v>
      </c>
      <c r="Q96">
        <f>(ROUND((ROUND(((ET96)*AV96*I96),2)*BB96),2)+ROUND((ROUND(((AE96-(EU96))*AV96*I96),2)*BS96),2))</f>
        <v>0</v>
      </c>
      <c r="R96">
        <f>(ROUND((ROUND(((EU96)*AV96*I96),2)*BS96),2)+ROUND((ROUND(((AE96-(EU96))*AV96*I96),2)*BS96),2))</f>
        <v>0</v>
      </c>
      <c r="S96">
        <f t="shared" si="177"/>
        <v>0</v>
      </c>
      <c r="T96">
        <f t="shared" si="178"/>
        <v>0</v>
      </c>
      <c r="U96">
        <f t="shared" si="179"/>
        <v>0</v>
      </c>
      <c r="V96">
        <f t="shared" si="180"/>
        <v>0</v>
      </c>
      <c r="W96">
        <f t="shared" si="181"/>
        <v>0</v>
      </c>
      <c r="X96">
        <f>(ROUND((((S96+ROUND((ROUND(((EU96)*AV96*I96),2)*BS96),2))*AT96)/100),2)+ROUND(((ROUND((ROUND(((AE96-(EU96))*AV96*I96),2)*BS96),2)*AT96)/100),2))</f>
        <v>0</v>
      </c>
      <c r="Y96">
        <f>(ROUND((((S96+ROUND((ROUND(((EU96)*AV96*I96),2)*BS96),2))*AU96)/100),2)+ROUND(((ROUND((ROUND(((AE96-(EU96))*AV96*I96),2)*BS96),2)*AU96)/100),2))</f>
        <v>0</v>
      </c>
      <c r="AA96">
        <v>450743992</v>
      </c>
      <c r="AB96">
        <f t="shared" si="184"/>
        <v>719.75</v>
      </c>
      <c r="AC96">
        <f>ROUND((ES96),6)</f>
        <v>719.75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188"/>
        <v>0</v>
      </c>
      <c r="AH96">
        <f>(EW96)</f>
        <v>0</v>
      </c>
      <c r="AI96">
        <f>(EX96)</f>
        <v>0</v>
      </c>
      <c r="AJ96">
        <f t="shared" si="190"/>
        <v>0</v>
      </c>
      <c r="AK96">
        <v>719.75</v>
      </c>
      <c r="AL96">
        <v>719.75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102</v>
      </c>
      <c r="AU96">
        <v>58</v>
      </c>
      <c r="AV96">
        <v>1</v>
      </c>
      <c r="AW96">
        <v>1.022</v>
      </c>
      <c r="AZ96">
        <v>1</v>
      </c>
      <c r="BA96">
        <v>1</v>
      </c>
      <c r="BB96">
        <v>1</v>
      </c>
      <c r="BC96">
        <v>9.75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120</v>
      </c>
      <c r="BM96">
        <v>8</v>
      </c>
      <c r="BN96">
        <v>0</v>
      </c>
      <c r="BO96" t="s">
        <v>118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102</v>
      </c>
      <c r="CA96">
        <v>58</v>
      </c>
      <c r="CB96" t="s">
        <v>3</v>
      </c>
      <c r="CE96">
        <v>1566</v>
      </c>
      <c r="CF96">
        <v>0</v>
      </c>
      <c r="CG96">
        <v>0</v>
      </c>
      <c r="CM96">
        <v>0</v>
      </c>
      <c r="CN96" t="s">
        <v>658</v>
      </c>
      <c r="CO96">
        <v>0</v>
      </c>
      <c r="CP96">
        <f t="shared" si="191"/>
        <v>1931.28</v>
      </c>
      <c r="CQ96">
        <f t="shared" si="192"/>
        <v>7171.91</v>
      </c>
      <c r="CR96">
        <f>(ROUND((ROUND(((ET96)*AV96*1),2)*BB96),2)+ROUND((ROUND(((AE96-(EU96))*AV96*1),2)*BS96),2))</f>
        <v>0</v>
      </c>
      <c r="CS96">
        <f>(ROUND((ROUND(((EU96)*AV96*1),2)*BS96),2)+ROUND((ROUND(((AE96-(EU96))*AV96*1),2)*BS96),2))</f>
        <v>0</v>
      </c>
      <c r="CT96">
        <f t="shared" si="195"/>
        <v>0</v>
      </c>
      <c r="CU96">
        <f t="shared" si="196"/>
        <v>0</v>
      </c>
      <c r="CV96">
        <f t="shared" si="197"/>
        <v>0</v>
      </c>
      <c r="CW96">
        <f t="shared" si="198"/>
        <v>0</v>
      </c>
      <c r="CX96">
        <f t="shared" si="199"/>
        <v>0</v>
      </c>
      <c r="CY96">
        <f>(ROUND((((S96+ROUND((ROUND(((EU96)*AV96*1),2)*BS96),2))*AT96)/100),2)+ROUND(((ROUND((ROUND(((AE96-(EU96))*AV96*1),2)*BS96),2)*AT96)/100),2))</f>
        <v>0</v>
      </c>
      <c r="CZ96">
        <f>(ROUND((((S96+ROUND((ROUND(((EU96)*AV96*1),2)*BS96),2))*AU96)/100),2)+ROUND(((ROUND((ROUND(((AE96-(EU96))*AV96*1),2)*BS96),2)*AU96)/100),2))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1007</v>
      </c>
      <c r="DV96" t="s">
        <v>87</v>
      </c>
      <c r="DW96" t="s">
        <v>87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444892546</v>
      </c>
      <c r="EF96">
        <v>30</v>
      </c>
      <c r="EG96" t="s">
        <v>14</v>
      </c>
      <c r="EH96">
        <v>0</v>
      </c>
      <c r="EI96" t="s">
        <v>3</v>
      </c>
      <c r="EJ96">
        <v>1</v>
      </c>
      <c r="EK96">
        <v>8</v>
      </c>
      <c r="EL96" t="s">
        <v>115</v>
      </c>
      <c r="EM96" t="s">
        <v>116</v>
      </c>
      <c r="EO96" t="s">
        <v>25</v>
      </c>
      <c r="EQ96">
        <v>0</v>
      </c>
      <c r="ER96">
        <v>719.75</v>
      </c>
      <c r="ES96">
        <v>719.75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102</v>
      </c>
      <c r="FY96">
        <v>58</v>
      </c>
      <c r="GA96" t="s">
        <v>3</v>
      </c>
      <c r="GD96">
        <v>1</v>
      </c>
      <c r="GF96">
        <v>-1328399539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202"/>
        <v>0</v>
      </c>
      <c r="GM96">
        <f t="shared" si="203"/>
        <v>1931.28</v>
      </c>
      <c r="GN96">
        <f t="shared" si="204"/>
        <v>1931.28</v>
      </c>
      <c r="GO96">
        <f t="shared" si="205"/>
        <v>0</v>
      </c>
      <c r="GP96">
        <f t="shared" si="206"/>
        <v>0</v>
      </c>
      <c r="GR96">
        <v>0</v>
      </c>
      <c r="GS96">
        <v>3</v>
      </c>
      <c r="GT96">
        <v>0</v>
      </c>
      <c r="GU96" t="s">
        <v>3</v>
      </c>
      <c r="GV96">
        <f t="shared" si="207"/>
        <v>0</v>
      </c>
      <c r="GW96">
        <v>1</v>
      </c>
      <c r="GX96">
        <f t="shared" si="208"/>
        <v>0</v>
      </c>
      <c r="HA96">
        <v>0</v>
      </c>
      <c r="HB96">
        <v>0</v>
      </c>
      <c r="HC96">
        <f t="shared" si="209"/>
        <v>0</v>
      </c>
      <c r="HE96" t="s">
        <v>3</v>
      </c>
      <c r="HF96" t="s">
        <v>3</v>
      </c>
      <c r="HM96" t="s">
        <v>21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5">
      <c r="A97" s="2">
        <v>17</v>
      </c>
      <c r="B97" s="2">
        <v>1</v>
      </c>
      <c r="C97" s="2">
        <f>ROW(SmtRes!A175)</f>
        <v>175</v>
      </c>
      <c r="D97" s="2">
        <f>ROW(EtalonRes!A181)</f>
        <v>181</v>
      </c>
      <c r="E97" s="2" t="s">
        <v>3</v>
      </c>
      <c r="F97" s="2" t="s">
        <v>121</v>
      </c>
      <c r="G97" s="2" t="s">
        <v>122</v>
      </c>
      <c r="H97" s="2" t="s">
        <v>123</v>
      </c>
      <c r="I97" s="2">
        <f>ROUND((3)*1/1000,9)</f>
        <v>3.0000000000000001E-3</v>
      </c>
      <c r="J97" s="2">
        <v>0</v>
      </c>
      <c r="K97" s="2">
        <f>ROUND((3)*1/1000,9)</f>
        <v>3.0000000000000001E-3</v>
      </c>
      <c r="L97" s="2"/>
      <c r="M97" s="2"/>
      <c r="N97" s="2"/>
      <c r="O97" s="2">
        <f t="shared" si="173"/>
        <v>70.66</v>
      </c>
      <c r="P97" s="2">
        <f t="shared" si="174"/>
        <v>63.86</v>
      </c>
      <c r="Q97" s="2">
        <f>(ROUND((ROUND(((((ET97*1.1)*1.2))*AV97*I97),2)*BB97),2)+ROUND((ROUND(((AE97-(((EU97*1.1)*1.2)))*AV97*I97),2)*BS97),2))</f>
        <v>0</v>
      </c>
      <c r="R97" s="2">
        <f>(ROUND((ROUND(((((EU97*1.1)*1.2))*AV97*I97),2)*BS97),2)+ROUND((ROUND(((AE97-(((EU97*1.1)*1.2)))*AV97*I97),2)*BS97),2))</f>
        <v>0</v>
      </c>
      <c r="S97" s="2">
        <f t="shared" si="177"/>
        <v>6.8</v>
      </c>
      <c r="T97" s="2">
        <f t="shared" si="178"/>
        <v>0</v>
      </c>
      <c r="U97" s="2">
        <f t="shared" si="179"/>
        <v>0.60844608</v>
      </c>
      <c r="V97" s="2">
        <f t="shared" si="180"/>
        <v>0</v>
      </c>
      <c r="W97" s="2">
        <f t="shared" si="181"/>
        <v>0</v>
      </c>
      <c r="X97" s="2">
        <f>(ROUND((((S97+ROUND((ROUND(((((EU97*1.1)*1.2))*AV97*I97),2)*BS97),2))*AT97)/100),2)+ROUND(((ROUND((ROUND(((AE97-(((EU97*1.1)*1.2)))*AV97*I97),2)*BS97),2)*AT97)/100),2))</f>
        <v>6.66</v>
      </c>
      <c r="Y97" s="2">
        <f>(ROUND((((S97+ROUND((ROUND(((((EU97*1.1)*1.2))*AV97*I97),2)*BS97),2))*AU97)/100),2)+ROUND(((ROUND((ROUND(((AE97-(((EU97*1.1)*1.2)))*AV97*I97),2)*BS97),2)*AU97)/100),2))</f>
        <v>3.94</v>
      </c>
      <c r="Z97" s="2"/>
      <c r="AA97" s="2">
        <v>-1</v>
      </c>
      <c r="AB97" s="2">
        <f t="shared" si="184"/>
        <v>21817.914400000001</v>
      </c>
      <c r="AC97" s="2">
        <f>ROUND((((ES97*1)*1)),6)</f>
        <v>19692.82</v>
      </c>
      <c r="AD97" s="2">
        <f>ROUND((((((ET97*1.1)*1.2))-(((EU97*1.1)*1.2)))+AE97),6)</f>
        <v>0</v>
      </c>
      <c r="AE97" s="2">
        <f>ROUND((((EU97*1.1)*1.2)),6)</f>
        <v>0</v>
      </c>
      <c r="AF97" s="2">
        <f>ROUND((((EV97*1.1)*1.2)),6)</f>
        <v>2125.0944</v>
      </c>
      <c r="AG97" s="2">
        <f t="shared" si="188"/>
        <v>0</v>
      </c>
      <c r="AH97" s="2">
        <f>(((EW97*1.1)*1.2))</f>
        <v>190.08</v>
      </c>
      <c r="AI97" s="2">
        <f>(((EX97*1.1)*1.2))</f>
        <v>0</v>
      </c>
      <c r="AJ97" s="2">
        <f t="shared" si="190"/>
        <v>0</v>
      </c>
      <c r="AK97" s="2">
        <v>21302.74</v>
      </c>
      <c r="AL97" s="2">
        <v>19692.82</v>
      </c>
      <c r="AM97" s="2">
        <v>0</v>
      </c>
      <c r="AN97" s="2">
        <v>0</v>
      </c>
      <c r="AO97" s="2">
        <v>1609.92</v>
      </c>
      <c r="AP97" s="2">
        <v>0</v>
      </c>
      <c r="AQ97" s="2">
        <v>144</v>
      </c>
      <c r="AR97" s="2">
        <v>0</v>
      </c>
      <c r="AS97" s="2">
        <v>0</v>
      </c>
      <c r="AT97" s="2">
        <v>98</v>
      </c>
      <c r="AU97" s="2">
        <v>58</v>
      </c>
      <c r="AV97" s="2">
        <v>1.0669999999999999</v>
      </c>
      <c r="AW97" s="2">
        <v>1.081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1</v>
      </c>
      <c r="BJ97" s="2" t="s">
        <v>124</v>
      </c>
      <c r="BK97" s="2"/>
      <c r="BL97" s="2"/>
      <c r="BM97" s="2">
        <v>40</v>
      </c>
      <c r="BN97" s="2">
        <v>0</v>
      </c>
      <c r="BO97" s="2" t="s">
        <v>121</v>
      </c>
      <c r="BP97" s="2">
        <v>1</v>
      </c>
      <c r="BQ97" s="2">
        <v>30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98</v>
      </c>
      <c r="CA97" s="2">
        <v>58</v>
      </c>
      <c r="CB97" s="2" t="s">
        <v>3</v>
      </c>
      <c r="CC97" s="2"/>
      <c r="CD97" s="2"/>
      <c r="CE97" s="2">
        <v>1566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659</v>
      </c>
      <c r="CO97" s="2">
        <v>0</v>
      </c>
      <c r="CP97" s="2">
        <f t="shared" si="191"/>
        <v>70.66</v>
      </c>
      <c r="CQ97" s="2">
        <f t="shared" si="192"/>
        <v>21287.94</v>
      </c>
      <c r="CR97" s="2">
        <f>(ROUND((ROUND(((((ET97*1.1)*1.2))*AV97*1),2)*BB97),2)+ROUND((ROUND(((AE97-(((EU97*1.1)*1.2)))*AV97*1),2)*BS97),2))</f>
        <v>0</v>
      </c>
      <c r="CS97" s="2">
        <f>(ROUND((ROUND(((((EU97*1.1)*1.2))*AV97*1),2)*BS97),2)+ROUND((ROUND(((AE97-(((EU97*1.1)*1.2)))*AV97*1),2)*BS97),2))</f>
        <v>0</v>
      </c>
      <c r="CT97" s="2">
        <f t="shared" si="195"/>
        <v>2267.48</v>
      </c>
      <c r="CU97" s="2">
        <f t="shared" si="196"/>
        <v>0</v>
      </c>
      <c r="CV97" s="2">
        <f t="shared" si="197"/>
        <v>202.81536</v>
      </c>
      <c r="CW97" s="2">
        <f t="shared" si="198"/>
        <v>0</v>
      </c>
      <c r="CX97" s="2">
        <f t="shared" si="199"/>
        <v>0</v>
      </c>
      <c r="CY97" s="2">
        <f>(ROUND((((S97+ROUND((ROUND(((((EU97*1.1)*1.2))*AV97*1),2)*BS97),2))*AT97)/100),2)+ROUND(((ROUND((ROUND(((AE97-(((EU97*1.1)*1.2)))*AV97*1),2)*BS97),2)*AT97)/100),2))</f>
        <v>6.66</v>
      </c>
      <c r="CZ97" s="2">
        <f>(ROUND((((S97+ROUND((ROUND(((((EU97*1.1)*1.2))*AV97*1),2)*BS97),2))*AU97)/100),2)+ROUND(((ROUND((ROUND(((AE97-(((EU97*1.1)*1.2)))*AV97*1),2)*BS97),2)*AU97)/100),2))</f>
        <v>3.94</v>
      </c>
      <c r="DA97" s="2"/>
      <c r="DB97" s="2">
        <v>51</v>
      </c>
      <c r="DC97" s="2" t="s">
        <v>3</v>
      </c>
      <c r="DD97" s="2" t="s">
        <v>125</v>
      </c>
      <c r="DE97" s="2" t="s">
        <v>126</v>
      </c>
      <c r="DF97" s="2" t="s">
        <v>126</v>
      </c>
      <c r="DG97" s="2" t="s">
        <v>126</v>
      </c>
      <c r="DH97" s="2" t="s">
        <v>3</v>
      </c>
      <c r="DI97" s="2" t="s">
        <v>126</v>
      </c>
      <c r="DJ97" s="2" t="s">
        <v>126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123</v>
      </c>
      <c r="DW97" s="2" t="s">
        <v>123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444892578</v>
      </c>
      <c r="EF97" s="2">
        <v>30</v>
      </c>
      <c r="EG97" s="2" t="s">
        <v>14</v>
      </c>
      <c r="EH97" s="2">
        <v>0</v>
      </c>
      <c r="EI97" s="2" t="s">
        <v>3</v>
      </c>
      <c r="EJ97" s="2">
        <v>1</v>
      </c>
      <c r="EK97" s="2">
        <v>40</v>
      </c>
      <c r="EL97" s="2" t="s">
        <v>127</v>
      </c>
      <c r="EM97" s="2" t="s">
        <v>128</v>
      </c>
      <c r="EN97" s="2"/>
      <c r="EO97" s="2" t="s">
        <v>129</v>
      </c>
      <c r="EP97" s="2"/>
      <c r="EQ97" s="2">
        <v>1024</v>
      </c>
      <c r="ER97" s="2">
        <v>21302.74</v>
      </c>
      <c r="ES97" s="2">
        <v>19692.82</v>
      </c>
      <c r="ET97" s="2">
        <v>0</v>
      </c>
      <c r="EU97" s="2">
        <v>0</v>
      </c>
      <c r="EV97" s="2">
        <v>1609.92</v>
      </c>
      <c r="EW97" s="2">
        <v>144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98</v>
      </c>
      <c r="FY97" s="2">
        <v>58</v>
      </c>
      <c r="FZ97" s="2"/>
      <c r="GA97" s="2" t="s">
        <v>3</v>
      </c>
      <c r="GB97" s="2"/>
      <c r="GC97" s="2"/>
      <c r="GD97" s="2">
        <v>1</v>
      </c>
      <c r="GE97" s="2"/>
      <c r="GF97" s="2">
        <v>1615779199</v>
      </c>
      <c r="GG97" s="2">
        <v>2</v>
      </c>
      <c r="GH97" s="2">
        <v>1</v>
      </c>
      <c r="GI97" s="2">
        <v>2</v>
      </c>
      <c r="GJ97" s="2">
        <v>0</v>
      </c>
      <c r="GK97" s="2">
        <v>0</v>
      </c>
      <c r="GL97" s="2">
        <f t="shared" si="202"/>
        <v>0</v>
      </c>
      <c r="GM97" s="2">
        <f t="shared" si="203"/>
        <v>81.260000000000005</v>
      </c>
      <c r="GN97" s="2">
        <f t="shared" si="204"/>
        <v>81.260000000000005</v>
      </c>
      <c r="GO97" s="2">
        <f t="shared" si="205"/>
        <v>0</v>
      </c>
      <c r="GP97" s="2">
        <f t="shared" si="206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207"/>
        <v>0</v>
      </c>
      <c r="GW97" s="2">
        <v>1</v>
      </c>
      <c r="GX97" s="2">
        <f t="shared" si="208"/>
        <v>0</v>
      </c>
      <c r="GY97" s="2"/>
      <c r="GZ97" s="2"/>
      <c r="HA97" s="2">
        <v>0</v>
      </c>
      <c r="HB97" s="2">
        <v>0</v>
      </c>
      <c r="HC97" s="2">
        <f t="shared" si="209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5">
      <c r="A98">
        <v>17</v>
      </c>
      <c r="B98">
        <v>1</v>
      </c>
      <c r="C98">
        <f>ROW(SmtRes!A180)</f>
        <v>180</v>
      </c>
      <c r="D98">
        <f>ROW(EtalonRes!A186)</f>
        <v>186</v>
      </c>
      <c r="E98" t="s">
        <v>3</v>
      </c>
      <c r="F98" t="s">
        <v>121</v>
      </c>
      <c r="G98" t="s">
        <v>122</v>
      </c>
      <c r="H98" t="s">
        <v>123</v>
      </c>
      <c r="I98">
        <f>ROUND((3)*1/1000,9)</f>
        <v>3.0000000000000001E-3</v>
      </c>
      <c r="J98">
        <v>0</v>
      </c>
      <c r="K98">
        <f>ROUND((3)*1/1000,9)</f>
        <v>3.0000000000000001E-3</v>
      </c>
      <c r="O98">
        <f t="shared" si="173"/>
        <v>931.11</v>
      </c>
      <c r="P98">
        <f t="shared" si="174"/>
        <v>538.34</v>
      </c>
      <c r="Q98">
        <f>(ROUND((ROUND(((((ET98*1.1)*1.2))*AV98*I98),2)*BB98),2)+ROUND((ROUND(((AE98-(((EU98*1.1)*1.2)))*AV98*I98),2)*BS98),2))</f>
        <v>0</v>
      </c>
      <c r="R98">
        <f>(ROUND((ROUND(((((EU98*1.1)*1.2))*AV98*I98),2)*BS98),2)+ROUND((ROUND(((AE98-(((EU98*1.1)*1.2)))*AV98*I98),2)*BS98),2))</f>
        <v>0</v>
      </c>
      <c r="S98">
        <f t="shared" si="177"/>
        <v>392.77</v>
      </c>
      <c r="T98">
        <f t="shared" si="178"/>
        <v>0</v>
      </c>
      <c r="U98">
        <f t="shared" si="179"/>
        <v>0.60844608</v>
      </c>
      <c r="V98">
        <f t="shared" si="180"/>
        <v>0</v>
      </c>
      <c r="W98">
        <f t="shared" si="181"/>
        <v>0</v>
      </c>
      <c r="X98">
        <f>(ROUND((((S98+ROUND((ROUND(((((EU98*1.1)*1.2))*AV98*I98),2)*BS98),2))*AT98)/100),2)+ROUND(((ROUND((ROUND(((AE98-(((EU98*1.1)*1.2)))*AV98*I98),2)*BS98),2)*AT98)/100),2))</f>
        <v>384.91</v>
      </c>
      <c r="Y98">
        <f>(ROUND((((S98+ROUND((ROUND(((((EU98*1.1)*1.2))*AV98*I98),2)*BS98),2))*AU98)/100),2)+ROUND(((ROUND((ROUND(((AE98-(((EU98*1.1)*1.2)))*AV98*I98),2)*BS98),2)*AU98)/100),2))</f>
        <v>227.81</v>
      </c>
      <c r="AA98">
        <v>-1</v>
      </c>
      <c r="AB98">
        <f t="shared" si="184"/>
        <v>21817.914400000001</v>
      </c>
      <c r="AC98">
        <f>ROUND((((ES98*1)*1)),6)</f>
        <v>19692.82</v>
      </c>
      <c r="AD98">
        <f>ROUND((((((ET98*1.1)*1.2))-(((EU98*1.1)*1.2)))+AE98),6)</f>
        <v>0</v>
      </c>
      <c r="AE98">
        <f>ROUND((((EU98*1.1)*1.2)),6)</f>
        <v>0</v>
      </c>
      <c r="AF98">
        <f>ROUND((((EV98*1.1)*1.2)),6)</f>
        <v>2125.0944</v>
      </c>
      <c r="AG98">
        <f t="shared" si="188"/>
        <v>0</v>
      </c>
      <c r="AH98">
        <f>(((EW98*1.1)*1.2))</f>
        <v>190.08</v>
      </c>
      <c r="AI98">
        <f>(((EX98*1.1)*1.2))</f>
        <v>0</v>
      </c>
      <c r="AJ98">
        <f t="shared" si="190"/>
        <v>0</v>
      </c>
      <c r="AK98">
        <v>21302.74</v>
      </c>
      <c r="AL98">
        <v>19692.82</v>
      </c>
      <c r="AM98">
        <v>0</v>
      </c>
      <c r="AN98">
        <v>0</v>
      </c>
      <c r="AO98">
        <v>1609.92</v>
      </c>
      <c r="AP98">
        <v>0</v>
      </c>
      <c r="AQ98">
        <v>144</v>
      </c>
      <c r="AR98">
        <v>0</v>
      </c>
      <c r="AS98">
        <v>0</v>
      </c>
      <c r="AT98">
        <v>98</v>
      </c>
      <c r="AU98">
        <v>58</v>
      </c>
      <c r="AV98">
        <v>1.0669999999999999</v>
      </c>
      <c r="AW98">
        <v>1.081</v>
      </c>
      <c r="AZ98">
        <v>1</v>
      </c>
      <c r="BA98">
        <v>57.76</v>
      </c>
      <c r="BB98">
        <v>1</v>
      </c>
      <c r="BC98">
        <v>8.43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124</v>
      </c>
      <c r="BM98">
        <v>40</v>
      </c>
      <c r="BN98">
        <v>0</v>
      </c>
      <c r="BO98" t="s">
        <v>121</v>
      </c>
      <c r="BP98">
        <v>1</v>
      </c>
      <c r="BQ98">
        <v>30</v>
      </c>
      <c r="BR98">
        <v>0</v>
      </c>
      <c r="BS98">
        <v>57.76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98</v>
      </c>
      <c r="CA98">
        <v>58</v>
      </c>
      <c r="CB98" t="s">
        <v>3</v>
      </c>
      <c r="CE98">
        <v>1566</v>
      </c>
      <c r="CF98">
        <v>0</v>
      </c>
      <c r="CG98">
        <v>0</v>
      </c>
      <c r="CM98">
        <v>0</v>
      </c>
      <c r="CN98" t="s">
        <v>659</v>
      </c>
      <c r="CO98">
        <v>0</v>
      </c>
      <c r="CP98">
        <f t="shared" si="191"/>
        <v>931.11</v>
      </c>
      <c r="CQ98">
        <f t="shared" si="192"/>
        <v>179457.33</v>
      </c>
      <c r="CR98">
        <f>(ROUND((ROUND(((((ET98*1.1)*1.2))*AV98*1),2)*BB98),2)+ROUND((ROUND(((AE98-(((EU98*1.1)*1.2)))*AV98*1),2)*BS98),2))</f>
        <v>0</v>
      </c>
      <c r="CS98">
        <f>(ROUND((ROUND(((((EU98*1.1)*1.2))*AV98*1),2)*BS98),2)+ROUND((ROUND(((AE98-(((EU98*1.1)*1.2)))*AV98*1),2)*BS98),2))</f>
        <v>0</v>
      </c>
      <c r="CT98">
        <f t="shared" si="195"/>
        <v>130969.64</v>
      </c>
      <c r="CU98">
        <f t="shared" si="196"/>
        <v>0</v>
      </c>
      <c r="CV98">
        <f t="shared" si="197"/>
        <v>202.81536</v>
      </c>
      <c r="CW98">
        <f t="shared" si="198"/>
        <v>0</v>
      </c>
      <c r="CX98">
        <f t="shared" si="199"/>
        <v>0</v>
      </c>
      <c r="CY98">
        <f>(ROUND((((S98+ROUND((ROUND(((((EU98*1.1)*1.2))*AV98*1),2)*BS98),2))*AT98)/100),2)+ROUND(((ROUND((ROUND(((AE98-(((EU98*1.1)*1.2)))*AV98*1),2)*BS98),2)*AT98)/100),2))</f>
        <v>384.91</v>
      </c>
      <c r="CZ98">
        <f>(ROUND((((S98+ROUND((ROUND(((((EU98*1.1)*1.2))*AV98*1),2)*BS98),2))*AU98)/100),2)+ROUND(((ROUND((ROUND(((AE98-(((EU98*1.1)*1.2)))*AV98*1),2)*BS98),2)*AU98)/100),2))</f>
        <v>227.81</v>
      </c>
      <c r="DB98">
        <v>53</v>
      </c>
      <c r="DC98" t="s">
        <v>3</v>
      </c>
      <c r="DD98" t="s">
        <v>125</v>
      </c>
      <c r="DE98" t="s">
        <v>126</v>
      </c>
      <c r="DF98" t="s">
        <v>126</v>
      </c>
      <c r="DG98" t="s">
        <v>126</v>
      </c>
      <c r="DH98" t="s">
        <v>3</v>
      </c>
      <c r="DI98" t="s">
        <v>126</v>
      </c>
      <c r="DJ98" t="s">
        <v>126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123</v>
      </c>
      <c r="DW98" t="s">
        <v>123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444892578</v>
      </c>
      <c r="EF98">
        <v>30</v>
      </c>
      <c r="EG98" t="s">
        <v>14</v>
      </c>
      <c r="EH98">
        <v>0</v>
      </c>
      <c r="EI98" t="s">
        <v>3</v>
      </c>
      <c r="EJ98">
        <v>1</v>
      </c>
      <c r="EK98">
        <v>40</v>
      </c>
      <c r="EL98" t="s">
        <v>127</v>
      </c>
      <c r="EM98" t="s">
        <v>128</v>
      </c>
      <c r="EO98" t="s">
        <v>129</v>
      </c>
      <c r="EQ98">
        <v>1024</v>
      </c>
      <c r="ER98">
        <v>21302.74</v>
      </c>
      <c r="ES98">
        <v>19692.82</v>
      </c>
      <c r="ET98">
        <v>0</v>
      </c>
      <c r="EU98">
        <v>0</v>
      </c>
      <c r="EV98">
        <v>1609.92</v>
      </c>
      <c r="EW98">
        <v>144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98</v>
      </c>
      <c r="FY98">
        <v>58</v>
      </c>
      <c r="GA98" t="s">
        <v>3</v>
      </c>
      <c r="GD98">
        <v>1</v>
      </c>
      <c r="GF98">
        <v>1615779199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202"/>
        <v>0</v>
      </c>
      <c r="GM98">
        <f t="shared" si="203"/>
        <v>1543.83</v>
      </c>
      <c r="GN98">
        <f t="shared" si="204"/>
        <v>1543.83</v>
      </c>
      <c r="GO98">
        <f t="shared" si="205"/>
        <v>0</v>
      </c>
      <c r="GP98">
        <f t="shared" si="206"/>
        <v>0</v>
      </c>
      <c r="GR98">
        <v>0</v>
      </c>
      <c r="GS98">
        <v>3</v>
      </c>
      <c r="GT98">
        <v>0</v>
      </c>
      <c r="GU98" t="s">
        <v>3</v>
      </c>
      <c r="GV98">
        <f t="shared" si="207"/>
        <v>0</v>
      </c>
      <c r="GW98">
        <v>1</v>
      </c>
      <c r="GX98">
        <f t="shared" si="208"/>
        <v>0</v>
      </c>
      <c r="HA98">
        <v>0</v>
      </c>
      <c r="HB98">
        <v>0</v>
      </c>
      <c r="HC98">
        <f t="shared" si="209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55" x14ac:dyDescent="0.25">
      <c r="A99" s="2">
        <v>18</v>
      </c>
      <c r="B99" s="2">
        <v>1</v>
      </c>
      <c r="C99" s="2">
        <v>173</v>
      </c>
      <c r="D99" s="2"/>
      <c r="E99" s="2" t="s">
        <v>3</v>
      </c>
      <c r="F99" s="2" t="s">
        <v>130</v>
      </c>
      <c r="G99" s="2" t="s">
        <v>131</v>
      </c>
      <c r="H99" s="2" t="s">
        <v>132</v>
      </c>
      <c r="I99" s="2">
        <f>I97*J99</f>
        <v>-3</v>
      </c>
      <c r="J99" s="2">
        <v>-1000</v>
      </c>
      <c r="K99" s="2">
        <v>-1000</v>
      </c>
      <c r="L99" s="2"/>
      <c r="M99" s="2"/>
      <c r="N99" s="2"/>
      <c r="O99" s="2">
        <f t="shared" si="173"/>
        <v>-48.55</v>
      </c>
      <c r="P99" s="2">
        <f t="shared" si="174"/>
        <v>-48.55</v>
      </c>
      <c r="Q99" s="2">
        <f t="shared" ref="Q99:Q108" si="210">(ROUND((ROUND(((ET99)*AV99*I99),2)*BB99),2)+ROUND((ROUND(((AE99-(EU99))*AV99*I99),2)*BS99),2))</f>
        <v>0</v>
      </c>
      <c r="R99" s="2">
        <f t="shared" ref="R99:R108" si="211">(ROUND((ROUND(((EU99)*AV99*I99),2)*BS99),2)+ROUND((ROUND(((AE99-(EU99))*AV99*I99),2)*BS99),2))</f>
        <v>0</v>
      </c>
      <c r="S99" s="2">
        <f t="shared" si="177"/>
        <v>0</v>
      </c>
      <c r="T99" s="2">
        <f t="shared" si="178"/>
        <v>0</v>
      </c>
      <c r="U99" s="2">
        <f t="shared" si="179"/>
        <v>0</v>
      </c>
      <c r="V99" s="2">
        <f t="shared" si="180"/>
        <v>0</v>
      </c>
      <c r="W99" s="2">
        <f t="shared" si="181"/>
        <v>0</v>
      </c>
      <c r="X99" s="2">
        <f t="shared" ref="X99:X108" si="212">(ROUND((((S99+ROUND((ROUND(((EU99)*AV99*I99),2)*BS99),2))*AT99)/100),2)+ROUND(((ROUND((ROUND(((AE99-(EU99))*AV99*I99),2)*BS99),2)*AT99)/100),2))</f>
        <v>0</v>
      </c>
      <c r="Y99" s="2">
        <f t="shared" ref="Y99:Y108" si="213">(ROUND((((S99+ROUND((ROUND(((EU99)*AV99*I99),2)*BS99),2))*AU99)/100),2)+ROUND(((ROUND((ROUND(((AE99-(EU99))*AV99*I99),2)*BS99),2)*AU99)/100),2))</f>
        <v>0</v>
      </c>
      <c r="Z99" s="2"/>
      <c r="AA99" s="2">
        <v>-1</v>
      </c>
      <c r="AB99" s="2">
        <f t="shared" si="184"/>
        <v>14.97</v>
      </c>
      <c r="AC99" s="2">
        <f t="shared" ref="AC99:AC108" si="214">ROUND((ES99),6)</f>
        <v>14.97</v>
      </c>
      <c r="AD99" s="2">
        <f t="shared" ref="AD99:AD108" si="215">ROUND((((ET99)-(EU99))+AE99),6)</f>
        <v>0</v>
      </c>
      <c r="AE99" s="2">
        <f t="shared" ref="AE99:AE108" si="216">ROUND((EU99),6)</f>
        <v>0</v>
      </c>
      <c r="AF99" s="2">
        <f t="shared" ref="AF99:AF108" si="217">ROUND((EV99),6)</f>
        <v>0</v>
      </c>
      <c r="AG99" s="2">
        <f t="shared" si="188"/>
        <v>0</v>
      </c>
      <c r="AH99" s="2">
        <f t="shared" ref="AH99:AH108" si="218">(EW99)</f>
        <v>0</v>
      </c>
      <c r="AI99" s="2">
        <f t="shared" ref="AI99:AI108" si="219">(EX99)</f>
        <v>0</v>
      </c>
      <c r="AJ99" s="2">
        <f t="shared" si="190"/>
        <v>0</v>
      </c>
      <c r="AK99" s="2">
        <v>14.97</v>
      </c>
      <c r="AL99" s="2">
        <v>14.97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98</v>
      </c>
      <c r="AU99" s="2">
        <v>58</v>
      </c>
      <c r="AV99" s="2">
        <v>1</v>
      </c>
      <c r="AW99" s="2">
        <v>1.081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1</v>
      </c>
      <c r="BJ99" s="2" t="s">
        <v>133</v>
      </c>
      <c r="BK99" s="2"/>
      <c r="BL99" s="2"/>
      <c r="BM99" s="2">
        <v>40</v>
      </c>
      <c r="BN99" s="2">
        <v>0</v>
      </c>
      <c r="BO99" s="2" t="s">
        <v>3</v>
      </c>
      <c r="BP99" s="2">
        <v>0</v>
      </c>
      <c r="BQ99" s="2">
        <v>30</v>
      </c>
      <c r="BR99" s="2">
        <v>1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98</v>
      </c>
      <c r="CA99" s="2">
        <v>58</v>
      </c>
      <c r="CB99" s="2" t="s">
        <v>3</v>
      </c>
      <c r="CC99" s="2"/>
      <c r="CD99" s="2"/>
      <c r="CE99" s="2">
        <v>1566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659</v>
      </c>
      <c r="CO99" s="2">
        <v>0</v>
      </c>
      <c r="CP99" s="2">
        <f t="shared" si="191"/>
        <v>-48.55</v>
      </c>
      <c r="CQ99" s="2">
        <f t="shared" si="192"/>
        <v>16.18</v>
      </c>
      <c r="CR99" s="2">
        <f t="shared" ref="CR99:CR108" si="220">(ROUND((ROUND(((ET99)*AV99*1),2)*BB99),2)+ROUND((ROUND(((AE99-(EU99))*AV99*1),2)*BS99),2))</f>
        <v>0</v>
      </c>
      <c r="CS99" s="2">
        <f t="shared" ref="CS99:CS108" si="221">(ROUND((ROUND(((EU99)*AV99*1),2)*BS99),2)+ROUND((ROUND(((AE99-(EU99))*AV99*1),2)*BS99),2))</f>
        <v>0</v>
      </c>
      <c r="CT99" s="2">
        <f t="shared" si="195"/>
        <v>0</v>
      </c>
      <c r="CU99" s="2">
        <f t="shared" si="196"/>
        <v>0</v>
      </c>
      <c r="CV99" s="2">
        <f t="shared" si="197"/>
        <v>0</v>
      </c>
      <c r="CW99" s="2">
        <f t="shared" si="198"/>
        <v>0</v>
      </c>
      <c r="CX99" s="2">
        <f t="shared" si="199"/>
        <v>0</v>
      </c>
      <c r="CY99" s="2">
        <f t="shared" ref="CY99:CY108" si="222">(ROUND((((S99+ROUND((ROUND(((EU99)*AV99*1),2)*BS99),2))*AT99)/100),2)+ROUND(((ROUND((ROUND(((AE99-(EU99))*AV99*1),2)*BS99),2)*AT99)/100),2))</f>
        <v>0</v>
      </c>
      <c r="CZ99" s="2">
        <f t="shared" ref="CZ99:CZ108" si="223">(ROUND((((S99+ROUND((ROUND(((EU99)*AV99*1),2)*BS99),2))*AU99)/100),2)+ROUND(((ROUND((ROUND(((AE99-(EU99))*AV99*1),2)*BS99),2)*AU99)/100),2))</f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1003</v>
      </c>
      <c r="DV99" s="2" t="s">
        <v>132</v>
      </c>
      <c r="DW99" s="2" t="s">
        <v>132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444892578</v>
      </c>
      <c r="EF99" s="2">
        <v>30</v>
      </c>
      <c r="EG99" s="2" t="s">
        <v>14</v>
      </c>
      <c r="EH99" s="2">
        <v>0</v>
      </c>
      <c r="EI99" s="2" t="s">
        <v>3</v>
      </c>
      <c r="EJ99" s="2">
        <v>1</v>
      </c>
      <c r="EK99" s="2">
        <v>40</v>
      </c>
      <c r="EL99" s="2" t="s">
        <v>127</v>
      </c>
      <c r="EM99" s="2" t="s">
        <v>128</v>
      </c>
      <c r="EN99" s="2"/>
      <c r="EO99" s="2" t="s">
        <v>129</v>
      </c>
      <c r="EP99" s="2"/>
      <c r="EQ99" s="2">
        <v>1024</v>
      </c>
      <c r="ER99" s="2">
        <v>14.97</v>
      </c>
      <c r="ES99" s="2">
        <v>14.97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98</v>
      </c>
      <c r="FY99" s="2">
        <v>58</v>
      </c>
      <c r="FZ99" s="2"/>
      <c r="GA99" s="2" t="s">
        <v>3</v>
      </c>
      <c r="GB99" s="2"/>
      <c r="GC99" s="2"/>
      <c r="GD99" s="2">
        <v>1</v>
      </c>
      <c r="GE99" s="2"/>
      <c r="GF99" s="2">
        <v>244642129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 t="shared" si="202"/>
        <v>0</v>
      </c>
      <c r="GM99" s="2">
        <f t="shared" si="203"/>
        <v>-48.55</v>
      </c>
      <c r="GN99" s="2">
        <f t="shared" si="204"/>
        <v>-48.55</v>
      </c>
      <c r="GO99" s="2">
        <f t="shared" si="205"/>
        <v>0</v>
      </c>
      <c r="GP99" s="2">
        <f t="shared" si="206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207"/>
        <v>0</v>
      </c>
      <c r="GW99" s="2">
        <v>1</v>
      </c>
      <c r="GX99" s="2">
        <f t="shared" si="208"/>
        <v>0</v>
      </c>
      <c r="GY99" s="2"/>
      <c r="GZ99" s="2"/>
      <c r="HA99" s="2">
        <v>0</v>
      </c>
      <c r="HB99" s="2">
        <v>0</v>
      </c>
      <c r="HC99" s="2">
        <f t="shared" si="209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125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5">
      <c r="A100">
        <v>18</v>
      </c>
      <c r="B100">
        <v>1</v>
      </c>
      <c r="C100">
        <v>178</v>
      </c>
      <c r="E100" t="s">
        <v>3</v>
      </c>
      <c r="F100" t="s">
        <v>130</v>
      </c>
      <c r="G100" t="s">
        <v>131</v>
      </c>
      <c r="H100" t="s">
        <v>132</v>
      </c>
      <c r="I100">
        <f>I98*J100</f>
        <v>-3</v>
      </c>
      <c r="J100">
        <v>-1000</v>
      </c>
      <c r="K100">
        <v>-1000</v>
      </c>
      <c r="O100">
        <f t="shared" si="173"/>
        <v>-494.24</v>
      </c>
      <c r="P100">
        <f t="shared" si="174"/>
        <v>-494.24</v>
      </c>
      <c r="Q100">
        <f t="shared" si="210"/>
        <v>0</v>
      </c>
      <c r="R100">
        <f t="shared" si="211"/>
        <v>0</v>
      </c>
      <c r="S100">
        <f t="shared" si="177"/>
        <v>0</v>
      </c>
      <c r="T100">
        <f t="shared" si="178"/>
        <v>0</v>
      </c>
      <c r="U100">
        <f t="shared" si="179"/>
        <v>0</v>
      </c>
      <c r="V100">
        <f t="shared" si="180"/>
        <v>0</v>
      </c>
      <c r="W100">
        <f t="shared" si="181"/>
        <v>0</v>
      </c>
      <c r="X100">
        <f t="shared" si="212"/>
        <v>0</v>
      </c>
      <c r="Y100">
        <f t="shared" si="213"/>
        <v>0</v>
      </c>
      <c r="AA100">
        <v>-1</v>
      </c>
      <c r="AB100">
        <f t="shared" si="184"/>
        <v>14.97</v>
      </c>
      <c r="AC100">
        <f t="shared" si="214"/>
        <v>14.97</v>
      </c>
      <c r="AD100">
        <f t="shared" si="215"/>
        <v>0</v>
      </c>
      <c r="AE100">
        <f t="shared" si="216"/>
        <v>0</v>
      </c>
      <c r="AF100">
        <f t="shared" si="217"/>
        <v>0</v>
      </c>
      <c r="AG100">
        <f t="shared" si="188"/>
        <v>0</v>
      </c>
      <c r="AH100">
        <f t="shared" si="218"/>
        <v>0</v>
      </c>
      <c r="AI100">
        <f t="shared" si="219"/>
        <v>0</v>
      </c>
      <c r="AJ100">
        <f t="shared" si="190"/>
        <v>0</v>
      </c>
      <c r="AK100">
        <v>14.97</v>
      </c>
      <c r="AL100">
        <v>14.97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98</v>
      </c>
      <c r="AU100">
        <v>58</v>
      </c>
      <c r="AV100">
        <v>1</v>
      </c>
      <c r="AW100">
        <v>1.081</v>
      </c>
      <c r="AZ100">
        <v>1</v>
      </c>
      <c r="BA100">
        <v>1</v>
      </c>
      <c r="BB100">
        <v>1</v>
      </c>
      <c r="BC100">
        <v>10.18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133</v>
      </c>
      <c r="BM100">
        <v>40</v>
      </c>
      <c r="BN100">
        <v>0</v>
      </c>
      <c r="BO100" t="s">
        <v>130</v>
      </c>
      <c r="BP100">
        <v>1</v>
      </c>
      <c r="BQ100">
        <v>30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98</v>
      </c>
      <c r="CA100">
        <v>58</v>
      </c>
      <c r="CB100" t="s">
        <v>3</v>
      </c>
      <c r="CE100">
        <v>1566</v>
      </c>
      <c r="CF100">
        <v>0</v>
      </c>
      <c r="CG100">
        <v>0</v>
      </c>
      <c r="CM100">
        <v>0</v>
      </c>
      <c r="CN100" t="s">
        <v>659</v>
      </c>
      <c r="CO100">
        <v>0</v>
      </c>
      <c r="CP100">
        <f t="shared" si="191"/>
        <v>-494.24</v>
      </c>
      <c r="CQ100">
        <f t="shared" si="192"/>
        <v>164.71</v>
      </c>
      <c r="CR100">
        <f t="shared" si="220"/>
        <v>0</v>
      </c>
      <c r="CS100">
        <f t="shared" si="221"/>
        <v>0</v>
      </c>
      <c r="CT100">
        <f t="shared" si="195"/>
        <v>0</v>
      </c>
      <c r="CU100">
        <f t="shared" si="196"/>
        <v>0</v>
      </c>
      <c r="CV100">
        <f t="shared" si="197"/>
        <v>0</v>
      </c>
      <c r="CW100">
        <f t="shared" si="198"/>
        <v>0</v>
      </c>
      <c r="CX100">
        <f t="shared" si="199"/>
        <v>0</v>
      </c>
      <c r="CY100">
        <f t="shared" si="222"/>
        <v>0</v>
      </c>
      <c r="CZ100">
        <f t="shared" si="223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1003</v>
      </c>
      <c r="DV100" t="s">
        <v>132</v>
      </c>
      <c r="DW100" t="s">
        <v>132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444892578</v>
      </c>
      <c r="EF100">
        <v>30</v>
      </c>
      <c r="EG100" t="s">
        <v>14</v>
      </c>
      <c r="EH100">
        <v>0</v>
      </c>
      <c r="EI100" t="s">
        <v>3</v>
      </c>
      <c r="EJ100">
        <v>1</v>
      </c>
      <c r="EK100">
        <v>40</v>
      </c>
      <c r="EL100" t="s">
        <v>127</v>
      </c>
      <c r="EM100" t="s">
        <v>128</v>
      </c>
      <c r="EO100" t="s">
        <v>129</v>
      </c>
      <c r="EQ100">
        <v>1024</v>
      </c>
      <c r="ER100">
        <v>14.97</v>
      </c>
      <c r="ES100">
        <v>14.97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98</v>
      </c>
      <c r="FY100">
        <v>58</v>
      </c>
      <c r="GA100" t="s">
        <v>3</v>
      </c>
      <c r="GD100">
        <v>1</v>
      </c>
      <c r="GF100">
        <v>244642129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202"/>
        <v>0</v>
      </c>
      <c r="GM100">
        <f t="shared" si="203"/>
        <v>-494.24</v>
      </c>
      <c r="GN100">
        <f t="shared" si="204"/>
        <v>-494.24</v>
      </c>
      <c r="GO100">
        <f t="shared" si="205"/>
        <v>0</v>
      </c>
      <c r="GP100">
        <f t="shared" si="206"/>
        <v>0</v>
      </c>
      <c r="GR100">
        <v>0</v>
      </c>
      <c r="GS100">
        <v>3</v>
      </c>
      <c r="GT100">
        <v>0</v>
      </c>
      <c r="GU100" t="s">
        <v>3</v>
      </c>
      <c r="GV100">
        <f t="shared" si="207"/>
        <v>0</v>
      </c>
      <c r="GW100">
        <v>1</v>
      </c>
      <c r="GX100">
        <f t="shared" si="208"/>
        <v>0</v>
      </c>
      <c r="HA100">
        <v>0</v>
      </c>
      <c r="HB100">
        <v>0</v>
      </c>
      <c r="HC100">
        <f t="shared" si="209"/>
        <v>0</v>
      </c>
      <c r="HE100" t="s">
        <v>3</v>
      </c>
      <c r="HF100" t="s">
        <v>3</v>
      </c>
      <c r="HM100" t="s">
        <v>125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5">
      <c r="A101" s="2">
        <v>17</v>
      </c>
      <c r="B101" s="2">
        <v>1</v>
      </c>
      <c r="C101" s="2"/>
      <c r="D101" s="2"/>
      <c r="E101" s="2" t="s">
        <v>3</v>
      </c>
      <c r="F101" s="2" t="s">
        <v>134</v>
      </c>
      <c r="G101" s="2" t="s">
        <v>135</v>
      </c>
      <c r="H101" s="2" t="s">
        <v>132</v>
      </c>
      <c r="I101" s="2">
        <v>3</v>
      </c>
      <c r="J101" s="2">
        <v>0</v>
      </c>
      <c r="K101" s="2">
        <v>3</v>
      </c>
      <c r="L101" s="2"/>
      <c r="M101" s="2"/>
      <c r="N101" s="2"/>
      <c r="O101" s="2">
        <f t="shared" si="173"/>
        <v>68.489999999999995</v>
      </c>
      <c r="P101" s="2">
        <f t="shared" si="174"/>
        <v>68.489999999999995</v>
      </c>
      <c r="Q101" s="2">
        <f t="shared" si="210"/>
        <v>0</v>
      </c>
      <c r="R101" s="2">
        <f t="shared" si="211"/>
        <v>0</v>
      </c>
      <c r="S101" s="2">
        <f t="shared" si="177"/>
        <v>0</v>
      </c>
      <c r="T101" s="2">
        <f t="shared" si="178"/>
        <v>0</v>
      </c>
      <c r="U101" s="2">
        <f t="shared" si="179"/>
        <v>0</v>
      </c>
      <c r="V101" s="2">
        <f t="shared" si="180"/>
        <v>0</v>
      </c>
      <c r="W101" s="2">
        <f t="shared" si="181"/>
        <v>0</v>
      </c>
      <c r="X101" s="2">
        <f t="shared" si="212"/>
        <v>0</v>
      </c>
      <c r="Y101" s="2">
        <f t="shared" si="213"/>
        <v>0</v>
      </c>
      <c r="Z101" s="2"/>
      <c r="AA101" s="2">
        <v>-1</v>
      </c>
      <c r="AB101" s="2">
        <f t="shared" si="184"/>
        <v>22.83</v>
      </c>
      <c r="AC101" s="2">
        <f t="shared" si="214"/>
        <v>22.83</v>
      </c>
      <c r="AD101" s="2">
        <f t="shared" si="215"/>
        <v>0</v>
      </c>
      <c r="AE101" s="2">
        <f t="shared" si="216"/>
        <v>0</v>
      </c>
      <c r="AF101" s="2">
        <f t="shared" si="217"/>
        <v>0</v>
      </c>
      <c r="AG101" s="2">
        <f t="shared" si="188"/>
        <v>0</v>
      </c>
      <c r="AH101" s="2">
        <f t="shared" si="218"/>
        <v>0</v>
      </c>
      <c r="AI101" s="2">
        <f t="shared" si="219"/>
        <v>0</v>
      </c>
      <c r="AJ101" s="2">
        <f t="shared" si="190"/>
        <v>0</v>
      </c>
      <c r="AK101" s="2">
        <v>22.83</v>
      </c>
      <c r="AL101" s="2">
        <v>22.83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3</v>
      </c>
      <c r="BI101" s="2">
        <v>1</v>
      </c>
      <c r="BJ101" s="2" t="s">
        <v>3</v>
      </c>
      <c r="BK101" s="2"/>
      <c r="BL101" s="2"/>
      <c r="BM101" s="2">
        <v>400002</v>
      </c>
      <c r="BN101" s="2">
        <v>0</v>
      </c>
      <c r="BO101" s="2" t="s">
        <v>3</v>
      </c>
      <c r="BP101" s="2">
        <v>0</v>
      </c>
      <c r="BQ101" s="2">
        <v>202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0</v>
      </c>
      <c r="CA101" s="2">
        <v>0</v>
      </c>
      <c r="CB101" s="2" t="s">
        <v>3</v>
      </c>
      <c r="CC101" s="2"/>
      <c r="CD101" s="2"/>
      <c r="CE101" s="2">
        <v>1566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191"/>
        <v>68.489999999999995</v>
      </c>
      <c r="CQ101" s="2">
        <f t="shared" si="192"/>
        <v>22.83</v>
      </c>
      <c r="CR101" s="2">
        <f t="shared" si="220"/>
        <v>0</v>
      </c>
      <c r="CS101" s="2">
        <f t="shared" si="221"/>
        <v>0</v>
      </c>
      <c r="CT101" s="2">
        <f t="shared" si="195"/>
        <v>0</v>
      </c>
      <c r="CU101" s="2">
        <f t="shared" si="196"/>
        <v>0</v>
      </c>
      <c r="CV101" s="2">
        <f t="shared" si="197"/>
        <v>0</v>
      </c>
      <c r="CW101" s="2">
        <f t="shared" si="198"/>
        <v>0</v>
      </c>
      <c r="CX101" s="2">
        <f t="shared" si="199"/>
        <v>0</v>
      </c>
      <c r="CY101" s="2">
        <f t="shared" si="222"/>
        <v>0</v>
      </c>
      <c r="CZ101" s="2">
        <f t="shared" si="223"/>
        <v>0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211112357</v>
      </c>
      <c r="DV101" s="2" t="s">
        <v>132</v>
      </c>
      <c r="DW101" s="2" t="s">
        <v>136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444892719</v>
      </c>
      <c r="EF101" s="2">
        <v>202</v>
      </c>
      <c r="EG101" s="2" t="s">
        <v>88</v>
      </c>
      <c r="EH101" s="2">
        <v>0</v>
      </c>
      <c r="EI101" s="2" t="s">
        <v>3</v>
      </c>
      <c r="EJ101" s="2">
        <v>1</v>
      </c>
      <c r="EK101" s="2">
        <v>400002</v>
      </c>
      <c r="EL101" s="2" t="s">
        <v>89</v>
      </c>
      <c r="EM101" s="2" t="s">
        <v>88</v>
      </c>
      <c r="EN101" s="2"/>
      <c r="EO101" s="2" t="s">
        <v>3</v>
      </c>
      <c r="EP101" s="2"/>
      <c r="EQ101" s="2">
        <v>1024</v>
      </c>
      <c r="ER101" s="2">
        <v>120.71000000000001</v>
      </c>
      <c r="ES101" s="2">
        <v>22.83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0</v>
      </c>
      <c r="FY101" s="2">
        <v>0</v>
      </c>
      <c r="FZ101" s="2"/>
      <c r="GA101" s="2" t="s">
        <v>3</v>
      </c>
      <c r="GB101" s="2"/>
      <c r="GC101" s="2"/>
      <c r="GD101" s="2">
        <v>1</v>
      </c>
      <c r="GE101" s="2"/>
      <c r="GF101" s="2">
        <v>337042654</v>
      </c>
      <c r="GG101" s="2">
        <v>2</v>
      </c>
      <c r="GH101" s="2">
        <v>4</v>
      </c>
      <c r="GI101" s="2">
        <v>-2</v>
      </c>
      <c r="GJ101" s="2">
        <v>0</v>
      </c>
      <c r="GK101" s="2">
        <v>0</v>
      </c>
      <c r="GL101" s="2">
        <f t="shared" si="202"/>
        <v>0</v>
      </c>
      <c r="GM101" s="2">
        <f t="shared" si="203"/>
        <v>68.489999999999995</v>
      </c>
      <c r="GN101" s="2">
        <f t="shared" si="204"/>
        <v>68.489999999999995</v>
      </c>
      <c r="GO101" s="2">
        <f t="shared" si="205"/>
        <v>0</v>
      </c>
      <c r="GP101" s="2">
        <f t="shared" si="206"/>
        <v>0</v>
      </c>
      <c r="GQ101" s="2"/>
      <c r="GR101" s="2">
        <v>0</v>
      </c>
      <c r="GS101" s="2">
        <v>2</v>
      </c>
      <c r="GT101" s="2">
        <v>0</v>
      </c>
      <c r="GU101" s="2" t="s">
        <v>3</v>
      </c>
      <c r="GV101" s="2">
        <f t="shared" si="207"/>
        <v>0</v>
      </c>
      <c r="GW101" s="2">
        <v>1</v>
      </c>
      <c r="GX101" s="2">
        <f t="shared" si="208"/>
        <v>0</v>
      </c>
      <c r="GY101" s="2"/>
      <c r="GZ101" s="2"/>
      <c r="HA101" s="2">
        <v>0</v>
      </c>
      <c r="HB101" s="2">
        <v>0</v>
      </c>
      <c r="HC101" s="2">
        <f t="shared" si="209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5">
      <c r="A102">
        <v>17</v>
      </c>
      <c r="B102">
        <v>1</v>
      </c>
      <c r="E102" t="s">
        <v>3</v>
      </c>
      <c r="F102" t="s">
        <v>134</v>
      </c>
      <c r="G102" t="s">
        <v>135</v>
      </c>
      <c r="H102" t="s">
        <v>132</v>
      </c>
      <c r="I102">
        <v>3</v>
      </c>
      <c r="J102">
        <v>0</v>
      </c>
      <c r="K102">
        <v>3</v>
      </c>
      <c r="O102">
        <f t="shared" si="173"/>
        <v>774.41</v>
      </c>
      <c r="P102">
        <f t="shared" si="174"/>
        <v>774.41</v>
      </c>
      <c r="Q102">
        <f t="shared" si="210"/>
        <v>0</v>
      </c>
      <c r="R102">
        <f t="shared" si="211"/>
        <v>0</v>
      </c>
      <c r="S102">
        <f t="shared" si="177"/>
        <v>0</v>
      </c>
      <c r="T102">
        <f t="shared" si="178"/>
        <v>0</v>
      </c>
      <c r="U102">
        <f t="shared" si="179"/>
        <v>0</v>
      </c>
      <c r="V102">
        <f t="shared" si="180"/>
        <v>0</v>
      </c>
      <c r="W102">
        <f t="shared" si="181"/>
        <v>0</v>
      </c>
      <c r="X102">
        <f t="shared" si="212"/>
        <v>0</v>
      </c>
      <c r="Y102">
        <f t="shared" si="213"/>
        <v>0</v>
      </c>
      <c r="AA102">
        <v>-1</v>
      </c>
      <c r="AB102">
        <f t="shared" si="184"/>
        <v>26.75</v>
      </c>
      <c r="AC102">
        <f t="shared" si="214"/>
        <v>26.75</v>
      </c>
      <c r="AD102">
        <f t="shared" si="215"/>
        <v>0</v>
      </c>
      <c r="AE102">
        <f t="shared" si="216"/>
        <v>0</v>
      </c>
      <c r="AF102">
        <f t="shared" si="217"/>
        <v>0</v>
      </c>
      <c r="AG102">
        <f t="shared" si="188"/>
        <v>0</v>
      </c>
      <c r="AH102">
        <f t="shared" si="218"/>
        <v>0</v>
      </c>
      <c r="AI102">
        <f t="shared" si="219"/>
        <v>0</v>
      </c>
      <c r="AJ102">
        <f t="shared" si="190"/>
        <v>0</v>
      </c>
      <c r="AK102">
        <v>26.75</v>
      </c>
      <c r="AL102">
        <v>26.75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9.65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400002</v>
      </c>
      <c r="BN102">
        <v>0</v>
      </c>
      <c r="BO102" t="s">
        <v>3</v>
      </c>
      <c r="BP102">
        <v>0</v>
      </c>
      <c r="BQ102">
        <v>202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1566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191"/>
        <v>774.41</v>
      </c>
      <c r="CQ102">
        <f t="shared" si="192"/>
        <v>258.14</v>
      </c>
      <c r="CR102">
        <f t="shared" si="220"/>
        <v>0</v>
      </c>
      <c r="CS102">
        <f t="shared" si="221"/>
        <v>0</v>
      </c>
      <c r="CT102">
        <f t="shared" si="195"/>
        <v>0</v>
      </c>
      <c r="CU102">
        <f t="shared" si="196"/>
        <v>0</v>
      </c>
      <c r="CV102">
        <f t="shared" si="197"/>
        <v>0</v>
      </c>
      <c r="CW102">
        <f t="shared" si="198"/>
        <v>0</v>
      </c>
      <c r="CX102">
        <f t="shared" si="199"/>
        <v>0</v>
      </c>
      <c r="CY102">
        <f t="shared" si="222"/>
        <v>0</v>
      </c>
      <c r="CZ102">
        <f t="shared" si="223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211112357</v>
      </c>
      <c r="DV102" t="s">
        <v>132</v>
      </c>
      <c r="DW102" t="s">
        <v>136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444892719</v>
      </c>
      <c r="EF102">
        <v>202</v>
      </c>
      <c r="EG102" t="s">
        <v>88</v>
      </c>
      <c r="EH102">
        <v>0</v>
      </c>
      <c r="EI102" t="s">
        <v>3</v>
      </c>
      <c r="EJ102">
        <v>1</v>
      </c>
      <c r="EK102">
        <v>400002</v>
      </c>
      <c r="EL102" t="s">
        <v>89</v>
      </c>
      <c r="EM102" t="s">
        <v>88</v>
      </c>
      <c r="EO102" t="s">
        <v>3</v>
      </c>
      <c r="EQ102">
        <v>1024</v>
      </c>
      <c r="ER102">
        <v>25.37</v>
      </c>
      <c r="ES102">
        <v>26.75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5</v>
      </c>
      <c r="FC102">
        <v>0</v>
      </c>
      <c r="FD102">
        <v>18</v>
      </c>
      <c r="FF102">
        <v>253.16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137</v>
      </c>
      <c r="GD102">
        <v>1</v>
      </c>
      <c r="GF102">
        <v>337042654</v>
      </c>
      <c r="GG102">
        <v>2</v>
      </c>
      <c r="GH102">
        <v>3</v>
      </c>
      <c r="GI102">
        <v>5</v>
      </c>
      <c r="GJ102">
        <v>0</v>
      </c>
      <c r="GK102">
        <v>0</v>
      </c>
      <c r="GL102">
        <f t="shared" si="202"/>
        <v>0</v>
      </c>
      <c r="GM102">
        <f t="shared" si="203"/>
        <v>774.41</v>
      </c>
      <c r="GN102">
        <f t="shared" si="204"/>
        <v>774.41</v>
      </c>
      <c r="GO102">
        <f t="shared" si="205"/>
        <v>0</v>
      </c>
      <c r="GP102">
        <f t="shared" si="206"/>
        <v>0</v>
      </c>
      <c r="GR102">
        <v>1</v>
      </c>
      <c r="GS102">
        <v>1</v>
      </c>
      <c r="GT102">
        <v>0</v>
      </c>
      <c r="GU102" t="s">
        <v>3</v>
      </c>
      <c r="GV102">
        <f t="shared" si="207"/>
        <v>0</v>
      </c>
      <c r="GW102">
        <v>1</v>
      </c>
      <c r="GX102">
        <f t="shared" si="208"/>
        <v>0</v>
      </c>
      <c r="HA102">
        <v>0</v>
      </c>
      <c r="HB102">
        <v>0</v>
      </c>
      <c r="HC102">
        <f t="shared" si="209"/>
        <v>0</v>
      </c>
      <c r="HE102" t="s">
        <v>91</v>
      </c>
      <c r="HF102" t="s">
        <v>31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5">
      <c r="A103" s="2">
        <v>17</v>
      </c>
      <c r="B103" s="2">
        <v>1</v>
      </c>
      <c r="C103" s="2">
        <f>ROW(SmtRes!A185)</f>
        <v>185</v>
      </c>
      <c r="D103" s="2">
        <f>ROW(EtalonRes!A191)</f>
        <v>191</v>
      </c>
      <c r="E103" s="2" t="s">
        <v>3</v>
      </c>
      <c r="F103" s="2" t="s">
        <v>121</v>
      </c>
      <c r="G103" s="2" t="s">
        <v>138</v>
      </c>
      <c r="H103" s="2" t="s">
        <v>123</v>
      </c>
      <c r="I103" s="2">
        <f>ROUND((0.4)*1/1000,9)</f>
        <v>4.0000000000000002E-4</v>
      </c>
      <c r="J103" s="2">
        <v>0</v>
      </c>
      <c r="K103" s="2">
        <f>ROUND((0.4)*1/1000,9)</f>
        <v>4.0000000000000002E-4</v>
      </c>
      <c r="L103" s="2"/>
      <c r="M103" s="2"/>
      <c r="N103" s="2"/>
      <c r="O103" s="2">
        <f t="shared" si="173"/>
        <v>9.2100000000000009</v>
      </c>
      <c r="P103" s="2">
        <f t="shared" si="174"/>
        <v>8.52</v>
      </c>
      <c r="Q103" s="2">
        <f t="shared" si="210"/>
        <v>0</v>
      </c>
      <c r="R103" s="2">
        <f t="shared" si="211"/>
        <v>0</v>
      </c>
      <c r="S103" s="2">
        <f t="shared" si="177"/>
        <v>0.69</v>
      </c>
      <c r="T103" s="2">
        <f t="shared" si="178"/>
        <v>0</v>
      </c>
      <c r="U103" s="2">
        <f t="shared" si="179"/>
        <v>6.1459199999999999E-2</v>
      </c>
      <c r="V103" s="2">
        <f t="shared" si="180"/>
        <v>0</v>
      </c>
      <c r="W103" s="2">
        <f t="shared" si="181"/>
        <v>0</v>
      </c>
      <c r="X103" s="2">
        <f t="shared" si="212"/>
        <v>0.68</v>
      </c>
      <c r="Y103" s="2">
        <f t="shared" si="213"/>
        <v>0.4</v>
      </c>
      <c r="Z103" s="2"/>
      <c r="AA103" s="2">
        <v>-1</v>
      </c>
      <c r="AB103" s="2">
        <f t="shared" si="184"/>
        <v>21302.74</v>
      </c>
      <c r="AC103" s="2">
        <f t="shared" si="214"/>
        <v>19692.82</v>
      </c>
      <c r="AD103" s="2">
        <f t="shared" si="215"/>
        <v>0</v>
      </c>
      <c r="AE103" s="2">
        <f t="shared" si="216"/>
        <v>0</v>
      </c>
      <c r="AF103" s="2">
        <f t="shared" si="217"/>
        <v>1609.92</v>
      </c>
      <c r="AG103" s="2">
        <f t="shared" si="188"/>
        <v>0</v>
      </c>
      <c r="AH103" s="2">
        <f t="shared" si="218"/>
        <v>144</v>
      </c>
      <c r="AI103" s="2">
        <f t="shared" si="219"/>
        <v>0</v>
      </c>
      <c r="AJ103" s="2">
        <f t="shared" si="190"/>
        <v>0</v>
      </c>
      <c r="AK103" s="2">
        <v>21302.74</v>
      </c>
      <c r="AL103" s="2">
        <v>19692.82</v>
      </c>
      <c r="AM103" s="2">
        <v>0</v>
      </c>
      <c r="AN103" s="2">
        <v>0</v>
      </c>
      <c r="AO103" s="2">
        <v>1609.92</v>
      </c>
      <c r="AP103" s="2">
        <v>0</v>
      </c>
      <c r="AQ103" s="2">
        <v>144</v>
      </c>
      <c r="AR103" s="2">
        <v>0</v>
      </c>
      <c r="AS103" s="2">
        <v>0</v>
      </c>
      <c r="AT103" s="2">
        <v>98</v>
      </c>
      <c r="AU103" s="2">
        <v>58</v>
      </c>
      <c r="AV103" s="2">
        <v>1.0669999999999999</v>
      </c>
      <c r="AW103" s="2">
        <v>1.081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1</v>
      </c>
      <c r="BJ103" s="2" t="s">
        <v>124</v>
      </c>
      <c r="BK103" s="2"/>
      <c r="BL103" s="2"/>
      <c r="BM103" s="2">
        <v>40</v>
      </c>
      <c r="BN103" s="2">
        <v>0</v>
      </c>
      <c r="BO103" s="2" t="s">
        <v>121</v>
      </c>
      <c r="BP103" s="2">
        <v>1</v>
      </c>
      <c r="BQ103" s="2">
        <v>30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98</v>
      </c>
      <c r="CA103" s="2">
        <v>58</v>
      </c>
      <c r="CB103" s="2" t="s">
        <v>3</v>
      </c>
      <c r="CC103" s="2"/>
      <c r="CD103" s="2"/>
      <c r="CE103" s="2">
        <v>1566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191"/>
        <v>9.2099999999999991</v>
      </c>
      <c r="CQ103" s="2">
        <f t="shared" si="192"/>
        <v>21287.94</v>
      </c>
      <c r="CR103" s="2">
        <f t="shared" si="220"/>
        <v>0</v>
      </c>
      <c r="CS103" s="2">
        <f t="shared" si="221"/>
        <v>0</v>
      </c>
      <c r="CT103" s="2">
        <f t="shared" si="195"/>
        <v>1717.78</v>
      </c>
      <c r="CU103" s="2">
        <f t="shared" si="196"/>
        <v>0</v>
      </c>
      <c r="CV103" s="2">
        <f t="shared" si="197"/>
        <v>153.648</v>
      </c>
      <c r="CW103" s="2">
        <f t="shared" si="198"/>
        <v>0</v>
      </c>
      <c r="CX103" s="2">
        <f t="shared" si="199"/>
        <v>0</v>
      </c>
      <c r="CY103" s="2">
        <f t="shared" si="222"/>
        <v>0.68</v>
      </c>
      <c r="CZ103" s="2">
        <f t="shared" si="223"/>
        <v>0.4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123</v>
      </c>
      <c r="DW103" s="2" t="s">
        <v>123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444892578</v>
      </c>
      <c r="EF103" s="2">
        <v>30</v>
      </c>
      <c r="EG103" s="2" t="s">
        <v>14</v>
      </c>
      <c r="EH103" s="2">
        <v>0</v>
      </c>
      <c r="EI103" s="2" t="s">
        <v>3</v>
      </c>
      <c r="EJ103" s="2">
        <v>1</v>
      </c>
      <c r="EK103" s="2">
        <v>40</v>
      </c>
      <c r="EL103" s="2" t="s">
        <v>127</v>
      </c>
      <c r="EM103" s="2" t="s">
        <v>128</v>
      </c>
      <c r="EN103" s="2"/>
      <c r="EO103" s="2" t="s">
        <v>3</v>
      </c>
      <c r="EP103" s="2"/>
      <c r="EQ103" s="2">
        <v>1024</v>
      </c>
      <c r="ER103" s="2">
        <v>21302.74</v>
      </c>
      <c r="ES103" s="2">
        <v>19692.82</v>
      </c>
      <c r="ET103" s="2">
        <v>0</v>
      </c>
      <c r="EU103" s="2">
        <v>0</v>
      </c>
      <c r="EV103" s="2">
        <v>1609.92</v>
      </c>
      <c r="EW103" s="2">
        <v>144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98</v>
      </c>
      <c r="FY103" s="2">
        <v>58</v>
      </c>
      <c r="FZ103" s="2"/>
      <c r="GA103" s="2" t="s">
        <v>3</v>
      </c>
      <c r="GB103" s="2"/>
      <c r="GC103" s="2"/>
      <c r="GD103" s="2">
        <v>1</v>
      </c>
      <c r="GE103" s="2"/>
      <c r="GF103" s="2">
        <v>-663711423</v>
      </c>
      <c r="GG103" s="2">
        <v>2</v>
      </c>
      <c r="GH103" s="2">
        <v>1</v>
      </c>
      <c r="GI103" s="2">
        <v>2</v>
      </c>
      <c r="GJ103" s="2">
        <v>0</v>
      </c>
      <c r="GK103" s="2">
        <v>0</v>
      </c>
      <c r="GL103" s="2">
        <f t="shared" si="202"/>
        <v>0</v>
      </c>
      <c r="GM103" s="2">
        <f t="shared" si="203"/>
        <v>10.29</v>
      </c>
      <c r="GN103" s="2">
        <f t="shared" si="204"/>
        <v>10.29</v>
      </c>
      <c r="GO103" s="2">
        <f t="shared" si="205"/>
        <v>0</v>
      </c>
      <c r="GP103" s="2">
        <f t="shared" si="206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207"/>
        <v>0</v>
      </c>
      <c r="GW103" s="2">
        <v>1</v>
      </c>
      <c r="GX103" s="2">
        <f t="shared" si="208"/>
        <v>0</v>
      </c>
      <c r="GY103" s="2"/>
      <c r="GZ103" s="2"/>
      <c r="HA103" s="2">
        <v>0</v>
      </c>
      <c r="HB103" s="2">
        <v>0</v>
      </c>
      <c r="HC103" s="2">
        <f t="shared" si="209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5">
      <c r="A104">
        <v>17</v>
      </c>
      <c r="B104">
        <v>1</v>
      </c>
      <c r="C104">
        <f>ROW(SmtRes!A190)</f>
        <v>190</v>
      </c>
      <c r="D104">
        <f>ROW(EtalonRes!A196)</f>
        <v>196</v>
      </c>
      <c r="E104" t="s">
        <v>3</v>
      </c>
      <c r="F104" t="s">
        <v>121</v>
      </c>
      <c r="G104" t="s">
        <v>138</v>
      </c>
      <c r="H104" t="s">
        <v>123</v>
      </c>
      <c r="I104">
        <f>ROUND((0.4)*1/1000,9)</f>
        <v>4.0000000000000002E-4</v>
      </c>
      <c r="J104">
        <v>0</v>
      </c>
      <c r="K104">
        <f>ROUND((0.4)*1/1000,9)</f>
        <v>4.0000000000000002E-4</v>
      </c>
      <c r="O104">
        <f t="shared" si="173"/>
        <v>111.67</v>
      </c>
      <c r="P104">
        <f t="shared" si="174"/>
        <v>71.819999999999993</v>
      </c>
      <c r="Q104">
        <f t="shared" si="210"/>
        <v>0</v>
      </c>
      <c r="R104">
        <f t="shared" si="211"/>
        <v>0</v>
      </c>
      <c r="S104">
        <f t="shared" si="177"/>
        <v>39.85</v>
      </c>
      <c r="T104">
        <f t="shared" si="178"/>
        <v>0</v>
      </c>
      <c r="U104">
        <f t="shared" si="179"/>
        <v>6.1459199999999999E-2</v>
      </c>
      <c r="V104">
        <f t="shared" si="180"/>
        <v>0</v>
      </c>
      <c r="W104">
        <f t="shared" si="181"/>
        <v>0</v>
      </c>
      <c r="X104">
        <f t="shared" si="212"/>
        <v>39.049999999999997</v>
      </c>
      <c r="Y104">
        <f t="shared" si="213"/>
        <v>23.11</v>
      </c>
      <c r="AA104">
        <v>-1</v>
      </c>
      <c r="AB104">
        <f t="shared" si="184"/>
        <v>21302.74</v>
      </c>
      <c r="AC104">
        <f t="shared" si="214"/>
        <v>19692.82</v>
      </c>
      <c r="AD104">
        <f t="shared" si="215"/>
        <v>0</v>
      </c>
      <c r="AE104">
        <f t="shared" si="216"/>
        <v>0</v>
      </c>
      <c r="AF104">
        <f t="shared" si="217"/>
        <v>1609.92</v>
      </c>
      <c r="AG104">
        <f t="shared" si="188"/>
        <v>0</v>
      </c>
      <c r="AH104">
        <f t="shared" si="218"/>
        <v>144</v>
      </c>
      <c r="AI104">
        <f t="shared" si="219"/>
        <v>0</v>
      </c>
      <c r="AJ104">
        <f t="shared" si="190"/>
        <v>0</v>
      </c>
      <c r="AK104">
        <v>21302.74</v>
      </c>
      <c r="AL104">
        <v>19692.82</v>
      </c>
      <c r="AM104">
        <v>0</v>
      </c>
      <c r="AN104">
        <v>0</v>
      </c>
      <c r="AO104">
        <v>1609.92</v>
      </c>
      <c r="AP104">
        <v>0</v>
      </c>
      <c r="AQ104">
        <v>144</v>
      </c>
      <c r="AR104">
        <v>0</v>
      </c>
      <c r="AS104">
        <v>0</v>
      </c>
      <c r="AT104">
        <v>98</v>
      </c>
      <c r="AU104">
        <v>58</v>
      </c>
      <c r="AV104">
        <v>1.0669999999999999</v>
      </c>
      <c r="AW104">
        <v>1.081</v>
      </c>
      <c r="AZ104">
        <v>1</v>
      </c>
      <c r="BA104">
        <v>57.76</v>
      </c>
      <c r="BB104">
        <v>1</v>
      </c>
      <c r="BC104">
        <v>8.43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124</v>
      </c>
      <c r="BM104">
        <v>40</v>
      </c>
      <c r="BN104">
        <v>0</v>
      </c>
      <c r="BO104" t="s">
        <v>121</v>
      </c>
      <c r="BP104">
        <v>1</v>
      </c>
      <c r="BQ104">
        <v>30</v>
      </c>
      <c r="BR104">
        <v>0</v>
      </c>
      <c r="BS104">
        <v>57.76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98</v>
      </c>
      <c r="CA104">
        <v>58</v>
      </c>
      <c r="CB104" t="s">
        <v>3</v>
      </c>
      <c r="CE104">
        <v>1566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191"/>
        <v>111.66999999999999</v>
      </c>
      <c r="CQ104">
        <f t="shared" si="192"/>
        <v>179457.33</v>
      </c>
      <c r="CR104">
        <f t="shared" si="220"/>
        <v>0</v>
      </c>
      <c r="CS104">
        <f t="shared" si="221"/>
        <v>0</v>
      </c>
      <c r="CT104">
        <f t="shared" si="195"/>
        <v>99218.97</v>
      </c>
      <c r="CU104">
        <f t="shared" si="196"/>
        <v>0</v>
      </c>
      <c r="CV104">
        <f t="shared" si="197"/>
        <v>153.648</v>
      </c>
      <c r="CW104">
        <f t="shared" si="198"/>
        <v>0</v>
      </c>
      <c r="CX104">
        <f t="shared" si="199"/>
        <v>0</v>
      </c>
      <c r="CY104">
        <f t="shared" si="222"/>
        <v>39.049999999999997</v>
      </c>
      <c r="CZ104">
        <f t="shared" si="223"/>
        <v>23.11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123</v>
      </c>
      <c r="DW104" t="s">
        <v>123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444892578</v>
      </c>
      <c r="EF104">
        <v>30</v>
      </c>
      <c r="EG104" t="s">
        <v>14</v>
      </c>
      <c r="EH104">
        <v>0</v>
      </c>
      <c r="EI104" t="s">
        <v>3</v>
      </c>
      <c r="EJ104">
        <v>1</v>
      </c>
      <c r="EK104">
        <v>40</v>
      </c>
      <c r="EL104" t="s">
        <v>127</v>
      </c>
      <c r="EM104" t="s">
        <v>128</v>
      </c>
      <c r="EO104" t="s">
        <v>3</v>
      </c>
      <c r="EQ104">
        <v>1024</v>
      </c>
      <c r="ER104">
        <v>21302.74</v>
      </c>
      <c r="ES104">
        <v>19692.82</v>
      </c>
      <c r="ET104">
        <v>0</v>
      </c>
      <c r="EU104">
        <v>0</v>
      </c>
      <c r="EV104">
        <v>1609.92</v>
      </c>
      <c r="EW104">
        <v>144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98</v>
      </c>
      <c r="FY104">
        <v>58</v>
      </c>
      <c r="GA104" t="s">
        <v>3</v>
      </c>
      <c r="GD104">
        <v>1</v>
      </c>
      <c r="GF104">
        <v>-663711423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202"/>
        <v>0</v>
      </c>
      <c r="GM104">
        <f t="shared" si="203"/>
        <v>173.83</v>
      </c>
      <c r="GN104">
        <f t="shared" si="204"/>
        <v>173.83</v>
      </c>
      <c r="GO104">
        <f t="shared" si="205"/>
        <v>0</v>
      </c>
      <c r="GP104">
        <f t="shared" si="206"/>
        <v>0</v>
      </c>
      <c r="GR104">
        <v>0</v>
      </c>
      <c r="GS104">
        <v>3</v>
      </c>
      <c r="GT104">
        <v>0</v>
      </c>
      <c r="GU104" t="s">
        <v>3</v>
      </c>
      <c r="GV104">
        <f t="shared" si="207"/>
        <v>0</v>
      </c>
      <c r="GW104">
        <v>1</v>
      </c>
      <c r="GX104">
        <f t="shared" si="208"/>
        <v>0</v>
      </c>
      <c r="HA104">
        <v>0</v>
      </c>
      <c r="HB104">
        <v>0</v>
      </c>
      <c r="HC104">
        <f t="shared" si="209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55" x14ac:dyDescent="0.25">
      <c r="A105" s="2">
        <v>18</v>
      </c>
      <c r="B105" s="2">
        <v>1</v>
      </c>
      <c r="C105" s="2">
        <v>183</v>
      </c>
      <c r="D105" s="2"/>
      <c r="E105" s="2" t="s">
        <v>3</v>
      </c>
      <c r="F105" s="2" t="s">
        <v>130</v>
      </c>
      <c r="G105" s="2" t="s">
        <v>131</v>
      </c>
      <c r="H105" s="2" t="s">
        <v>132</v>
      </c>
      <c r="I105" s="2">
        <f>I103*J105</f>
        <v>-0.4</v>
      </c>
      <c r="J105" s="2">
        <v>-1000</v>
      </c>
      <c r="K105" s="2">
        <v>-1000</v>
      </c>
      <c r="L105" s="2"/>
      <c r="M105" s="2"/>
      <c r="N105" s="2"/>
      <c r="O105" s="2">
        <f t="shared" si="173"/>
        <v>-6.47</v>
      </c>
      <c r="P105" s="2">
        <f t="shared" si="174"/>
        <v>-6.47</v>
      </c>
      <c r="Q105" s="2">
        <f t="shared" si="210"/>
        <v>0</v>
      </c>
      <c r="R105" s="2">
        <f t="shared" si="211"/>
        <v>0</v>
      </c>
      <c r="S105" s="2">
        <f t="shared" si="177"/>
        <v>0</v>
      </c>
      <c r="T105" s="2">
        <f t="shared" si="178"/>
        <v>0</v>
      </c>
      <c r="U105" s="2">
        <f t="shared" si="179"/>
        <v>0</v>
      </c>
      <c r="V105" s="2">
        <f t="shared" si="180"/>
        <v>0</v>
      </c>
      <c r="W105" s="2">
        <f t="shared" si="181"/>
        <v>0</v>
      </c>
      <c r="X105" s="2">
        <f t="shared" si="212"/>
        <v>0</v>
      </c>
      <c r="Y105" s="2">
        <f t="shared" si="213"/>
        <v>0</v>
      </c>
      <c r="Z105" s="2"/>
      <c r="AA105" s="2">
        <v>-1</v>
      </c>
      <c r="AB105" s="2">
        <f t="shared" si="184"/>
        <v>14.97</v>
      </c>
      <c r="AC105" s="2">
        <f t="shared" si="214"/>
        <v>14.97</v>
      </c>
      <c r="AD105" s="2">
        <f t="shared" si="215"/>
        <v>0</v>
      </c>
      <c r="AE105" s="2">
        <f t="shared" si="216"/>
        <v>0</v>
      </c>
      <c r="AF105" s="2">
        <f t="shared" si="217"/>
        <v>0</v>
      </c>
      <c r="AG105" s="2">
        <f t="shared" si="188"/>
        <v>0</v>
      </c>
      <c r="AH105" s="2">
        <f t="shared" si="218"/>
        <v>0</v>
      </c>
      <c r="AI105" s="2">
        <f t="shared" si="219"/>
        <v>0</v>
      </c>
      <c r="AJ105" s="2">
        <f t="shared" si="190"/>
        <v>0</v>
      </c>
      <c r="AK105" s="2">
        <v>14.97</v>
      </c>
      <c r="AL105" s="2">
        <v>14.97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98</v>
      </c>
      <c r="AU105" s="2">
        <v>58</v>
      </c>
      <c r="AV105" s="2">
        <v>1</v>
      </c>
      <c r="AW105" s="2">
        <v>1.081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1</v>
      </c>
      <c r="BJ105" s="2" t="s">
        <v>133</v>
      </c>
      <c r="BK105" s="2"/>
      <c r="BL105" s="2"/>
      <c r="BM105" s="2">
        <v>40</v>
      </c>
      <c r="BN105" s="2">
        <v>0</v>
      </c>
      <c r="BO105" s="2" t="s">
        <v>3</v>
      </c>
      <c r="BP105" s="2">
        <v>0</v>
      </c>
      <c r="BQ105" s="2">
        <v>30</v>
      </c>
      <c r="BR105" s="2">
        <v>1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98</v>
      </c>
      <c r="CA105" s="2">
        <v>58</v>
      </c>
      <c r="CB105" s="2" t="s">
        <v>3</v>
      </c>
      <c r="CC105" s="2"/>
      <c r="CD105" s="2"/>
      <c r="CE105" s="2">
        <v>1566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191"/>
        <v>-6.47</v>
      </c>
      <c r="CQ105" s="2">
        <f t="shared" si="192"/>
        <v>16.18</v>
      </c>
      <c r="CR105" s="2">
        <f t="shared" si="220"/>
        <v>0</v>
      </c>
      <c r="CS105" s="2">
        <f t="shared" si="221"/>
        <v>0</v>
      </c>
      <c r="CT105" s="2">
        <f t="shared" si="195"/>
        <v>0</v>
      </c>
      <c r="CU105" s="2">
        <f t="shared" si="196"/>
        <v>0</v>
      </c>
      <c r="CV105" s="2">
        <f t="shared" si="197"/>
        <v>0</v>
      </c>
      <c r="CW105" s="2">
        <f t="shared" si="198"/>
        <v>0</v>
      </c>
      <c r="CX105" s="2">
        <f t="shared" si="199"/>
        <v>0</v>
      </c>
      <c r="CY105" s="2">
        <f t="shared" si="222"/>
        <v>0</v>
      </c>
      <c r="CZ105" s="2">
        <f t="shared" si="223"/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1003</v>
      </c>
      <c r="DV105" s="2" t="s">
        <v>132</v>
      </c>
      <c r="DW105" s="2" t="s">
        <v>132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444892578</v>
      </c>
      <c r="EF105" s="2">
        <v>30</v>
      </c>
      <c r="EG105" s="2" t="s">
        <v>14</v>
      </c>
      <c r="EH105" s="2">
        <v>0</v>
      </c>
      <c r="EI105" s="2" t="s">
        <v>3</v>
      </c>
      <c r="EJ105" s="2">
        <v>1</v>
      </c>
      <c r="EK105" s="2">
        <v>40</v>
      </c>
      <c r="EL105" s="2" t="s">
        <v>127</v>
      </c>
      <c r="EM105" s="2" t="s">
        <v>128</v>
      </c>
      <c r="EN105" s="2"/>
      <c r="EO105" s="2" t="s">
        <v>3</v>
      </c>
      <c r="EP105" s="2"/>
      <c r="EQ105" s="2">
        <v>1024</v>
      </c>
      <c r="ER105" s="2">
        <v>14.97</v>
      </c>
      <c r="ES105" s="2">
        <v>14.97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98</v>
      </c>
      <c r="FY105" s="2">
        <v>58</v>
      </c>
      <c r="FZ105" s="2"/>
      <c r="GA105" s="2" t="s">
        <v>3</v>
      </c>
      <c r="GB105" s="2"/>
      <c r="GC105" s="2"/>
      <c r="GD105" s="2">
        <v>1</v>
      </c>
      <c r="GE105" s="2"/>
      <c r="GF105" s="2">
        <v>244642129</v>
      </c>
      <c r="GG105" s="2">
        <v>2</v>
      </c>
      <c r="GH105" s="2">
        <v>1</v>
      </c>
      <c r="GI105" s="2">
        <v>-2</v>
      </c>
      <c r="GJ105" s="2">
        <v>0</v>
      </c>
      <c r="GK105" s="2">
        <v>0</v>
      </c>
      <c r="GL105" s="2">
        <f t="shared" si="202"/>
        <v>0</v>
      </c>
      <c r="GM105" s="2">
        <f t="shared" si="203"/>
        <v>-6.47</v>
      </c>
      <c r="GN105" s="2">
        <f t="shared" si="204"/>
        <v>-6.47</v>
      </c>
      <c r="GO105" s="2">
        <f t="shared" si="205"/>
        <v>0</v>
      </c>
      <c r="GP105" s="2">
        <f t="shared" si="206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207"/>
        <v>0</v>
      </c>
      <c r="GW105" s="2">
        <v>1</v>
      </c>
      <c r="GX105" s="2">
        <f t="shared" si="208"/>
        <v>0</v>
      </c>
      <c r="GY105" s="2"/>
      <c r="GZ105" s="2"/>
      <c r="HA105" s="2">
        <v>0</v>
      </c>
      <c r="HB105" s="2">
        <v>0</v>
      </c>
      <c r="HC105" s="2">
        <f t="shared" si="209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5">
      <c r="A106">
        <v>18</v>
      </c>
      <c r="B106">
        <v>1</v>
      </c>
      <c r="C106">
        <v>188</v>
      </c>
      <c r="E106" t="s">
        <v>3</v>
      </c>
      <c r="F106" t="s">
        <v>130</v>
      </c>
      <c r="G106" t="s">
        <v>131</v>
      </c>
      <c r="H106" t="s">
        <v>132</v>
      </c>
      <c r="I106">
        <f>I104*J106</f>
        <v>-0.4</v>
      </c>
      <c r="J106">
        <v>-1000</v>
      </c>
      <c r="K106">
        <v>-1000</v>
      </c>
      <c r="O106">
        <f t="shared" si="173"/>
        <v>-65.86</v>
      </c>
      <c r="P106">
        <f t="shared" si="174"/>
        <v>-65.86</v>
      </c>
      <c r="Q106">
        <f t="shared" si="210"/>
        <v>0</v>
      </c>
      <c r="R106">
        <f t="shared" si="211"/>
        <v>0</v>
      </c>
      <c r="S106">
        <f t="shared" si="177"/>
        <v>0</v>
      </c>
      <c r="T106">
        <f t="shared" si="178"/>
        <v>0</v>
      </c>
      <c r="U106">
        <f t="shared" si="179"/>
        <v>0</v>
      </c>
      <c r="V106">
        <f t="shared" si="180"/>
        <v>0</v>
      </c>
      <c r="W106">
        <f t="shared" si="181"/>
        <v>0</v>
      </c>
      <c r="X106">
        <f t="shared" si="212"/>
        <v>0</v>
      </c>
      <c r="Y106">
        <f t="shared" si="213"/>
        <v>0</v>
      </c>
      <c r="AA106">
        <v>-1</v>
      </c>
      <c r="AB106">
        <f t="shared" si="184"/>
        <v>14.97</v>
      </c>
      <c r="AC106">
        <f t="shared" si="214"/>
        <v>14.97</v>
      </c>
      <c r="AD106">
        <f t="shared" si="215"/>
        <v>0</v>
      </c>
      <c r="AE106">
        <f t="shared" si="216"/>
        <v>0</v>
      </c>
      <c r="AF106">
        <f t="shared" si="217"/>
        <v>0</v>
      </c>
      <c r="AG106">
        <f t="shared" si="188"/>
        <v>0</v>
      </c>
      <c r="AH106">
        <f t="shared" si="218"/>
        <v>0</v>
      </c>
      <c r="AI106">
        <f t="shared" si="219"/>
        <v>0</v>
      </c>
      <c r="AJ106">
        <f t="shared" si="190"/>
        <v>0</v>
      </c>
      <c r="AK106">
        <v>14.97</v>
      </c>
      <c r="AL106">
        <v>14.97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98</v>
      </c>
      <c r="AU106">
        <v>58</v>
      </c>
      <c r="AV106">
        <v>1</v>
      </c>
      <c r="AW106">
        <v>1.081</v>
      </c>
      <c r="AZ106">
        <v>1</v>
      </c>
      <c r="BA106">
        <v>1</v>
      </c>
      <c r="BB106">
        <v>1</v>
      </c>
      <c r="BC106">
        <v>10.18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133</v>
      </c>
      <c r="BM106">
        <v>40</v>
      </c>
      <c r="BN106">
        <v>0</v>
      </c>
      <c r="BO106" t="s">
        <v>130</v>
      </c>
      <c r="BP106">
        <v>1</v>
      </c>
      <c r="BQ106">
        <v>30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98</v>
      </c>
      <c r="CA106">
        <v>58</v>
      </c>
      <c r="CB106" t="s">
        <v>3</v>
      </c>
      <c r="CE106">
        <v>1566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91"/>
        <v>-65.86</v>
      </c>
      <c r="CQ106">
        <f t="shared" si="192"/>
        <v>164.71</v>
      </c>
      <c r="CR106">
        <f t="shared" si="220"/>
        <v>0</v>
      </c>
      <c r="CS106">
        <f t="shared" si="221"/>
        <v>0</v>
      </c>
      <c r="CT106">
        <f t="shared" si="195"/>
        <v>0</v>
      </c>
      <c r="CU106">
        <f t="shared" si="196"/>
        <v>0</v>
      </c>
      <c r="CV106">
        <f t="shared" si="197"/>
        <v>0</v>
      </c>
      <c r="CW106">
        <f t="shared" si="198"/>
        <v>0</v>
      </c>
      <c r="CX106">
        <f t="shared" si="199"/>
        <v>0</v>
      </c>
      <c r="CY106">
        <f t="shared" si="222"/>
        <v>0</v>
      </c>
      <c r="CZ106">
        <f t="shared" si="223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1003</v>
      </c>
      <c r="DV106" t="s">
        <v>132</v>
      </c>
      <c r="DW106" t="s">
        <v>132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444892578</v>
      </c>
      <c r="EF106">
        <v>30</v>
      </c>
      <c r="EG106" t="s">
        <v>14</v>
      </c>
      <c r="EH106">
        <v>0</v>
      </c>
      <c r="EI106" t="s">
        <v>3</v>
      </c>
      <c r="EJ106">
        <v>1</v>
      </c>
      <c r="EK106">
        <v>40</v>
      </c>
      <c r="EL106" t="s">
        <v>127</v>
      </c>
      <c r="EM106" t="s">
        <v>128</v>
      </c>
      <c r="EO106" t="s">
        <v>3</v>
      </c>
      <c r="EQ106">
        <v>1024</v>
      </c>
      <c r="ER106">
        <v>14.97</v>
      </c>
      <c r="ES106">
        <v>14.97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98</v>
      </c>
      <c r="FY106">
        <v>58</v>
      </c>
      <c r="GA106" t="s">
        <v>3</v>
      </c>
      <c r="GD106">
        <v>1</v>
      </c>
      <c r="GF106">
        <v>244642129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202"/>
        <v>0</v>
      </c>
      <c r="GM106">
        <f t="shared" si="203"/>
        <v>-65.86</v>
      </c>
      <c r="GN106">
        <f t="shared" si="204"/>
        <v>-65.86</v>
      </c>
      <c r="GO106">
        <f t="shared" si="205"/>
        <v>0</v>
      </c>
      <c r="GP106">
        <f t="shared" si="206"/>
        <v>0</v>
      </c>
      <c r="GR106">
        <v>0</v>
      </c>
      <c r="GS106">
        <v>3</v>
      </c>
      <c r="GT106">
        <v>0</v>
      </c>
      <c r="GU106" t="s">
        <v>3</v>
      </c>
      <c r="GV106">
        <f t="shared" si="207"/>
        <v>0</v>
      </c>
      <c r="GW106">
        <v>1</v>
      </c>
      <c r="GX106">
        <f t="shared" si="208"/>
        <v>0</v>
      </c>
      <c r="HA106">
        <v>0</v>
      </c>
      <c r="HB106">
        <v>0</v>
      </c>
      <c r="HC106">
        <f t="shared" si="209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5">
      <c r="A107" s="2">
        <v>17</v>
      </c>
      <c r="B107" s="2">
        <v>1</v>
      </c>
      <c r="C107" s="2"/>
      <c r="D107" s="2"/>
      <c r="E107" s="2" t="s">
        <v>3</v>
      </c>
      <c r="F107" s="2" t="s">
        <v>139</v>
      </c>
      <c r="G107" s="2" t="s">
        <v>135</v>
      </c>
      <c r="H107" s="2" t="s">
        <v>132</v>
      </c>
      <c r="I107" s="2">
        <f>ROUND(0.4,9)</f>
        <v>0.4</v>
      </c>
      <c r="J107" s="2">
        <v>0</v>
      </c>
      <c r="K107" s="2">
        <f>ROUND(0.4,9)</f>
        <v>0.4</v>
      </c>
      <c r="L107" s="2"/>
      <c r="M107" s="2"/>
      <c r="N107" s="2"/>
      <c r="O107" s="2">
        <f t="shared" si="173"/>
        <v>9.6300000000000008</v>
      </c>
      <c r="P107" s="2">
        <f t="shared" si="174"/>
        <v>9.6300000000000008</v>
      </c>
      <c r="Q107" s="2">
        <f t="shared" si="210"/>
        <v>0</v>
      </c>
      <c r="R107" s="2">
        <f t="shared" si="211"/>
        <v>0</v>
      </c>
      <c r="S107" s="2">
        <f t="shared" si="177"/>
        <v>0</v>
      </c>
      <c r="T107" s="2">
        <f t="shared" si="178"/>
        <v>0</v>
      </c>
      <c r="U107" s="2">
        <f t="shared" si="179"/>
        <v>0</v>
      </c>
      <c r="V107" s="2">
        <f t="shared" si="180"/>
        <v>0</v>
      </c>
      <c r="W107" s="2">
        <f t="shared" si="181"/>
        <v>0</v>
      </c>
      <c r="X107" s="2">
        <f t="shared" si="212"/>
        <v>0</v>
      </c>
      <c r="Y107" s="2">
        <f t="shared" si="213"/>
        <v>0</v>
      </c>
      <c r="Z107" s="2"/>
      <c r="AA107" s="2">
        <v>-1</v>
      </c>
      <c r="AB107" s="2">
        <f t="shared" si="184"/>
        <v>24.08</v>
      </c>
      <c r="AC107" s="2">
        <f t="shared" si="214"/>
        <v>24.08</v>
      </c>
      <c r="AD107" s="2">
        <f t="shared" si="215"/>
        <v>0</v>
      </c>
      <c r="AE107" s="2">
        <f t="shared" si="216"/>
        <v>0</v>
      </c>
      <c r="AF107" s="2">
        <f t="shared" si="217"/>
        <v>0</v>
      </c>
      <c r="AG107" s="2">
        <f t="shared" si="188"/>
        <v>0</v>
      </c>
      <c r="AH107" s="2">
        <f t="shared" si="218"/>
        <v>0</v>
      </c>
      <c r="AI107" s="2">
        <f t="shared" si="219"/>
        <v>0</v>
      </c>
      <c r="AJ107" s="2">
        <f t="shared" si="190"/>
        <v>0</v>
      </c>
      <c r="AK107" s="2">
        <v>24.08</v>
      </c>
      <c r="AL107" s="2">
        <v>24.08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1</v>
      </c>
      <c r="BJ107" s="2" t="s">
        <v>3</v>
      </c>
      <c r="BK107" s="2"/>
      <c r="BL107" s="2"/>
      <c r="BM107" s="2">
        <v>400002</v>
      </c>
      <c r="BN107" s="2">
        <v>0</v>
      </c>
      <c r="BO107" s="2" t="s">
        <v>3</v>
      </c>
      <c r="BP107" s="2">
        <v>0</v>
      </c>
      <c r="BQ107" s="2">
        <v>202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0</v>
      </c>
      <c r="CA107" s="2">
        <v>0</v>
      </c>
      <c r="CB107" s="2" t="s">
        <v>3</v>
      </c>
      <c r="CC107" s="2"/>
      <c r="CD107" s="2"/>
      <c r="CE107" s="2">
        <v>1566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191"/>
        <v>9.6300000000000008</v>
      </c>
      <c r="CQ107" s="2">
        <f t="shared" si="192"/>
        <v>24.08</v>
      </c>
      <c r="CR107" s="2">
        <f t="shared" si="220"/>
        <v>0</v>
      </c>
      <c r="CS107" s="2">
        <f t="shared" si="221"/>
        <v>0</v>
      </c>
      <c r="CT107" s="2">
        <f t="shared" si="195"/>
        <v>0</v>
      </c>
      <c r="CU107" s="2">
        <f t="shared" si="196"/>
        <v>0</v>
      </c>
      <c r="CV107" s="2">
        <f t="shared" si="197"/>
        <v>0</v>
      </c>
      <c r="CW107" s="2">
        <f t="shared" si="198"/>
        <v>0</v>
      </c>
      <c r="CX107" s="2">
        <f t="shared" si="199"/>
        <v>0</v>
      </c>
      <c r="CY107" s="2">
        <f t="shared" si="222"/>
        <v>0</v>
      </c>
      <c r="CZ107" s="2">
        <f t="shared" si="223"/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211112357</v>
      </c>
      <c r="DV107" s="2" t="s">
        <v>132</v>
      </c>
      <c r="DW107" s="2" t="s">
        <v>136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444892719</v>
      </c>
      <c r="EF107" s="2">
        <v>202</v>
      </c>
      <c r="EG107" s="2" t="s">
        <v>88</v>
      </c>
      <c r="EH107" s="2">
        <v>0</v>
      </c>
      <c r="EI107" s="2" t="s">
        <v>3</v>
      </c>
      <c r="EJ107" s="2">
        <v>1</v>
      </c>
      <c r="EK107" s="2">
        <v>400002</v>
      </c>
      <c r="EL107" s="2" t="s">
        <v>89</v>
      </c>
      <c r="EM107" s="2" t="s">
        <v>88</v>
      </c>
      <c r="EN107" s="2"/>
      <c r="EO107" s="2" t="s">
        <v>3</v>
      </c>
      <c r="EP107" s="2"/>
      <c r="EQ107" s="2">
        <v>1024</v>
      </c>
      <c r="ER107" s="2">
        <v>120.71000000000001</v>
      </c>
      <c r="ES107" s="2">
        <v>24.08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0</v>
      </c>
      <c r="FY107" s="2">
        <v>0</v>
      </c>
      <c r="FZ107" s="2"/>
      <c r="GA107" s="2" t="s">
        <v>140</v>
      </c>
      <c r="GB107" s="2"/>
      <c r="GC107" s="2"/>
      <c r="GD107" s="2">
        <v>1</v>
      </c>
      <c r="GE107" s="2"/>
      <c r="GF107" s="2">
        <v>-1675690042</v>
      </c>
      <c r="GG107" s="2">
        <v>2</v>
      </c>
      <c r="GH107" s="2">
        <v>4</v>
      </c>
      <c r="GI107" s="2">
        <v>-2</v>
      </c>
      <c r="GJ107" s="2">
        <v>0</v>
      </c>
      <c r="GK107" s="2">
        <v>0</v>
      </c>
      <c r="GL107" s="2">
        <f t="shared" si="202"/>
        <v>0</v>
      </c>
      <c r="GM107" s="2">
        <f t="shared" si="203"/>
        <v>9.6300000000000008</v>
      </c>
      <c r="GN107" s="2">
        <f t="shared" si="204"/>
        <v>9.6300000000000008</v>
      </c>
      <c r="GO107" s="2">
        <f t="shared" si="205"/>
        <v>0</v>
      </c>
      <c r="GP107" s="2">
        <f t="shared" si="206"/>
        <v>0</v>
      </c>
      <c r="GQ107" s="2"/>
      <c r="GR107" s="2">
        <v>0</v>
      </c>
      <c r="GS107" s="2">
        <v>2</v>
      </c>
      <c r="GT107" s="2">
        <v>0</v>
      </c>
      <c r="GU107" s="2" t="s">
        <v>3</v>
      </c>
      <c r="GV107" s="2">
        <f t="shared" si="207"/>
        <v>0</v>
      </c>
      <c r="GW107" s="2">
        <v>1</v>
      </c>
      <c r="GX107" s="2">
        <f t="shared" si="208"/>
        <v>0</v>
      </c>
      <c r="GY107" s="2"/>
      <c r="GZ107" s="2"/>
      <c r="HA107" s="2">
        <v>0</v>
      </c>
      <c r="HB107" s="2">
        <v>0</v>
      </c>
      <c r="HC107" s="2">
        <f t="shared" si="209"/>
        <v>0</v>
      </c>
      <c r="HD107" s="2"/>
      <c r="HE107" s="2" t="s">
        <v>91</v>
      </c>
      <c r="HF107" s="2" t="s">
        <v>31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5">
      <c r="A108">
        <v>17</v>
      </c>
      <c r="B108">
        <v>1</v>
      </c>
      <c r="E108" t="s">
        <v>3</v>
      </c>
      <c r="F108" t="s">
        <v>139</v>
      </c>
      <c r="G108" t="s">
        <v>135</v>
      </c>
      <c r="H108" t="s">
        <v>132</v>
      </c>
      <c r="I108">
        <f>ROUND(0.4,9)</f>
        <v>0.4</v>
      </c>
      <c r="J108">
        <v>0</v>
      </c>
      <c r="K108">
        <f>ROUND(0.4,9)</f>
        <v>0.4</v>
      </c>
      <c r="O108">
        <f t="shared" si="173"/>
        <v>92.93</v>
      </c>
      <c r="P108">
        <f t="shared" si="174"/>
        <v>92.93</v>
      </c>
      <c r="Q108">
        <f t="shared" si="210"/>
        <v>0</v>
      </c>
      <c r="R108">
        <f t="shared" si="211"/>
        <v>0</v>
      </c>
      <c r="S108">
        <f t="shared" si="177"/>
        <v>0</v>
      </c>
      <c r="T108">
        <f t="shared" si="178"/>
        <v>0</v>
      </c>
      <c r="U108">
        <f t="shared" si="179"/>
        <v>0</v>
      </c>
      <c r="V108">
        <f t="shared" si="180"/>
        <v>0</v>
      </c>
      <c r="W108">
        <f t="shared" si="181"/>
        <v>0</v>
      </c>
      <c r="X108">
        <f t="shared" si="212"/>
        <v>0</v>
      </c>
      <c r="Y108">
        <f t="shared" si="213"/>
        <v>0</v>
      </c>
      <c r="AA108">
        <v>-1</v>
      </c>
      <c r="AB108">
        <f t="shared" si="184"/>
        <v>24.08</v>
      </c>
      <c r="AC108">
        <f t="shared" si="214"/>
        <v>24.08</v>
      </c>
      <c r="AD108">
        <f t="shared" si="215"/>
        <v>0</v>
      </c>
      <c r="AE108">
        <f t="shared" si="216"/>
        <v>0</v>
      </c>
      <c r="AF108">
        <f t="shared" si="217"/>
        <v>0</v>
      </c>
      <c r="AG108">
        <f t="shared" si="188"/>
        <v>0</v>
      </c>
      <c r="AH108">
        <f t="shared" si="218"/>
        <v>0</v>
      </c>
      <c r="AI108">
        <f t="shared" si="219"/>
        <v>0</v>
      </c>
      <c r="AJ108">
        <f t="shared" si="190"/>
        <v>0</v>
      </c>
      <c r="AK108">
        <v>24.08</v>
      </c>
      <c r="AL108">
        <v>24.08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9.65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3</v>
      </c>
      <c r="BM108">
        <v>400002</v>
      </c>
      <c r="BN108">
        <v>0</v>
      </c>
      <c r="BO108" t="s">
        <v>3</v>
      </c>
      <c r="BP108">
        <v>0</v>
      </c>
      <c r="BQ108">
        <v>202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1566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191"/>
        <v>92.93</v>
      </c>
      <c r="CQ108">
        <f t="shared" si="192"/>
        <v>232.37</v>
      </c>
      <c r="CR108">
        <f t="shared" si="220"/>
        <v>0</v>
      </c>
      <c r="CS108">
        <f t="shared" si="221"/>
        <v>0</v>
      </c>
      <c r="CT108">
        <f t="shared" si="195"/>
        <v>0</v>
      </c>
      <c r="CU108">
        <f t="shared" si="196"/>
        <v>0</v>
      </c>
      <c r="CV108">
        <f t="shared" si="197"/>
        <v>0</v>
      </c>
      <c r="CW108">
        <f t="shared" si="198"/>
        <v>0</v>
      </c>
      <c r="CX108">
        <f t="shared" si="199"/>
        <v>0</v>
      </c>
      <c r="CY108">
        <f t="shared" si="222"/>
        <v>0</v>
      </c>
      <c r="CZ108">
        <f t="shared" si="223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211112357</v>
      </c>
      <c r="DV108" t="s">
        <v>132</v>
      </c>
      <c r="DW108" t="s">
        <v>136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444892719</v>
      </c>
      <c r="EF108">
        <v>202</v>
      </c>
      <c r="EG108" t="s">
        <v>88</v>
      </c>
      <c r="EH108">
        <v>0</v>
      </c>
      <c r="EI108" t="s">
        <v>3</v>
      </c>
      <c r="EJ108">
        <v>1</v>
      </c>
      <c r="EK108">
        <v>400002</v>
      </c>
      <c r="EL108" t="s">
        <v>89</v>
      </c>
      <c r="EM108" t="s">
        <v>88</v>
      </c>
      <c r="EO108" t="s">
        <v>3</v>
      </c>
      <c r="EQ108">
        <v>1024</v>
      </c>
      <c r="ER108">
        <v>23.72</v>
      </c>
      <c r="ES108">
        <v>24.08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5</v>
      </c>
      <c r="FC108">
        <v>0</v>
      </c>
      <c r="FD108">
        <v>18</v>
      </c>
      <c r="FF108">
        <v>227.85</v>
      </c>
      <c r="FQ108">
        <v>0</v>
      </c>
      <c r="FR108">
        <v>0</v>
      </c>
      <c r="FS108">
        <v>0</v>
      </c>
      <c r="FX108">
        <v>0</v>
      </c>
      <c r="FY108">
        <v>0</v>
      </c>
      <c r="GA108" t="s">
        <v>140</v>
      </c>
      <c r="GD108">
        <v>1</v>
      </c>
      <c r="GF108">
        <v>-1675690042</v>
      </c>
      <c r="GG108">
        <v>2</v>
      </c>
      <c r="GH108">
        <v>3</v>
      </c>
      <c r="GI108">
        <v>5</v>
      </c>
      <c r="GJ108">
        <v>0</v>
      </c>
      <c r="GK108">
        <v>0</v>
      </c>
      <c r="GL108">
        <f t="shared" si="202"/>
        <v>0</v>
      </c>
      <c r="GM108">
        <f t="shared" si="203"/>
        <v>92.93</v>
      </c>
      <c r="GN108">
        <f t="shared" si="204"/>
        <v>92.93</v>
      </c>
      <c r="GO108">
        <f t="shared" si="205"/>
        <v>0</v>
      </c>
      <c r="GP108">
        <f t="shared" si="206"/>
        <v>0</v>
      </c>
      <c r="GR108">
        <v>1</v>
      </c>
      <c r="GS108">
        <v>1</v>
      </c>
      <c r="GT108">
        <v>0</v>
      </c>
      <c r="GU108" t="s">
        <v>3</v>
      </c>
      <c r="GV108">
        <f t="shared" si="207"/>
        <v>0</v>
      </c>
      <c r="GW108">
        <v>1</v>
      </c>
      <c r="GX108">
        <f t="shared" si="208"/>
        <v>0</v>
      </c>
      <c r="HA108">
        <v>0</v>
      </c>
      <c r="HB108">
        <v>0</v>
      </c>
      <c r="HC108">
        <f t="shared" si="209"/>
        <v>0</v>
      </c>
      <c r="HE108" t="s">
        <v>91</v>
      </c>
      <c r="HF108" t="s">
        <v>31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5">
      <c r="A109" s="2">
        <v>17</v>
      </c>
      <c r="B109" s="2">
        <v>1</v>
      </c>
      <c r="C109" s="2">
        <f>ROW(SmtRes!A193)</f>
        <v>193</v>
      </c>
      <c r="D109" s="2">
        <f>ROW(EtalonRes!A199)</f>
        <v>199</v>
      </c>
      <c r="E109" s="2" t="s">
        <v>3</v>
      </c>
      <c r="F109" s="2" t="s">
        <v>141</v>
      </c>
      <c r="G109" s="2" t="s">
        <v>142</v>
      </c>
      <c r="H109" s="2" t="s">
        <v>143</v>
      </c>
      <c r="I109" s="2">
        <f t="shared" ref="I109:I114" si="224">ROUND((1)/100,9)</f>
        <v>0.01</v>
      </c>
      <c r="J109" s="2">
        <v>0</v>
      </c>
      <c r="K109" s="2">
        <f t="shared" ref="K109:K114" si="225">ROUND((1)/100,9)</f>
        <v>0.01</v>
      </c>
      <c r="L109" s="2"/>
      <c r="M109" s="2"/>
      <c r="N109" s="2"/>
      <c r="O109" s="2">
        <f t="shared" si="173"/>
        <v>52.27</v>
      </c>
      <c r="P109" s="2">
        <f t="shared" si="174"/>
        <v>0</v>
      </c>
      <c r="Q109" s="2">
        <f>(ROUND((ROUND((((ET109*1.1))*AV109*I109),2)*BB109),2)+ROUND((ROUND(((AE109-((EU109*1.1)))*AV109*I109),2)*BS109),2))</f>
        <v>30.65</v>
      </c>
      <c r="R109" s="2">
        <f>(ROUND((ROUND((((EU109*1.1))*AV109*I109),2)*BS109),2)+ROUND((ROUND(((AE109-((EU109*1.1)))*AV109*I109),2)*BS109),2))</f>
        <v>10.9</v>
      </c>
      <c r="S109" s="2">
        <f t="shared" si="177"/>
        <v>21.62</v>
      </c>
      <c r="T109" s="2">
        <f t="shared" si="178"/>
        <v>0</v>
      </c>
      <c r="U109" s="2">
        <f t="shared" si="179"/>
        <v>1.7736179999999999</v>
      </c>
      <c r="V109" s="2">
        <f t="shared" si="180"/>
        <v>0</v>
      </c>
      <c r="W109" s="2">
        <f t="shared" si="181"/>
        <v>0</v>
      </c>
      <c r="X109" s="2">
        <f>(ROUND((((S109+ROUND((ROUND((((EU109*1.1))*AV109*I109),2)*BS109),2))*AT109)/100),2)+ROUND(((ROUND((ROUND(((AE109-((EU109*1.1)))*AV109*I109),2)*BS109),2)*AT109)/100),2))</f>
        <v>29.92</v>
      </c>
      <c r="Y109" s="2">
        <f>(ROUND((((S109+ROUND((ROUND((((EU109*1.1))*AV109*I109),2)*BS109),2))*AU109)/100),2)+ROUND(((ROUND((ROUND(((AE109-((EU109*1.1)))*AV109*I109),2)*BS109),2)*AU109)/100),2))</f>
        <v>14.31</v>
      </c>
      <c r="Z109" s="2"/>
      <c r="AA109" s="2">
        <v>-1</v>
      </c>
      <c r="AB109" s="2">
        <f t="shared" si="184"/>
        <v>4992.0860000000002</v>
      </c>
      <c r="AC109" s="2">
        <f>ROUND(((ES109*1)),6)</f>
        <v>0</v>
      </c>
      <c r="AD109" s="2">
        <f>ROUND(((((ET109*1.1))-((EU109*1.1)))+AE109),6)</f>
        <v>2927.1</v>
      </c>
      <c r="AE109" s="2">
        <f>ROUND(((EU109*1.1)),6)</f>
        <v>1041.1500000000001</v>
      </c>
      <c r="AF109" s="2">
        <f>ROUND(((EV109*1.1)),6)</f>
        <v>2064.9859999999999</v>
      </c>
      <c r="AG109" s="2">
        <f t="shared" si="188"/>
        <v>0</v>
      </c>
      <c r="AH109" s="2">
        <f>((EW109*1.1))</f>
        <v>169.4</v>
      </c>
      <c r="AI109" s="2">
        <f>((EX109*1.1))</f>
        <v>0</v>
      </c>
      <c r="AJ109" s="2">
        <f t="shared" si="190"/>
        <v>0</v>
      </c>
      <c r="AK109" s="2">
        <v>4538.26</v>
      </c>
      <c r="AL109" s="2">
        <v>0</v>
      </c>
      <c r="AM109" s="2">
        <v>2661</v>
      </c>
      <c r="AN109" s="2">
        <v>946.5</v>
      </c>
      <c r="AO109" s="2">
        <v>1877.26</v>
      </c>
      <c r="AP109" s="2">
        <v>0</v>
      </c>
      <c r="AQ109" s="2">
        <v>154</v>
      </c>
      <c r="AR109" s="2">
        <v>0</v>
      </c>
      <c r="AS109" s="2">
        <v>0</v>
      </c>
      <c r="AT109" s="2">
        <v>92</v>
      </c>
      <c r="AU109" s="2">
        <v>44</v>
      </c>
      <c r="AV109" s="2">
        <v>1.0469999999999999</v>
      </c>
      <c r="AW109" s="2">
        <v>1.002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0</v>
      </c>
      <c r="BI109" s="2">
        <v>1</v>
      </c>
      <c r="BJ109" s="2" t="s">
        <v>144</v>
      </c>
      <c r="BK109" s="2"/>
      <c r="BL109" s="2"/>
      <c r="BM109" s="2">
        <v>108</v>
      </c>
      <c r="BN109" s="2">
        <v>0</v>
      </c>
      <c r="BO109" s="2" t="s">
        <v>141</v>
      </c>
      <c r="BP109" s="2">
        <v>1</v>
      </c>
      <c r="BQ109" s="2">
        <v>60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92</v>
      </c>
      <c r="CA109" s="2">
        <v>44</v>
      </c>
      <c r="CB109" s="2" t="s">
        <v>3</v>
      </c>
      <c r="CC109" s="2"/>
      <c r="CD109" s="2"/>
      <c r="CE109" s="2">
        <v>1566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654</v>
      </c>
      <c r="CO109" s="2">
        <v>0</v>
      </c>
      <c r="CP109" s="2">
        <f t="shared" si="191"/>
        <v>52.269999999999996</v>
      </c>
      <c r="CQ109" s="2">
        <f t="shared" si="192"/>
        <v>0</v>
      </c>
      <c r="CR109" s="2">
        <f>(ROUND((ROUND((((ET109*1.1))*AV109*1),2)*BB109),2)+ROUND((ROUND(((AE109-((EU109*1.1)))*AV109*1),2)*BS109),2))</f>
        <v>3064.67</v>
      </c>
      <c r="CS109" s="2">
        <f>(ROUND((ROUND((((EU109*1.1))*AV109*1),2)*BS109),2)+ROUND((ROUND(((AE109-((EU109*1.1)))*AV109*1),2)*BS109),2))</f>
        <v>1090.08</v>
      </c>
      <c r="CT109" s="2">
        <f t="shared" si="195"/>
        <v>2162.04</v>
      </c>
      <c r="CU109" s="2">
        <f t="shared" si="196"/>
        <v>0</v>
      </c>
      <c r="CV109" s="2">
        <f t="shared" si="197"/>
        <v>177.36179999999999</v>
      </c>
      <c r="CW109" s="2">
        <f t="shared" si="198"/>
        <v>0</v>
      </c>
      <c r="CX109" s="2">
        <f t="shared" si="199"/>
        <v>0</v>
      </c>
      <c r="CY109" s="2">
        <f>(ROUND((((S109+ROUND((ROUND((((EU109*1.1))*AV109*1),2)*BS109),2))*AT109)/100),2)+ROUND(((ROUND((ROUND(((AE109-((EU109*1.1)))*AV109*1),2)*BS109),2)*AT109)/100),2))</f>
        <v>1022.76</v>
      </c>
      <c r="CZ109" s="2">
        <f>(ROUND((((S109+ROUND((ROUND((((EU109*1.1))*AV109*1),2)*BS109),2))*AU109)/100),2)+ROUND(((ROUND((ROUND(((AE109-((EU109*1.1)))*AV109*1),2)*BS109),2)*AU109)/100),2))</f>
        <v>489.15</v>
      </c>
      <c r="DA109" s="2"/>
      <c r="DB109" s="2">
        <v>55</v>
      </c>
      <c r="DC109" s="2" t="s">
        <v>3</v>
      </c>
      <c r="DD109" s="2" t="s">
        <v>21</v>
      </c>
      <c r="DE109" s="2" t="s">
        <v>22</v>
      </c>
      <c r="DF109" s="2" t="s">
        <v>22</v>
      </c>
      <c r="DG109" s="2" t="s">
        <v>22</v>
      </c>
      <c r="DH109" s="2" t="s">
        <v>3</v>
      </c>
      <c r="DI109" s="2" t="s">
        <v>22</v>
      </c>
      <c r="DJ109" s="2" t="s">
        <v>22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1013</v>
      </c>
      <c r="DV109" s="2" t="s">
        <v>143</v>
      </c>
      <c r="DW109" s="2" t="s">
        <v>143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444892657</v>
      </c>
      <c r="EF109" s="2">
        <v>60</v>
      </c>
      <c r="EG109" s="2" t="s">
        <v>36</v>
      </c>
      <c r="EH109" s="2">
        <v>0</v>
      </c>
      <c r="EI109" s="2" t="s">
        <v>3</v>
      </c>
      <c r="EJ109" s="2">
        <v>1</v>
      </c>
      <c r="EK109" s="2">
        <v>108</v>
      </c>
      <c r="EL109" s="2" t="s">
        <v>50</v>
      </c>
      <c r="EM109" s="2" t="s">
        <v>51</v>
      </c>
      <c r="EN109" s="2"/>
      <c r="EO109" s="2" t="s">
        <v>25</v>
      </c>
      <c r="EP109" s="2"/>
      <c r="EQ109" s="2">
        <v>1024</v>
      </c>
      <c r="ER109" s="2">
        <v>4538.26</v>
      </c>
      <c r="ES109" s="2">
        <v>0</v>
      </c>
      <c r="ET109" s="2">
        <v>2661</v>
      </c>
      <c r="EU109" s="2">
        <v>946.5</v>
      </c>
      <c r="EV109" s="2">
        <v>1877.26</v>
      </c>
      <c r="EW109" s="2">
        <v>154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92</v>
      </c>
      <c r="FY109" s="2">
        <v>44</v>
      </c>
      <c r="FZ109" s="2"/>
      <c r="GA109" s="2" t="s">
        <v>3</v>
      </c>
      <c r="GB109" s="2"/>
      <c r="GC109" s="2"/>
      <c r="GD109" s="2">
        <v>1</v>
      </c>
      <c r="GE109" s="2"/>
      <c r="GF109" s="2">
        <v>-1629493013</v>
      </c>
      <c r="GG109" s="2">
        <v>2</v>
      </c>
      <c r="GH109" s="2">
        <v>1</v>
      </c>
      <c r="GI109" s="2">
        <v>2</v>
      </c>
      <c r="GJ109" s="2">
        <v>0</v>
      </c>
      <c r="GK109" s="2">
        <v>0</v>
      </c>
      <c r="GL109" s="2">
        <f t="shared" si="202"/>
        <v>0</v>
      </c>
      <c r="GM109" s="2">
        <f t="shared" si="203"/>
        <v>96.5</v>
      </c>
      <c r="GN109" s="2">
        <f t="shared" si="204"/>
        <v>96.5</v>
      </c>
      <c r="GO109" s="2">
        <f t="shared" si="205"/>
        <v>0</v>
      </c>
      <c r="GP109" s="2">
        <f t="shared" si="206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207"/>
        <v>0</v>
      </c>
      <c r="GW109" s="2">
        <v>1</v>
      </c>
      <c r="GX109" s="2">
        <f t="shared" si="208"/>
        <v>0</v>
      </c>
      <c r="GY109" s="2"/>
      <c r="GZ109" s="2"/>
      <c r="HA109" s="2">
        <v>0</v>
      </c>
      <c r="HB109" s="2">
        <v>0</v>
      </c>
      <c r="HC109" s="2">
        <f t="shared" si="209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5">
      <c r="A110">
        <v>17</v>
      </c>
      <c r="B110">
        <v>1</v>
      </c>
      <c r="C110">
        <f>ROW(SmtRes!A196)</f>
        <v>196</v>
      </c>
      <c r="D110">
        <f>ROW(EtalonRes!A202)</f>
        <v>202</v>
      </c>
      <c r="E110" t="s">
        <v>3</v>
      </c>
      <c r="F110" t="s">
        <v>141</v>
      </c>
      <c r="G110" t="s">
        <v>142</v>
      </c>
      <c r="H110" t="s">
        <v>143</v>
      </c>
      <c r="I110">
        <f t="shared" si="224"/>
        <v>0.01</v>
      </c>
      <c r="J110">
        <v>0</v>
      </c>
      <c r="K110">
        <f t="shared" si="225"/>
        <v>0.01</v>
      </c>
      <c r="O110">
        <f t="shared" si="173"/>
        <v>2068.04</v>
      </c>
      <c r="P110">
        <f t="shared" si="174"/>
        <v>0</v>
      </c>
      <c r="Q110">
        <f>(ROUND((ROUND((((ET110*1.1))*AV110*I110),2)*BB110),2)+ROUND((ROUND(((AE110-((EU110*1.1)))*AV110*I110),2)*BS110),2))</f>
        <v>819.27</v>
      </c>
      <c r="R110">
        <f>(ROUND((ROUND((((EU110*1.1))*AV110*I110),2)*BS110),2)+ROUND((ROUND(((AE110-((EU110*1.1)))*AV110*I110),2)*BS110),2))</f>
        <v>629.58000000000004</v>
      </c>
      <c r="S110">
        <f t="shared" si="177"/>
        <v>1248.77</v>
      </c>
      <c r="T110">
        <f t="shared" si="178"/>
        <v>0</v>
      </c>
      <c r="U110">
        <f t="shared" si="179"/>
        <v>1.7736179999999999</v>
      </c>
      <c r="V110">
        <f t="shared" si="180"/>
        <v>0</v>
      </c>
      <c r="W110">
        <f t="shared" si="181"/>
        <v>0</v>
      </c>
      <c r="X110">
        <f>(ROUND((((S110+ROUND((ROUND((((EU110*1.1))*AV110*I110),2)*BS110),2))*AT110)/100),2)+ROUND(((ROUND((ROUND(((AE110-((EU110*1.1)))*AV110*I110),2)*BS110),2)*AT110)/100),2))</f>
        <v>1728.08</v>
      </c>
      <c r="Y110">
        <f>(ROUND((((S110+ROUND((ROUND((((EU110*1.1))*AV110*I110),2)*BS110),2))*AU110)/100),2)+ROUND(((ROUND((ROUND(((AE110-((EU110*1.1)))*AV110*I110),2)*BS110),2)*AU110)/100),2))</f>
        <v>826.47</v>
      </c>
      <c r="AA110">
        <v>-1</v>
      </c>
      <c r="AB110">
        <f t="shared" si="184"/>
        <v>4992.0860000000002</v>
      </c>
      <c r="AC110">
        <f>ROUND(((ES110*1)),6)</f>
        <v>0</v>
      </c>
      <c r="AD110">
        <f>ROUND(((((ET110*1.1))-((EU110*1.1)))+AE110),6)</f>
        <v>2927.1</v>
      </c>
      <c r="AE110">
        <f>ROUND(((EU110*1.1)),6)</f>
        <v>1041.1500000000001</v>
      </c>
      <c r="AF110">
        <f>ROUND(((EV110*1.1)),6)</f>
        <v>2064.9859999999999</v>
      </c>
      <c r="AG110">
        <f t="shared" si="188"/>
        <v>0</v>
      </c>
      <c r="AH110">
        <f>((EW110*1.1))</f>
        <v>169.4</v>
      </c>
      <c r="AI110">
        <f>((EX110*1.1))</f>
        <v>0</v>
      </c>
      <c r="AJ110">
        <f t="shared" si="190"/>
        <v>0</v>
      </c>
      <c r="AK110">
        <v>4538.26</v>
      </c>
      <c r="AL110">
        <v>0</v>
      </c>
      <c r="AM110">
        <v>2661</v>
      </c>
      <c r="AN110">
        <v>946.5</v>
      </c>
      <c r="AO110">
        <v>1877.26</v>
      </c>
      <c r="AP110">
        <v>0</v>
      </c>
      <c r="AQ110">
        <v>154</v>
      </c>
      <c r="AR110">
        <v>0</v>
      </c>
      <c r="AS110">
        <v>0</v>
      </c>
      <c r="AT110">
        <v>92</v>
      </c>
      <c r="AU110">
        <v>44</v>
      </c>
      <c r="AV110">
        <v>1.0469999999999999</v>
      </c>
      <c r="AW110">
        <v>1.002</v>
      </c>
      <c r="AZ110">
        <v>1</v>
      </c>
      <c r="BA110">
        <v>57.76</v>
      </c>
      <c r="BB110">
        <v>26.73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144</v>
      </c>
      <c r="BM110">
        <v>108</v>
      </c>
      <c r="BN110">
        <v>0</v>
      </c>
      <c r="BO110" t="s">
        <v>141</v>
      </c>
      <c r="BP110">
        <v>1</v>
      </c>
      <c r="BQ110">
        <v>60</v>
      </c>
      <c r="BR110">
        <v>0</v>
      </c>
      <c r="BS110">
        <v>57.76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92</v>
      </c>
      <c r="CA110">
        <v>44</v>
      </c>
      <c r="CB110" t="s">
        <v>3</v>
      </c>
      <c r="CE110">
        <v>1566</v>
      </c>
      <c r="CF110">
        <v>0</v>
      </c>
      <c r="CG110">
        <v>0</v>
      </c>
      <c r="CM110">
        <v>0</v>
      </c>
      <c r="CN110" t="s">
        <v>654</v>
      </c>
      <c r="CO110">
        <v>0</v>
      </c>
      <c r="CP110">
        <f t="shared" si="191"/>
        <v>2068.04</v>
      </c>
      <c r="CQ110">
        <f t="shared" si="192"/>
        <v>0</v>
      </c>
      <c r="CR110">
        <f>(ROUND((ROUND((((ET110*1.1))*AV110*1),2)*BB110),2)+ROUND((ROUND(((AE110-((EU110*1.1)))*AV110*1),2)*BS110),2))</f>
        <v>81918.63</v>
      </c>
      <c r="CS110">
        <f>(ROUND((ROUND((((EU110*1.1))*AV110*1),2)*BS110),2)+ROUND((ROUND(((AE110-((EU110*1.1)))*AV110*1),2)*BS110),2))</f>
        <v>62963.02</v>
      </c>
      <c r="CT110">
        <f t="shared" si="195"/>
        <v>124879.43</v>
      </c>
      <c r="CU110">
        <f t="shared" si="196"/>
        <v>0</v>
      </c>
      <c r="CV110">
        <f t="shared" si="197"/>
        <v>177.36179999999999</v>
      </c>
      <c r="CW110">
        <f t="shared" si="198"/>
        <v>0</v>
      </c>
      <c r="CX110">
        <f t="shared" si="199"/>
        <v>0</v>
      </c>
      <c r="CY110">
        <f>(ROUND((((S110+ROUND((ROUND((((EU110*1.1))*AV110*1),2)*BS110),2))*AT110)/100),2)+ROUND(((ROUND((ROUND(((AE110-((EU110*1.1)))*AV110*1),2)*BS110),2)*AT110)/100),2))</f>
        <v>59074.85</v>
      </c>
      <c r="CZ110">
        <f>(ROUND((((S110+ROUND((ROUND((((EU110*1.1))*AV110*1),2)*BS110),2))*AU110)/100),2)+ROUND(((ROUND((ROUND(((AE110-((EU110*1.1)))*AV110*1),2)*BS110),2)*AU110)/100),2))</f>
        <v>28253.19</v>
      </c>
      <c r="DB110">
        <v>56</v>
      </c>
      <c r="DC110" t="s">
        <v>3</v>
      </c>
      <c r="DD110" t="s">
        <v>21</v>
      </c>
      <c r="DE110" t="s">
        <v>22</v>
      </c>
      <c r="DF110" t="s">
        <v>22</v>
      </c>
      <c r="DG110" t="s">
        <v>22</v>
      </c>
      <c r="DH110" t="s">
        <v>3</v>
      </c>
      <c r="DI110" t="s">
        <v>22</v>
      </c>
      <c r="DJ110" t="s">
        <v>22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143</v>
      </c>
      <c r="DW110" t="s">
        <v>143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444892657</v>
      </c>
      <c r="EF110">
        <v>60</v>
      </c>
      <c r="EG110" t="s">
        <v>36</v>
      </c>
      <c r="EH110">
        <v>0</v>
      </c>
      <c r="EI110" t="s">
        <v>3</v>
      </c>
      <c r="EJ110">
        <v>1</v>
      </c>
      <c r="EK110">
        <v>108</v>
      </c>
      <c r="EL110" t="s">
        <v>50</v>
      </c>
      <c r="EM110" t="s">
        <v>51</v>
      </c>
      <c r="EO110" t="s">
        <v>25</v>
      </c>
      <c r="EQ110">
        <v>1024</v>
      </c>
      <c r="ER110">
        <v>4538.26</v>
      </c>
      <c r="ES110">
        <v>0</v>
      </c>
      <c r="ET110">
        <v>2661</v>
      </c>
      <c r="EU110">
        <v>946.5</v>
      </c>
      <c r="EV110">
        <v>1877.26</v>
      </c>
      <c r="EW110">
        <v>154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92</v>
      </c>
      <c r="FY110">
        <v>44</v>
      </c>
      <c r="GA110" t="s">
        <v>3</v>
      </c>
      <c r="GD110">
        <v>1</v>
      </c>
      <c r="GF110">
        <v>-1629493013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202"/>
        <v>0</v>
      </c>
      <c r="GM110">
        <f t="shared" si="203"/>
        <v>4622.59</v>
      </c>
      <c r="GN110">
        <f t="shared" si="204"/>
        <v>4622.59</v>
      </c>
      <c r="GO110">
        <f t="shared" si="205"/>
        <v>0</v>
      </c>
      <c r="GP110">
        <f t="shared" si="206"/>
        <v>0</v>
      </c>
      <c r="GR110">
        <v>0</v>
      </c>
      <c r="GS110">
        <v>3</v>
      </c>
      <c r="GT110">
        <v>0</v>
      </c>
      <c r="GU110" t="s">
        <v>3</v>
      </c>
      <c r="GV110">
        <f t="shared" si="207"/>
        <v>0</v>
      </c>
      <c r="GW110">
        <v>1</v>
      </c>
      <c r="GX110">
        <f t="shared" si="208"/>
        <v>0</v>
      </c>
      <c r="HA110">
        <v>0</v>
      </c>
      <c r="HB110">
        <v>0</v>
      </c>
      <c r="HC110">
        <f t="shared" si="209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5">
      <c r="A111" s="2">
        <v>17</v>
      </c>
      <c r="B111" s="2">
        <v>1</v>
      </c>
      <c r="C111" s="2">
        <f>ROW(SmtRes!A199)</f>
        <v>199</v>
      </c>
      <c r="D111" s="2">
        <f>ROW(EtalonRes!A205)</f>
        <v>205</v>
      </c>
      <c r="E111" s="2" t="s">
        <v>3</v>
      </c>
      <c r="F111" s="2" t="s">
        <v>141</v>
      </c>
      <c r="G111" s="2" t="s">
        <v>145</v>
      </c>
      <c r="H111" s="2" t="s">
        <v>143</v>
      </c>
      <c r="I111" s="2">
        <f t="shared" si="224"/>
        <v>0.01</v>
      </c>
      <c r="J111" s="2">
        <v>0</v>
      </c>
      <c r="K111" s="2">
        <f t="shared" si="225"/>
        <v>0.01</v>
      </c>
      <c r="L111" s="2"/>
      <c r="M111" s="2"/>
      <c r="N111" s="2"/>
      <c r="O111" s="2">
        <f t="shared" si="173"/>
        <v>47.51</v>
      </c>
      <c r="P111" s="2">
        <f t="shared" si="174"/>
        <v>0</v>
      </c>
      <c r="Q111" s="2">
        <f>(ROUND((ROUND(((ET111)*AV111*I111),2)*BB111),2)+ROUND((ROUND(((AE111-(EU111))*AV111*I111),2)*BS111),2))</f>
        <v>27.86</v>
      </c>
      <c r="R111" s="2">
        <f>(ROUND((ROUND(((EU111)*AV111*I111),2)*BS111),2)+ROUND((ROUND(((AE111-(EU111))*AV111*I111),2)*BS111),2))</f>
        <v>9.91</v>
      </c>
      <c r="S111" s="2">
        <f t="shared" si="177"/>
        <v>19.649999999999999</v>
      </c>
      <c r="T111" s="2">
        <f t="shared" si="178"/>
        <v>0</v>
      </c>
      <c r="U111" s="2">
        <f t="shared" si="179"/>
        <v>1.6123799999999999</v>
      </c>
      <c r="V111" s="2">
        <f t="shared" si="180"/>
        <v>0</v>
      </c>
      <c r="W111" s="2">
        <f t="shared" si="181"/>
        <v>0</v>
      </c>
      <c r="X111" s="2">
        <f>(ROUND((((S111+ROUND((ROUND(((EU111)*AV111*I111),2)*BS111),2))*AT111)/100),2)+ROUND(((ROUND((ROUND(((AE111-(EU111))*AV111*I111),2)*BS111),2)*AT111)/100),2))</f>
        <v>27.2</v>
      </c>
      <c r="Y111" s="2">
        <f>(ROUND((((S111+ROUND((ROUND(((EU111)*AV111*I111),2)*BS111),2))*AU111)/100),2)+ROUND(((ROUND((ROUND(((AE111-(EU111))*AV111*I111),2)*BS111),2)*AU111)/100),2))</f>
        <v>13.01</v>
      </c>
      <c r="Z111" s="2"/>
      <c r="AA111" s="2">
        <v>-1</v>
      </c>
      <c r="AB111" s="2">
        <f t="shared" si="184"/>
        <v>4538.26</v>
      </c>
      <c r="AC111" s="2">
        <f>ROUND((ES111),6)</f>
        <v>0</v>
      </c>
      <c r="AD111" s="2">
        <f>ROUND((((ET111)-(EU111))+AE111),6)</f>
        <v>2661</v>
      </c>
      <c r="AE111" s="2">
        <f>ROUND((EU111),6)</f>
        <v>946.5</v>
      </c>
      <c r="AF111" s="2">
        <f>ROUND((EV111),6)</f>
        <v>1877.26</v>
      </c>
      <c r="AG111" s="2">
        <f t="shared" si="188"/>
        <v>0</v>
      </c>
      <c r="AH111" s="2">
        <f>(EW111)</f>
        <v>154</v>
      </c>
      <c r="AI111" s="2">
        <f>(EX111)</f>
        <v>0</v>
      </c>
      <c r="AJ111" s="2">
        <f t="shared" si="190"/>
        <v>0</v>
      </c>
      <c r="AK111" s="2">
        <v>4538.26</v>
      </c>
      <c r="AL111" s="2">
        <v>0</v>
      </c>
      <c r="AM111" s="2">
        <v>2661</v>
      </c>
      <c r="AN111" s="2">
        <v>946.5</v>
      </c>
      <c r="AO111" s="2">
        <v>1877.26</v>
      </c>
      <c r="AP111" s="2">
        <v>0</v>
      </c>
      <c r="AQ111" s="2">
        <v>154</v>
      </c>
      <c r="AR111" s="2">
        <v>0</v>
      </c>
      <c r="AS111" s="2">
        <v>0</v>
      </c>
      <c r="AT111" s="2">
        <v>92</v>
      </c>
      <c r="AU111" s="2">
        <v>44</v>
      </c>
      <c r="AV111" s="2">
        <v>1.0469999999999999</v>
      </c>
      <c r="AW111" s="2">
        <v>1.002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1</v>
      </c>
      <c r="BJ111" s="2" t="s">
        <v>144</v>
      </c>
      <c r="BK111" s="2"/>
      <c r="BL111" s="2"/>
      <c r="BM111" s="2">
        <v>108</v>
      </c>
      <c r="BN111" s="2">
        <v>0</v>
      </c>
      <c r="BO111" s="2" t="s">
        <v>141</v>
      </c>
      <c r="BP111" s="2">
        <v>1</v>
      </c>
      <c r="BQ111" s="2">
        <v>60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92</v>
      </c>
      <c r="CA111" s="2">
        <v>44</v>
      </c>
      <c r="CB111" s="2" t="s">
        <v>3</v>
      </c>
      <c r="CC111" s="2"/>
      <c r="CD111" s="2"/>
      <c r="CE111" s="2">
        <v>1566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191"/>
        <v>47.51</v>
      </c>
      <c r="CQ111" s="2">
        <f t="shared" si="192"/>
        <v>0</v>
      </c>
      <c r="CR111" s="2">
        <f>(ROUND((ROUND(((ET111)*AV111*1),2)*BB111),2)+ROUND((ROUND(((AE111-(EU111))*AV111*1),2)*BS111),2))</f>
        <v>2786.07</v>
      </c>
      <c r="CS111" s="2">
        <f>(ROUND((ROUND(((EU111)*AV111*1),2)*BS111),2)+ROUND((ROUND(((AE111-(EU111))*AV111*1),2)*BS111),2))</f>
        <v>990.99</v>
      </c>
      <c r="CT111" s="2">
        <f t="shared" si="195"/>
        <v>1965.49</v>
      </c>
      <c r="CU111" s="2">
        <f t="shared" si="196"/>
        <v>0</v>
      </c>
      <c r="CV111" s="2">
        <f t="shared" si="197"/>
        <v>161.238</v>
      </c>
      <c r="CW111" s="2">
        <f t="shared" si="198"/>
        <v>0</v>
      </c>
      <c r="CX111" s="2">
        <f t="shared" si="199"/>
        <v>0</v>
      </c>
      <c r="CY111" s="2">
        <f>(ROUND((((S111+ROUND((ROUND(((EU111)*AV111*1),2)*BS111),2))*AT111)/100),2)+ROUND(((ROUND((ROUND(((AE111-(EU111))*AV111*1),2)*BS111),2)*AT111)/100),2))</f>
        <v>929.79</v>
      </c>
      <c r="CZ111" s="2">
        <f>(ROUND((((S111+ROUND((ROUND(((EU111)*AV111*1),2)*BS111),2))*AU111)/100),2)+ROUND(((ROUND((ROUND(((AE111-(EU111))*AV111*1),2)*BS111),2)*AU111)/100),2))</f>
        <v>444.68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1013</v>
      </c>
      <c r="DV111" s="2" t="s">
        <v>143</v>
      </c>
      <c r="DW111" s="2" t="s">
        <v>143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444892657</v>
      </c>
      <c r="EF111" s="2">
        <v>60</v>
      </c>
      <c r="EG111" s="2" t="s">
        <v>36</v>
      </c>
      <c r="EH111" s="2">
        <v>0</v>
      </c>
      <c r="EI111" s="2" t="s">
        <v>3</v>
      </c>
      <c r="EJ111" s="2">
        <v>1</v>
      </c>
      <c r="EK111" s="2">
        <v>108</v>
      </c>
      <c r="EL111" s="2" t="s">
        <v>50</v>
      </c>
      <c r="EM111" s="2" t="s">
        <v>51</v>
      </c>
      <c r="EN111" s="2"/>
      <c r="EO111" s="2" t="s">
        <v>3</v>
      </c>
      <c r="EP111" s="2"/>
      <c r="EQ111" s="2">
        <v>1024</v>
      </c>
      <c r="ER111" s="2">
        <v>4538.26</v>
      </c>
      <c r="ES111" s="2">
        <v>0</v>
      </c>
      <c r="ET111" s="2">
        <v>2661</v>
      </c>
      <c r="EU111" s="2">
        <v>946.5</v>
      </c>
      <c r="EV111" s="2">
        <v>1877.26</v>
      </c>
      <c r="EW111" s="2">
        <v>154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92</v>
      </c>
      <c r="FY111" s="2">
        <v>44</v>
      </c>
      <c r="FZ111" s="2"/>
      <c r="GA111" s="2" t="s">
        <v>3</v>
      </c>
      <c r="GB111" s="2"/>
      <c r="GC111" s="2"/>
      <c r="GD111" s="2">
        <v>1</v>
      </c>
      <c r="GE111" s="2"/>
      <c r="GF111" s="2">
        <v>965802807</v>
      </c>
      <c r="GG111" s="2">
        <v>2</v>
      </c>
      <c r="GH111" s="2">
        <v>1</v>
      </c>
      <c r="GI111" s="2">
        <v>2</v>
      </c>
      <c r="GJ111" s="2">
        <v>0</v>
      </c>
      <c r="GK111" s="2">
        <v>0</v>
      </c>
      <c r="GL111" s="2">
        <f t="shared" si="202"/>
        <v>0</v>
      </c>
      <c r="GM111" s="2">
        <f t="shared" si="203"/>
        <v>87.72</v>
      </c>
      <c r="GN111" s="2">
        <f t="shared" si="204"/>
        <v>87.72</v>
      </c>
      <c r="GO111" s="2">
        <f t="shared" si="205"/>
        <v>0</v>
      </c>
      <c r="GP111" s="2">
        <f t="shared" si="206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207"/>
        <v>0</v>
      </c>
      <c r="GW111" s="2">
        <v>1</v>
      </c>
      <c r="GX111" s="2">
        <f t="shared" si="208"/>
        <v>0</v>
      </c>
      <c r="GY111" s="2"/>
      <c r="GZ111" s="2"/>
      <c r="HA111" s="2">
        <v>0</v>
      </c>
      <c r="HB111" s="2">
        <v>0</v>
      </c>
      <c r="HC111" s="2">
        <f t="shared" si="209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5">
      <c r="A112">
        <v>17</v>
      </c>
      <c r="B112">
        <v>1</v>
      </c>
      <c r="C112">
        <f>ROW(SmtRes!A202)</f>
        <v>202</v>
      </c>
      <c r="D112">
        <f>ROW(EtalonRes!A208)</f>
        <v>208</v>
      </c>
      <c r="E112" t="s">
        <v>3</v>
      </c>
      <c r="F112" t="s">
        <v>141</v>
      </c>
      <c r="G112" t="s">
        <v>145</v>
      </c>
      <c r="H112" t="s">
        <v>143</v>
      </c>
      <c r="I112">
        <f t="shared" si="224"/>
        <v>0.01</v>
      </c>
      <c r="J112">
        <v>0</v>
      </c>
      <c r="K112">
        <f t="shared" si="225"/>
        <v>0.01</v>
      </c>
      <c r="O112">
        <f t="shared" si="173"/>
        <v>1879.68</v>
      </c>
      <c r="P112">
        <f t="shared" si="174"/>
        <v>0</v>
      </c>
      <c r="Q112">
        <f>(ROUND((ROUND(((ET112)*AV112*I112),2)*BB112),2)+ROUND((ROUND(((AE112-(EU112))*AV112*I112),2)*BS112),2))</f>
        <v>744.7</v>
      </c>
      <c r="R112">
        <f>(ROUND((ROUND(((EU112)*AV112*I112),2)*BS112),2)+ROUND((ROUND(((AE112-(EU112))*AV112*I112),2)*BS112),2))</f>
        <v>572.4</v>
      </c>
      <c r="S112">
        <f t="shared" si="177"/>
        <v>1134.98</v>
      </c>
      <c r="T112">
        <f t="shared" si="178"/>
        <v>0</v>
      </c>
      <c r="U112">
        <f t="shared" si="179"/>
        <v>1.6123799999999999</v>
      </c>
      <c r="V112">
        <f t="shared" si="180"/>
        <v>0</v>
      </c>
      <c r="W112">
        <f t="shared" si="181"/>
        <v>0</v>
      </c>
      <c r="X112">
        <f>(ROUND((((S112+ROUND((ROUND(((EU112)*AV112*I112),2)*BS112),2))*AT112)/100),2)+ROUND(((ROUND((ROUND(((AE112-(EU112))*AV112*I112),2)*BS112),2)*AT112)/100),2))</f>
        <v>1570.79</v>
      </c>
      <c r="Y112">
        <f>(ROUND((((S112+ROUND((ROUND(((EU112)*AV112*I112),2)*BS112),2))*AU112)/100),2)+ROUND(((ROUND((ROUND(((AE112-(EU112))*AV112*I112),2)*BS112),2)*AU112)/100),2))</f>
        <v>751.25</v>
      </c>
      <c r="AA112">
        <v>-1</v>
      </c>
      <c r="AB112">
        <f t="shared" si="184"/>
        <v>4538.26</v>
      </c>
      <c r="AC112">
        <f>ROUND((ES112),6)</f>
        <v>0</v>
      </c>
      <c r="AD112">
        <f>ROUND((((ET112)-(EU112))+AE112),6)</f>
        <v>2661</v>
      </c>
      <c r="AE112">
        <f>ROUND((EU112),6)</f>
        <v>946.5</v>
      </c>
      <c r="AF112">
        <f>ROUND((EV112),6)</f>
        <v>1877.26</v>
      </c>
      <c r="AG112">
        <f t="shared" si="188"/>
        <v>0</v>
      </c>
      <c r="AH112">
        <f>(EW112)</f>
        <v>154</v>
      </c>
      <c r="AI112">
        <f>(EX112)</f>
        <v>0</v>
      </c>
      <c r="AJ112">
        <f t="shared" si="190"/>
        <v>0</v>
      </c>
      <c r="AK112">
        <v>4538.26</v>
      </c>
      <c r="AL112">
        <v>0</v>
      </c>
      <c r="AM112">
        <v>2661</v>
      </c>
      <c r="AN112">
        <v>946.5</v>
      </c>
      <c r="AO112">
        <v>1877.26</v>
      </c>
      <c r="AP112">
        <v>0</v>
      </c>
      <c r="AQ112">
        <v>154</v>
      </c>
      <c r="AR112">
        <v>0</v>
      </c>
      <c r="AS112">
        <v>0</v>
      </c>
      <c r="AT112">
        <v>92</v>
      </c>
      <c r="AU112">
        <v>44</v>
      </c>
      <c r="AV112">
        <v>1.0469999999999999</v>
      </c>
      <c r="AW112">
        <v>1.002</v>
      </c>
      <c r="AZ112">
        <v>1</v>
      </c>
      <c r="BA112">
        <v>57.76</v>
      </c>
      <c r="BB112">
        <v>26.73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144</v>
      </c>
      <c r="BM112">
        <v>108</v>
      </c>
      <c r="BN112">
        <v>0</v>
      </c>
      <c r="BO112" t="s">
        <v>141</v>
      </c>
      <c r="BP112">
        <v>1</v>
      </c>
      <c r="BQ112">
        <v>60</v>
      </c>
      <c r="BR112">
        <v>0</v>
      </c>
      <c r="BS112">
        <v>57.76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92</v>
      </c>
      <c r="CA112">
        <v>44</v>
      </c>
      <c r="CB112" t="s">
        <v>3</v>
      </c>
      <c r="CE112">
        <v>1566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91"/>
        <v>1879.68</v>
      </c>
      <c r="CQ112">
        <f t="shared" si="192"/>
        <v>0</v>
      </c>
      <c r="CR112">
        <f>(ROUND((ROUND(((ET112)*AV112*1),2)*BB112),2)+ROUND((ROUND(((AE112-(EU112))*AV112*1),2)*BS112),2))</f>
        <v>74471.649999999994</v>
      </c>
      <c r="CS112">
        <f>(ROUND((ROUND(((EU112)*AV112*1),2)*BS112),2)+ROUND((ROUND(((AE112-(EU112))*AV112*1),2)*BS112),2))</f>
        <v>57239.58</v>
      </c>
      <c r="CT112">
        <f t="shared" si="195"/>
        <v>113526.7</v>
      </c>
      <c r="CU112">
        <f t="shared" si="196"/>
        <v>0</v>
      </c>
      <c r="CV112">
        <f t="shared" si="197"/>
        <v>161.238</v>
      </c>
      <c r="CW112">
        <f t="shared" si="198"/>
        <v>0</v>
      </c>
      <c r="CX112">
        <f t="shared" si="199"/>
        <v>0</v>
      </c>
      <c r="CY112">
        <f>(ROUND((((S112+ROUND((ROUND(((EU112)*AV112*1),2)*BS112),2))*AT112)/100),2)+ROUND(((ROUND((ROUND(((AE112-(EU112))*AV112*1),2)*BS112),2)*AT112)/100),2))</f>
        <v>53704.6</v>
      </c>
      <c r="CZ112">
        <f>(ROUND((((S112+ROUND((ROUND(((EU112)*AV112*1),2)*BS112),2))*AU112)/100),2)+ROUND(((ROUND((ROUND(((AE112-(EU112))*AV112*1),2)*BS112),2)*AU112)/100),2))</f>
        <v>25684.81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143</v>
      </c>
      <c r="DW112" t="s">
        <v>143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444892657</v>
      </c>
      <c r="EF112">
        <v>60</v>
      </c>
      <c r="EG112" t="s">
        <v>36</v>
      </c>
      <c r="EH112">
        <v>0</v>
      </c>
      <c r="EI112" t="s">
        <v>3</v>
      </c>
      <c r="EJ112">
        <v>1</v>
      </c>
      <c r="EK112">
        <v>108</v>
      </c>
      <c r="EL112" t="s">
        <v>50</v>
      </c>
      <c r="EM112" t="s">
        <v>51</v>
      </c>
      <c r="EO112" t="s">
        <v>3</v>
      </c>
      <c r="EQ112">
        <v>1024</v>
      </c>
      <c r="ER112">
        <v>4538.26</v>
      </c>
      <c r="ES112">
        <v>0</v>
      </c>
      <c r="ET112">
        <v>2661</v>
      </c>
      <c r="EU112">
        <v>946.5</v>
      </c>
      <c r="EV112">
        <v>1877.26</v>
      </c>
      <c r="EW112">
        <v>154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92</v>
      </c>
      <c r="FY112">
        <v>44</v>
      </c>
      <c r="GA112" t="s">
        <v>3</v>
      </c>
      <c r="GD112">
        <v>1</v>
      </c>
      <c r="GF112">
        <v>965802807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202"/>
        <v>0</v>
      </c>
      <c r="GM112">
        <f t="shared" si="203"/>
        <v>4201.72</v>
      </c>
      <c r="GN112">
        <f t="shared" si="204"/>
        <v>4201.72</v>
      </c>
      <c r="GO112">
        <f t="shared" si="205"/>
        <v>0</v>
      </c>
      <c r="GP112">
        <f t="shared" si="206"/>
        <v>0</v>
      </c>
      <c r="GR112">
        <v>0</v>
      </c>
      <c r="GS112">
        <v>3</v>
      </c>
      <c r="GT112">
        <v>0</v>
      </c>
      <c r="GU112" t="s">
        <v>3</v>
      </c>
      <c r="GV112">
        <f t="shared" si="207"/>
        <v>0</v>
      </c>
      <c r="GW112">
        <v>1</v>
      </c>
      <c r="GX112">
        <f t="shared" si="208"/>
        <v>0</v>
      </c>
      <c r="HA112">
        <v>0</v>
      </c>
      <c r="HB112">
        <v>0</v>
      </c>
      <c r="HC112">
        <f t="shared" si="209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5">
      <c r="A113" s="2">
        <v>17</v>
      </c>
      <c r="B113" s="2">
        <v>1</v>
      </c>
      <c r="C113" s="2">
        <f>ROW(SmtRes!A205)</f>
        <v>205</v>
      </c>
      <c r="D113" s="2">
        <f>ROW(EtalonRes!A211)</f>
        <v>211</v>
      </c>
      <c r="E113" s="2" t="s">
        <v>3</v>
      </c>
      <c r="F113" s="2" t="s">
        <v>146</v>
      </c>
      <c r="G113" s="2" t="s">
        <v>147</v>
      </c>
      <c r="H113" s="2" t="s">
        <v>143</v>
      </c>
      <c r="I113" s="2">
        <f t="shared" si="224"/>
        <v>0.01</v>
      </c>
      <c r="J113" s="2">
        <v>0</v>
      </c>
      <c r="K113" s="2">
        <f t="shared" si="225"/>
        <v>0.01</v>
      </c>
      <c r="L113" s="2"/>
      <c r="M113" s="2"/>
      <c r="N113" s="2"/>
      <c r="O113" s="2">
        <f t="shared" si="173"/>
        <v>72.959999999999994</v>
      </c>
      <c r="P113" s="2">
        <f t="shared" si="174"/>
        <v>0</v>
      </c>
      <c r="Q113" s="2">
        <f>(ROUND((ROUND((((ET113*1.15))*AV113*I113),2)*BB113),2)+ROUND((ROUND(((AE113-((EU113*1.15)))*AV113*I113),2)*BS113),2))</f>
        <v>42.72</v>
      </c>
      <c r="R113" s="2">
        <f>(ROUND((ROUND((((EU113*1.15))*AV113*I113),2)*BS113),2)+ROUND((ROUND(((AE113-((EU113*1.15)))*AV113*I113),2)*BS113),2))</f>
        <v>15.2</v>
      </c>
      <c r="S113" s="2">
        <f t="shared" si="177"/>
        <v>30.24</v>
      </c>
      <c r="T113" s="2">
        <f t="shared" si="178"/>
        <v>0</v>
      </c>
      <c r="U113" s="2">
        <f t="shared" si="179"/>
        <v>2.480343</v>
      </c>
      <c r="V113" s="2">
        <f t="shared" si="180"/>
        <v>0</v>
      </c>
      <c r="W113" s="2">
        <f t="shared" si="181"/>
        <v>0</v>
      </c>
      <c r="X113" s="2">
        <f>(ROUND((((S113+ROUND((ROUND((((EU113*1.15))*AV113*I113),2)*BS113),2))*AT113)/100),2)+ROUND(((ROUND((ROUND(((AE113-((EU113*1.15)))*AV113*I113),2)*BS113),2)*AT113)/100),2))</f>
        <v>41.8</v>
      </c>
      <c r="Y113" s="2">
        <f>(ROUND((((S113+ROUND((ROUND((((EU113*1.15))*AV113*I113),2)*BS113),2))*AU113)/100),2)+ROUND(((ROUND((ROUND(((AE113-((EU113*1.15)))*AV113*I113),2)*BS113),2)*AU113)/100),2))</f>
        <v>19.989999999999998</v>
      </c>
      <c r="Z113" s="2"/>
      <c r="AA113" s="2">
        <v>-1</v>
      </c>
      <c r="AB113" s="2">
        <f t="shared" si="184"/>
        <v>6968.0110000000004</v>
      </c>
      <c r="AC113" s="2">
        <f>ROUND(((ES113*1)),6)</f>
        <v>0</v>
      </c>
      <c r="AD113" s="2">
        <f>ROUND(((((ET113*1.15))-((EU113*1.15)))+AE113),6)</f>
        <v>4080.2</v>
      </c>
      <c r="AE113" s="2">
        <f>ROUND(((EU113*1.15)),6)</f>
        <v>1451.3</v>
      </c>
      <c r="AF113" s="2">
        <f>ROUND(((EV113*1.15)),6)</f>
        <v>2887.8110000000001</v>
      </c>
      <c r="AG113" s="2">
        <f t="shared" si="188"/>
        <v>0</v>
      </c>
      <c r="AH113" s="2">
        <f>((EW113*1.15))</f>
        <v>236.89999999999998</v>
      </c>
      <c r="AI113" s="2">
        <f>((EX113*1.15))</f>
        <v>0</v>
      </c>
      <c r="AJ113" s="2">
        <f t="shared" si="190"/>
        <v>0</v>
      </c>
      <c r="AK113" s="2">
        <v>6059.14</v>
      </c>
      <c r="AL113" s="2">
        <v>0</v>
      </c>
      <c r="AM113" s="2">
        <v>3548</v>
      </c>
      <c r="AN113" s="2">
        <v>1262</v>
      </c>
      <c r="AO113" s="2">
        <v>2511.14</v>
      </c>
      <c r="AP113" s="2">
        <v>0</v>
      </c>
      <c r="AQ113" s="2">
        <v>206</v>
      </c>
      <c r="AR113" s="2">
        <v>0</v>
      </c>
      <c r="AS113" s="2">
        <v>0</v>
      </c>
      <c r="AT113" s="2">
        <v>92</v>
      </c>
      <c r="AU113" s="2">
        <v>44</v>
      </c>
      <c r="AV113" s="2">
        <v>1.0469999999999999</v>
      </c>
      <c r="AW113" s="2">
        <v>1.002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1</v>
      </c>
      <c r="BJ113" s="2" t="s">
        <v>148</v>
      </c>
      <c r="BK113" s="2"/>
      <c r="BL113" s="2"/>
      <c r="BM113" s="2">
        <v>108</v>
      </c>
      <c r="BN113" s="2">
        <v>0</v>
      </c>
      <c r="BO113" s="2" t="s">
        <v>146</v>
      </c>
      <c r="BP113" s="2">
        <v>1</v>
      </c>
      <c r="BQ113" s="2">
        <v>60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92</v>
      </c>
      <c r="CA113" s="2">
        <v>44</v>
      </c>
      <c r="CB113" s="2" t="s">
        <v>3</v>
      </c>
      <c r="CC113" s="2"/>
      <c r="CD113" s="2"/>
      <c r="CE113" s="2">
        <v>1566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656</v>
      </c>
      <c r="CO113" s="2">
        <v>0</v>
      </c>
      <c r="CP113" s="2">
        <f t="shared" si="191"/>
        <v>72.959999999999994</v>
      </c>
      <c r="CQ113" s="2">
        <f t="shared" si="192"/>
        <v>0</v>
      </c>
      <c r="CR113" s="2">
        <f>(ROUND((ROUND((((ET113*1.15))*AV113*1),2)*BB113),2)+ROUND((ROUND(((AE113-((EU113*1.15)))*AV113*1),2)*BS113),2))</f>
        <v>4271.97</v>
      </c>
      <c r="CS113" s="2">
        <f>(ROUND((ROUND((((EU113*1.15))*AV113*1),2)*BS113),2)+ROUND((ROUND(((AE113-((EU113*1.15)))*AV113*1),2)*BS113),2))</f>
        <v>1519.51</v>
      </c>
      <c r="CT113" s="2">
        <f t="shared" si="195"/>
        <v>3023.54</v>
      </c>
      <c r="CU113" s="2">
        <f t="shared" si="196"/>
        <v>0</v>
      </c>
      <c r="CV113" s="2">
        <f t="shared" si="197"/>
        <v>248.03429999999997</v>
      </c>
      <c r="CW113" s="2">
        <f t="shared" si="198"/>
        <v>0</v>
      </c>
      <c r="CX113" s="2">
        <f t="shared" si="199"/>
        <v>0</v>
      </c>
      <c r="CY113" s="2">
        <f>(ROUND((((S113+ROUND((ROUND((((EU113*1.15))*AV113*1),2)*BS113),2))*AT113)/100),2)+ROUND(((ROUND((ROUND(((AE113-((EU113*1.15)))*AV113*1),2)*BS113),2)*AT113)/100),2))</f>
        <v>1425.77</v>
      </c>
      <c r="CZ113" s="2">
        <f>(ROUND((((S113+ROUND((ROUND((((EU113*1.15))*AV113*1),2)*BS113),2))*AU113)/100),2)+ROUND(((ROUND((ROUND(((AE113-((EU113*1.15)))*AV113*1),2)*BS113),2)*AU113)/100),2))</f>
        <v>681.89</v>
      </c>
      <c r="DA113" s="2"/>
      <c r="DB113" s="2">
        <v>57</v>
      </c>
      <c r="DC113" s="2" t="s">
        <v>3</v>
      </c>
      <c r="DD113" s="2" t="s">
        <v>21</v>
      </c>
      <c r="DE113" s="2" t="s">
        <v>61</v>
      </c>
      <c r="DF113" s="2" t="s">
        <v>61</v>
      </c>
      <c r="DG113" s="2" t="s">
        <v>61</v>
      </c>
      <c r="DH113" s="2" t="s">
        <v>3</v>
      </c>
      <c r="DI113" s="2" t="s">
        <v>61</v>
      </c>
      <c r="DJ113" s="2" t="s">
        <v>61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1013</v>
      </c>
      <c r="DV113" s="2" t="s">
        <v>143</v>
      </c>
      <c r="DW113" s="2" t="s">
        <v>143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444892657</v>
      </c>
      <c r="EF113" s="2">
        <v>60</v>
      </c>
      <c r="EG113" s="2" t="s">
        <v>36</v>
      </c>
      <c r="EH113" s="2">
        <v>0</v>
      </c>
      <c r="EI113" s="2" t="s">
        <v>3</v>
      </c>
      <c r="EJ113" s="2">
        <v>1</v>
      </c>
      <c r="EK113" s="2">
        <v>108</v>
      </c>
      <c r="EL113" s="2" t="s">
        <v>50</v>
      </c>
      <c r="EM113" s="2" t="s">
        <v>51</v>
      </c>
      <c r="EN113" s="2"/>
      <c r="EO113" s="2" t="s">
        <v>62</v>
      </c>
      <c r="EP113" s="2"/>
      <c r="EQ113" s="2">
        <v>1024</v>
      </c>
      <c r="ER113" s="2">
        <v>6059.14</v>
      </c>
      <c r="ES113" s="2">
        <v>0</v>
      </c>
      <c r="ET113" s="2">
        <v>3548</v>
      </c>
      <c r="EU113" s="2">
        <v>1262</v>
      </c>
      <c r="EV113" s="2">
        <v>2511.14</v>
      </c>
      <c r="EW113" s="2">
        <v>206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92</v>
      </c>
      <c r="FY113" s="2">
        <v>44</v>
      </c>
      <c r="FZ113" s="2"/>
      <c r="GA113" s="2" t="s">
        <v>3</v>
      </c>
      <c r="GB113" s="2"/>
      <c r="GC113" s="2"/>
      <c r="GD113" s="2">
        <v>1</v>
      </c>
      <c r="GE113" s="2"/>
      <c r="GF113" s="2">
        <v>-388233448</v>
      </c>
      <c r="GG113" s="2">
        <v>2</v>
      </c>
      <c r="GH113" s="2">
        <v>1</v>
      </c>
      <c r="GI113" s="2">
        <v>2</v>
      </c>
      <c r="GJ113" s="2">
        <v>0</v>
      </c>
      <c r="GK113" s="2">
        <v>0</v>
      </c>
      <c r="GL113" s="2">
        <f t="shared" si="202"/>
        <v>0</v>
      </c>
      <c r="GM113" s="2">
        <f t="shared" si="203"/>
        <v>134.75</v>
      </c>
      <c r="GN113" s="2">
        <f t="shared" si="204"/>
        <v>134.75</v>
      </c>
      <c r="GO113" s="2">
        <f t="shared" si="205"/>
        <v>0</v>
      </c>
      <c r="GP113" s="2">
        <f t="shared" si="206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207"/>
        <v>0</v>
      </c>
      <c r="GW113" s="2">
        <v>1</v>
      </c>
      <c r="GX113" s="2">
        <f t="shared" si="208"/>
        <v>0</v>
      </c>
      <c r="GY113" s="2"/>
      <c r="GZ113" s="2"/>
      <c r="HA113" s="2">
        <v>0</v>
      </c>
      <c r="HB113" s="2">
        <v>0</v>
      </c>
      <c r="HC113" s="2">
        <f t="shared" si="209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5">
      <c r="A114">
        <v>17</v>
      </c>
      <c r="B114">
        <v>1</v>
      </c>
      <c r="C114">
        <f>ROW(SmtRes!A208)</f>
        <v>208</v>
      </c>
      <c r="D114">
        <f>ROW(EtalonRes!A214)</f>
        <v>214</v>
      </c>
      <c r="E114" t="s">
        <v>3</v>
      </c>
      <c r="F114" t="s">
        <v>146</v>
      </c>
      <c r="G114" t="s">
        <v>147</v>
      </c>
      <c r="H114" t="s">
        <v>143</v>
      </c>
      <c r="I114">
        <f t="shared" si="224"/>
        <v>0.01</v>
      </c>
      <c r="J114">
        <v>0</v>
      </c>
      <c r="K114">
        <f t="shared" si="225"/>
        <v>0.01</v>
      </c>
      <c r="O114">
        <f t="shared" si="173"/>
        <v>2888.57</v>
      </c>
      <c r="P114">
        <f t="shared" si="174"/>
        <v>0</v>
      </c>
      <c r="Q114">
        <f>(ROUND((ROUND((((ET114*1.15))*AV114*I114),2)*BB114),2)+ROUND((ROUND(((AE114-((EU114*1.15)))*AV114*I114),2)*BS114),2))</f>
        <v>1141.9100000000001</v>
      </c>
      <c r="R114">
        <f>(ROUND((ROUND((((EU114*1.15))*AV114*I114),2)*BS114),2)+ROUND((ROUND(((AE114-((EU114*1.15)))*AV114*I114),2)*BS114),2))</f>
        <v>877.95</v>
      </c>
      <c r="S114">
        <f t="shared" si="177"/>
        <v>1746.66</v>
      </c>
      <c r="T114">
        <f t="shared" si="178"/>
        <v>0</v>
      </c>
      <c r="U114">
        <f t="shared" si="179"/>
        <v>2.480343</v>
      </c>
      <c r="V114">
        <f t="shared" si="180"/>
        <v>0</v>
      </c>
      <c r="W114">
        <f t="shared" si="181"/>
        <v>0</v>
      </c>
      <c r="X114">
        <f>(ROUND((((S114+ROUND((ROUND((((EU114*1.15))*AV114*I114),2)*BS114),2))*AT114)/100),2)+ROUND(((ROUND((ROUND(((AE114-((EU114*1.15)))*AV114*I114),2)*BS114),2)*AT114)/100),2))</f>
        <v>2414.64</v>
      </c>
      <c r="Y114">
        <f>(ROUND((((S114+ROUND((ROUND((((EU114*1.15))*AV114*I114),2)*BS114),2))*AU114)/100),2)+ROUND(((ROUND((ROUND(((AE114-((EU114*1.15)))*AV114*I114),2)*BS114),2)*AU114)/100),2))</f>
        <v>1154.83</v>
      </c>
      <c r="AA114">
        <v>-1</v>
      </c>
      <c r="AB114">
        <f t="shared" si="184"/>
        <v>6968.0110000000004</v>
      </c>
      <c r="AC114">
        <f>ROUND(((ES114*1)),6)</f>
        <v>0</v>
      </c>
      <c r="AD114">
        <f>ROUND(((((ET114*1.15))-((EU114*1.15)))+AE114),6)</f>
        <v>4080.2</v>
      </c>
      <c r="AE114">
        <f>ROUND(((EU114*1.15)),6)</f>
        <v>1451.3</v>
      </c>
      <c r="AF114">
        <f>ROUND(((EV114*1.15)),6)</f>
        <v>2887.8110000000001</v>
      </c>
      <c r="AG114">
        <f t="shared" si="188"/>
        <v>0</v>
      </c>
      <c r="AH114">
        <f>((EW114*1.15))</f>
        <v>236.89999999999998</v>
      </c>
      <c r="AI114">
        <f>((EX114*1.15))</f>
        <v>0</v>
      </c>
      <c r="AJ114">
        <f t="shared" si="190"/>
        <v>0</v>
      </c>
      <c r="AK114">
        <v>6059.14</v>
      </c>
      <c r="AL114">
        <v>0</v>
      </c>
      <c r="AM114">
        <v>3548</v>
      </c>
      <c r="AN114">
        <v>1262</v>
      </c>
      <c r="AO114">
        <v>2511.14</v>
      </c>
      <c r="AP114">
        <v>0</v>
      </c>
      <c r="AQ114">
        <v>206</v>
      </c>
      <c r="AR114">
        <v>0</v>
      </c>
      <c r="AS114">
        <v>0</v>
      </c>
      <c r="AT114">
        <v>92</v>
      </c>
      <c r="AU114">
        <v>44</v>
      </c>
      <c r="AV114">
        <v>1.0469999999999999</v>
      </c>
      <c r="AW114">
        <v>1.002</v>
      </c>
      <c r="AZ114">
        <v>1</v>
      </c>
      <c r="BA114">
        <v>57.76</v>
      </c>
      <c r="BB114">
        <v>26.73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148</v>
      </c>
      <c r="BM114">
        <v>108</v>
      </c>
      <c r="BN114">
        <v>0</v>
      </c>
      <c r="BO114" t="s">
        <v>146</v>
      </c>
      <c r="BP114">
        <v>1</v>
      </c>
      <c r="BQ114">
        <v>60</v>
      </c>
      <c r="BR114">
        <v>0</v>
      </c>
      <c r="BS114">
        <v>57.76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92</v>
      </c>
      <c r="CA114">
        <v>44</v>
      </c>
      <c r="CB114" t="s">
        <v>3</v>
      </c>
      <c r="CE114">
        <v>1566</v>
      </c>
      <c r="CF114">
        <v>0</v>
      </c>
      <c r="CG114">
        <v>0</v>
      </c>
      <c r="CM114">
        <v>0</v>
      </c>
      <c r="CN114" t="s">
        <v>656</v>
      </c>
      <c r="CO114">
        <v>0</v>
      </c>
      <c r="CP114">
        <f t="shared" si="191"/>
        <v>2888.57</v>
      </c>
      <c r="CQ114">
        <f t="shared" si="192"/>
        <v>0</v>
      </c>
      <c r="CR114">
        <f>(ROUND((ROUND((((ET114*1.15))*AV114*1),2)*BB114),2)+ROUND((ROUND(((AE114-((EU114*1.15)))*AV114*1),2)*BS114),2))</f>
        <v>114189.75999999999</v>
      </c>
      <c r="CS114">
        <f>(ROUND((ROUND((((EU114*1.15))*AV114*1),2)*BS114),2)+ROUND((ROUND(((AE114-((EU114*1.15)))*AV114*1),2)*BS114),2))</f>
        <v>87766.9</v>
      </c>
      <c r="CT114">
        <f t="shared" si="195"/>
        <v>174639.67</v>
      </c>
      <c r="CU114">
        <f t="shared" si="196"/>
        <v>0</v>
      </c>
      <c r="CV114">
        <f t="shared" si="197"/>
        <v>248.03429999999997</v>
      </c>
      <c r="CW114">
        <f t="shared" si="198"/>
        <v>0</v>
      </c>
      <c r="CX114">
        <f t="shared" si="199"/>
        <v>0</v>
      </c>
      <c r="CY114">
        <f>(ROUND((((S114+ROUND((ROUND((((EU114*1.15))*AV114*1),2)*BS114),2))*AT114)/100),2)+ROUND(((ROUND((ROUND(((AE114-((EU114*1.15)))*AV114*1),2)*BS114),2)*AT114)/100),2))</f>
        <v>82352.479999999996</v>
      </c>
      <c r="CZ114">
        <f>(ROUND((((S114+ROUND((ROUND((((EU114*1.15))*AV114*1),2)*BS114),2))*AU114)/100),2)+ROUND(((ROUND((ROUND(((AE114-((EU114*1.15)))*AV114*1),2)*BS114),2)*AU114)/100),2))</f>
        <v>39385.97</v>
      </c>
      <c r="DB114">
        <v>58</v>
      </c>
      <c r="DC114" t="s">
        <v>3</v>
      </c>
      <c r="DD114" t="s">
        <v>21</v>
      </c>
      <c r="DE114" t="s">
        <v>61</v>
      </c>
      <c r="DF114" t="s">
        <v>61</v>
      </c>
      <c r="DG114" t="s">
        <v>61</v>
      </c>
      <c r="DH114" t="s">
        <v>3</v>
      </c>
      <c r="DI114" t="s">
        <v>61</v>
      </c>
      <c r="DJ114" t="s">
        <v>61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143</v>
      </c>
      <c r="DW114" t="s">
        <v>143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444892657</v>
      </c>
      <c r="EF114">
        <v>60</v>
      </c>
      <c r="EG114" t="s">
        <v>36</v>
      </c>
      <c r="EH114">
        <v>0</v>
      </c>
      <c r="EI114" t="s">
        <v>3</v>
      </c>
      <c r="EJ114">
        <v>1</v>
      </c>
      <c r="EK114">
        <v>108</v>
      </c>
      <c r="EL114" t="s">
        <v>50</v>
      </c>
      <c r="EM114" t="s">
        <v>51</v>
      </c>
      <c r="EO114" t="s">
        <v>62</v>
      </c>
      <c r="EQ114">
        <v>1024</v>
      </c>
      <c r="ER114">
        <v>6059.14</v>
      </c>
      <c r="ES114">
        <v>0</v>
      </c>
      <c r="ET114">
        <v>3548</v>
      </c>
      <c r="EU114">
        <v>1262</v>
      </c>
      <c r="EV114">
        <v>2511.14</v>
      </c>
      <c r="EW114">
        <v>206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92</v>
      </c>
      <c r="FY114">
        <v>44</v>
      </c>
      <c r="GA114" t="s">
        <v>3</v>
      </c>
      <c r="GD114">
        <v>1</v>
      </c>
      <c r="GF114">
        <v>-388233448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202"/>
        <v>0</v>
      </c>
      <c r="GM114">
        <f t="shared" si="203"/>
        <v>6458.04</v>
      </c>
      <c r="GN114">
        <f t="shared" si="204"/>
        <v>6458.04</v>
      </c>
      <c r="GO114">
        <f t="shared" si="205"/>
        <v>0</v>
      </c>
      <c r="GP114">
        <f t="shared" si="206"/>
        <v>0</v>
      </c>
      <c r="GR114">
        <v>0</v>
      </c>
      <c r="GS114">
        <v>3</v>
      </c>
      <c r="GT114">
        <v>0</v>
      </c>
      <c r="GU114" t="s">
        <v>3</v>
      </c>
      <c r="GV114">
        <f t="shared" si="207"/>
        <v>0</v>
      </c>
      <c r="GW114">
        <v>1</v>
      </c>
      <c r="GX114">
        <f t="shared" si="208"/>
        <v>0</v>
      </c>
      <c r="HA114">
        <v>0</v>
      </c>
      <c r="HB114">
        <v>0</v>
      </c>
      <c r="HC114">
        <f t="shared" si="209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55" x14ac:dyDescent="0.25">
      <c r="A115" s="2">
        <v>17</v>
      </c>
      <c r="B115" s="2">
        <v>1</v>
      </c>
      <c r="C115" s="2">
        <f>ROW(SmtRes!A214)</f>
        <v>214</v>
      </c>
      <c r="D115" s="2">
        <f>ROW(EtalonRes!A220)</f>
        <v>220</v>
      </c>
      <c r="E115" s="2" t="s">
        <v>3</v>
      </c>
      <c r="F115" s="2" t="s">
        <v>149</v>
      </c>
      <c r="G115" s="2" t="s">
        <v>150</v>
      </c>
      <c r="H115" s="2" t="s">
        <v>143</v>
      </c>
      <c r="I115" s="2">
        <f>ROUND((I109)*100/100,9)</f>
        <v>0.01</v>
      </c>
      <c r="J115" s="2">
        <v>0</v>
      </c>
      <c r="K115" s="2">
        <f>ROUND((I109)*100/100,9)</f>
        <v>0.01</v>
      </c>
      <c r="L115" s="2"/>
      <c r="M115" s="2"/>
      <c r="N115" s="2"/>
      <c r="O115" s="2">
        <f t="shared" ref="O115:O136" si="226">ROUND(CP115,2)</f>
        <v>25.83</v>
      </c>
      <c r="P115" s="2">
        <f t="shared" ref="P115:P136" si="227">ROUND((ROUND((AC115*AW115*I115),2)*BC115),2)</f>
        <v>8.6199999999999992</v>
      </c>
      <c r="Q115" s="2">
        <f>(ROUND((ROUND((((ET115*1.1))*AV115*I115),2)*BB115),2)+ROUND((ROUND(((AE115-((EU115*1.1)))*AV115*I115),2)*BS115),2))</f>
        <v>0</v>
      </c>
      <c r="R115" s="2">
        <f>(ROUND((ROUND((((EU115*1.1))*AV115*I115),2)*BS115),2)+ROUND((ROUND(((AE115-((EU115*1.1)))*AV115*I115),2)*BS115),2))</f>
        <v>0</v>
      </c>
      <c r="S115" s="2">
        <f t="shared" ref="S115:S136" si="228">ROUND((ROUND((AF115*AV115*I115),2)*BA115),2)</f>
        <v>17.21</v>
      </c>
      <c r="T115" s="2">
        <f t="shared" ref="T115:T136" si="229">ROUND(CU115*I115,2)</f>
        <v>0</v>
      </c>
      <c r="U115" s="2">
        <f t="shared" ref="U115:U136" si="230">CV115*I115</f>
        <v>1.5202440000000002</v>
      </c>
      <c r="V115" s="2">
        <f t="shared" ref="V115:V136" si="231">CW115*I115</f>
        <v>0</v>
      </c>
      <c r="W115" s="2">
        <f t="shared" ref="W115:W136" si="232">ROUND(CX115*I115,2)</f>
        <v>0</v>
      </c>
      <c r="X115" s="2">
        <f>(ROUND((((S115+ROUND((ROUND((((EU115*1.1))*AV115*I115),2)*BS115),2))*AT115)/100),2)+ROUND(((ROUND((ROUND(((AE115-((EU115*1.1)))*AV115*I115),2)*BS115),2)*AT115)/100),2))</f>
        <v>15.83</v>
      </c>
      <c r="Y115" s="2">
        <f>(ROUND((((S115+ROUND((ROUND((((EU115*1.1))*AV115*I115),2)*BS115),2))*AU115)/100),2)+ROUND(((ROUND((ROUND(((AE115-((EU115*1.1)))*AV115*I115),2)*BS115),2)*AU115)/100),2))</f>
        <v>7.57</v>
      </c>
      <c r="Z115" s="2"/>
      <c r="AA115" s="2">
        <v>-1</v>
      </c>
      <c r="AB115" s="2">
        <f t="shared" ref="AB115:AB136" si="233">ROUND((AC115+AD115+AF115),6)</f>
        <v>2504.0940000000001</v>
      </c>
      <c r="AC115" s="2">
        <f>ROUND(((ES115*1)),6)</f>
        <v>860.43</v>
      </c>
      <c r="AD115" s="2">
        <f>ROUND(((((ET115*1.1))-((EU115*1.1)))+AE115),6)</f>
        <v>0</v>
      </c>
      <c r="AE115" s="2">
        <f>ROUND(((EU115*1.1)),6)</f>
        <v>0</v>
      </c>
      <c r="AF115" s="2">
        <f>ROUND(((EV115*1.1)),6)</f>
        <v>1643.664</v>
      </c>
      <c r="AG115" s="2">
        <f t="shared" ref="AG115:AG136" si="234">ROUND((AP115),6)</f>
        <v>0</v>
      </c>
      <c r="AH115" s="2">
        <f>((EW115*1.1))</f>
        <v>145.20000000000002</v>
      </c>
      <c r="AI115" s="2">
        <f>((EX115*1.1))</f>
        <v>0</v>
      </c>
      <c r="AJ115" s="2">
        <f t="shared" ref="AJ115:AJ136" si="235">(AS115)</f>
        <v>0</v>
      </c>
      <c r="AK115" s="2">
        <v>2354.67</v>
      </c>
      <c r="AL115" s="2">
        <v>860.43</v>
      </c>
      <c r="AM115" s="2">
        <v>0</v>
      </c>
      <c r="AN115" s="2">
        <v>0</v>
      </c>
      <c r="AO115" s="2">
        <v>1494.24</v>
      </c>
      <c r="AP115" s="2">
        <v>0</v>
      </c>
      <c r="AQ115" s="2">
        <v>132</v>
      </c>
      <c r="AR115" s="2">
        <v>0</v>
      </c>
      <c r="AS115" s="2">
        <v>0</v>
      </c>
      <c r="AT115" s="2">
        <v>92</v>
      </c>
      <c r="AU115" s="2">
        <v>44</v>
      </c>
      <c r="AV115" s="2">
        <v>1.0469999999999999</v>
      </c>
      <c r="AW115" s="2">
        <v>1.002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0</v>
      </c>
      <c r="BI115" s="2">
        <v>1</v>
      </c>
      <c r="BJ115" s="2" t="s">
        <v>151</v>
      </c>
      <c r="BK115" s="2"/>
      <c r="BL115" s="2"/>
      <c r="BM115" s="2">
        <v>108</v>
      </c>
      <c r="BN115" s="2">
        <v>0</v>
      </c>
      <c r="BO115" s="2" t="s">
        <v>149</v>
      </c>
      <c r="BP115" s="2">
        <v>1</v>
      </c>
      <c r="BQ115" s="2">
        <v>60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92</v>
      </c>
      <c r="CA115" s="2">
        <v>44</v>
      </c>
      <c r="CB115" s="2" t="s">
        <v>3</v>
      </c>
      <c r="CC115" s="2"/>
      <c r="CD115" s="2"/>
      <c r="CE115" s="2">
        <v>1566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654</v>
      </c>
      <c r="CO115" s="2">
        <v>0</v>
      </c>
      <c r="CP115" s="2">
        <f t="shared" ref="CP115:CP136" si="236">(P115+Q115+S115)</f>
        <v>25.83</v>
      </c>
      <c r="CQ115" s="2">
        <f t="shared" ref="CQ115:CQ136" si="237">ROUND((ROUND((AC115*AW115*1),2)*BC115),2)</f>
        <v>862.15</v>
      </c>
      <c r="CR115" s="2">
        <f>(ROUND((ROUND((((ET115*1.1))*AV115*1),2)*BB115),2)+ROUND((ROUND(((AE115-((EU115*1.1)))*AV115*1),2)*BS115),2))</f>
        <v>0</v>
      </c>
      <c r="CS115" s="2">
        <f>(ROUND((ROUND((((EU115*1.1))*AV115*1),2)*BS115),2)+ROUND((ROUND(((AE115-((EU115*1.1)))*AV115*1),2)*BS115),2))</f>
        <v>0</v>
      </c>
      <c r="CT115" s="2">
        <f t="shared" ref="CT115:CT136" si="238">ROUND((ROUND((AF115*AV115*1),2)*BA115),2)</f>
        <v>1720.92</v>
      </c>
      <c r="CU115" s="2">
        <f t="shared" ref="CU115:CU136" si="239">AG115</f>
        <v>0</v>
      </c>
      <c r="CV115" s="2">
        <f t="shared" ref="CV115:CV136" si="240">(AH115*AV115)</f>
        <v>152.02440000000001</v>
      </c>
      <c r="CW115" s="2">
        <f t="shared" ref="CW115:CW136" si="241">AI115</f>
        <v>0</v>
      </c>
      <c r="CX115" s="2">
        <f t="shared" ref="CX115:CX136" si="242">AJ115</f>
        <v>0</v>
      </c>
      <c r="CY115" s="2">
        <f>(ROUND((((S115+ROUND((ROUND((((EU115*1.1))*AV115*1),2)*BS115),2))*AT115)/100),2)+ROUND(((ROUND((ROUND(((AE115-((EU115*1.1)))*AV115*1),2)*BS115),2)*AT115)/100),2))</f>
        <v>15.83</v>
      </c>
      <c r="CZ115" s="2">
        <f>(ROUND((((S115+ROUND((ROUND((((EU115*1.1))*AV115*1),2)*BS115),2))*AU115)/100),2)+ROUND(((ROUND((ROUND(((AE115-((EU115*1.1)))*AV115*1),2)*BS115),2)*AU115)/100),2))</f>
        <v>7.57</v>
      </c>
      <c r="DA115" s="2"/>
      <c r="DB115" s="2">
        <v>59</v>
      </c>
      <c r="DC115" s="2" t="s">
        <v>3</v>
      </c>
      <c r="DD115" s="2" t="s">
        <v>21</v>
      </c>
      <c r="DE115" s="2" t="s">
        <v>22</v>
      </c>
      <c r="DF115" s="2" t="s">
        <v>22</v>
      </c>
      <c r="DG115" s="2" t="s">
        <v>22</v>
      </c>
      <c r="DH115" s="2" t="s">
        <v>3</v>
      </c>
      <c r="DI115" s="2" t="s">
        <v>22</v>
      </c>
      <c r="DJ115" s="2" t="s">
        <v>22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1013</v>
      </c>
      <c r="DV115" s="2" t="s">
        <v>143</v>
      </c>
      <c r="DW115" s="2" t="s">
        <v>143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444892657</v>
      </c>
      <c r="EF115" s="2">
        <v>60</v>
      </c>
      <c r="EG115" s="2" t="s">
        <v>36</v>
      </c>
      <c r="EH115" s="2">
        <v>0</v>
      </c>
      <c r="EI115" s="2" t="s">
        <v>3</v>
      </c>
      <c r="EJ115" s="2">
        <v>1</v>
      </c>
      <c r="EK115" s="2">
        <v>108</v>
      </c>
      <c r="EL115" s="2" t="s">
        <v>50</v>
      </c>
      <c r="EM115" s="2" t="s">
        <v>51</v>
      </c>
      <c r="EN115" s="2"/>
      <c r="EO115" s="2" t="s">
        <v>25</v>
      </c>
      <c r="EP115" s="2"/>
      <c r="EQ115" s="2">
        <v>1024</v>
      </c>
      <c r="ER115" s="2">
        <v>2354.67</v>
      </c>
      <c r="ES115" s="2">
        <v>860.43</v>
      </c>
      <c r="ET115" s="2">
        <v>0</v>
      </c>
      <c r="EU115" s="2">
        <v>0</v>
      </c>
      <c r="EV115" s="2">
        <v>1494.24</v>
      </c>
      <c r="EW115" s="2">
        <v>132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92</v>
      </c>
      <c r="FY115" s="2">
        <v>44</v>
      </c>
      <c r="FZ115" s="2"/>
      <c r="GA115" s="2" t="s">
        <v>3</v>
      </c>
      <c r="GB115" s="2"/>
      <c r="GC115" s="2"/>
      <c r="GD115" s="2">
        <v>1</v>
      </c>
      <c r="GE115" s="2"/>
      <c r="GF115" s="2">
        <v>1739295971</v>
      </c>
      <c r="GG115" s="2">
        <v>2</v>
      </c>
      <c r="GH115" s="2">
        <v>1</v>
      </c>
      <c r="GI115" s="2">
        <v>2</v>
      </c>
      <c r="GJ115" s="2">
        <v>0</v>
      </c>
      <c r="GK115" s="2">
        <v>0</v>
      </c>
      <c r="GL115" s="2">
        <f t="shared" ref="GL115:GL136" si="243">ROUND(IF(AND(BH115=3,BI115=3,FS115&lt;&gt;0),P115,0),2)</f>
        <v>0</v>
      </c>
      <c r="GM115" s="2">
        <f t="shared" ref="GM115:GM136" si="244">ROUND(O115+X115+Y115,2)+GX115</f>
        <v>49.23</v>
      </c>
      <c r="GN115" s="2">
        <f t="shared" ref="GN115:GN136" si="245">IF(OR(BI115=0,BI115=1),GM115-GX115,0)</f>
        <v>49.23</v>
      </c>
      <c r="GO115" s="2">
        <f t="shared" ref="GO115:GO136" si="246">IF(BI115=2,GM115-GX115,0)</f>
        <v>0</v>
      </c>
      <c r="GP115" s="2">
        <f t="shared" ref="GP115:GP136" si="247">IF(BI115=4,GM115-GX115,0)</f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ref="GV115:GV136" si="248">ROUND((GT115),6)</f>
        <v>0</v>
      </c>
      <c r="GW115" s="2">
        <v>1</v>
      </c>
      <c r="GX115" s="2">
        <f t="shared" ref="GX115:GX136" si="249">ROUND(HC115*I115,2)</f>
        <v>0</v>
      </c>
      <c r="GY115" s="2"/>
      <c r="GZ115" s="2"/>
      <c r="HA115" s="2">
        <v>0</v>
      </c>
      <c r="HB115" s="2">
        <v>0</v>
      </c>
      <c r="HC115" s="2">
        <f t="shared" ref="HC115:HC136" si="250">GV115*GW115</f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5">
      <c r="A116">
        <v>17</v>
      </c>
      <c r="B116">
        <v>1</v>
      </c>
      <c r="C116">
        <f>ROW(SmtRes!A220)</f>
        <v>220</v>
      </c>
      <c r="D116">
        <f>ROW(EtalonRes!A226)</f>
        <v>226</v>
      </c>
      <c r="E116" t="s">
        <v>3</v>
      </c>
      <c r="F116" t="s">
        <v>149</v>
      </c>
      <c r="G116" t="s">
        <v>150</v>
      </c>
      <c r="H116" t="s">
        <v>143</v>
      </c>
      <c r="I116">
        <f>ROUND((I110)*100/100,9)</f>
        <v>0.01</v>
      </c>
      <c r="J116">
        <v>0</v>
      </c>
      <c r="K116">
        <f>ROUND((I110)*100/100,9)</f>
        <v>0.01</v>
      </c>
      <c r="O116">
        <f t="shared" si="226"/>
        <v>1039.05</v>
      </c>
      <c r="P116">
        <f t="shared" si="227"/>
        <v>45</v>
      </c>
      <c r="Q116">
        <f>(ROUND((ROUND((((ET116*1.1))*AV116*I116),2)*BB116),2)+ROUND((ROUND(((AE116-((EU116*1.1)))*AV116*I116),2)*BS116),2))</f>
        <v>0</v>
      </c>
      <c r="R116">
        <f>(ROUND((ROUND((((EU116*1.1))*AV116*I116),2)*BS116),2)+ROUND((ROUND(((AE116-((EU116*1.1)))*AV116*I116),2)*BS116),2))</f>
        <v>0</v>
      </c>
      <c r="S116">
        <f t="shared" si="228"/>
        <v>994.05</v>
      </c>
      <c r="T116">
        <f t="shared" si="229"/>
        <v>0</v>
      </c>
      <c r="U116">
        <f t="shared" si="230"/>
        <v>1.5202440000000002</v>
      </c>
      <c r="V116">
        <f t="shared" si="231"/>
        <v>0</v>
      </c>
      <c r="W116">
        <f t="shared" si="232"/>
        <v>0</v>
      </c>
      <c r="X116">
        <f>(ROUND((((S116+ROUND((ROUND((((EU116*1.1))*AV116*I116),2)*BS116),2))*AT116)/100),2)+ROUND(((ROUND((ROUND(((AE116-((EU116*1.1)))*AV116*I116),2)*BS116),2)*AT116)/100),2))</f>
        <v>914.53</v>
      </c>
      <c r="Y116">
        <f>(ROUND((((S116+ROUND((ROUND((((EU116*1.1))*AV116*I116),2)*BS116),2))*AU116)/100),2)+ROUND(((ROUND((ROUND(((AE116-((EU116*1.1)))*AV116*I116),2)*BS116),2)*AU116)/100),2))</f>
        <v>437.38</v>
      </c>
      <c r="AA116">
        <v>-1</v>
      </c>
      <c r="AB116">
        <f t="shared" si="233"/>
        <v>2504.0940000000001</v>
      </c>
      <c r="AC116">
        <f>ROUND(((ES116*1)),6)</f>
        <v>860.43</v>
      </c>
      <c r="AD116">
        <f>ROUND(((((ET116*1.1))-((EU116*1.1)))+AE116),6)</f>
        <v>0</v>
      </c>
      <c r="AE116">
        <f>ROUND(((EU116*1.1)),6)</f>
        <v>0</v>
      </c>
      <c r="AF116">
        <f>ROUND(((EV116*1.1)),6)</f>
        <v>1643.664</v>
      </c>
      <c r="AG116">
        <f t="shared" si="234"/>
        <v>0</v>
      </c>
      <c r="AH116">
        <f>((EW116*1.1))</f>
        <v>145.20000000000002</v>
      </c>
      <c r="AI116">
        <f>((EX116*1.1))</f>
        <v>0</v>
      </c>
      <c r="AJ116">
        <f t="shared" si="235"/>
        <v>0</v>
      </c>
      <c r="AK116">
        <v>2354.67</v>
      </c>
      <c r="AL116">
        <v>860.43</v>
      </c>
      <c r="AM116">
        <v>0</v>
      </c>
      <c r="AN116">
        <v>0</v>
      </c>
      <c r="AO116">
        <v>1494.24</v>
      </c>
      <c r="AP116">
        <v>0</v>
      </c>
      <c r="AQ116">
        <v>132</v>
      </c>
      <c r="AR116">
        <v>0</v>
      </c>
      <c r="AS116">
        <v>0</v>
      </c>
      <c r="AT116">
        <v>92</v>
      </c>
      <c r="AU116">
        <v>44</v>
      </c>
      <c r="AV116">
        <v>1.0469999999999999</v>
      </c>
      <c r="AW116">
        <v>1.002</v>
      </c>
      <c r="AZ116">
        <v>1</v>
      </c>
      <c r="BA116">
        <v>57.76</v>
      </c>
      <c r="BB116">
        <v>1</v>
      </c>
      <c r="BC116">
        <v>5.22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151</v>
      </c>
      <c r="BM116">
        <v>108</v>
      </c>
      <c r="BN116">
        <v>0</v>
      </c>
      <c r="BO116" t="s">
        <v>149</v>
      </c>
      <c r="BP116">
        <v>1</v>
      </c>
      <c r="BQ116">
        <v>60</v>
      </c>
      <c r="BR116">
        <v>0</v>
      </c>
      <c r="BS116">
        <v>57.76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92</v>
      </c>
      <c r="CA116">
        <v>44</v>
      </c>
      <c r="CB116" t="s">
        <v>3</v>
      </c>
      <c r="CE116">
        <v>1566</v>
      </c>
      <c r="CF116">
        <v>0</v>
      </c>
      <c r="CG116">
        <v>0</v>
      </c>
      <c r="CM116">
        <v>0</v>
      </c>
      <c r="CN116" t="s">
        <v>654</v>
      </c>
      <c r="CO116">
        <v>0</v>
      </c>
      <c r="CP116">
        <f t="shared" si="236"/>
        <v>1039.05</v>
      </c>
      <c r="CQ116">
        <f t="shared" si="237"/>
        <v>4500.42</v>
      </c>
      <c r="CR116">
        <f>(ROUND((ROUND((((ET116*1.1))*AV116*1),2)*BB116),2)+ROUND((ROUND(((AE116-((EU116*1.1)))*AV116*1),2)*BS116),2))</f>
        <v>0</v>
      </c>
      <c r="CS116">
        <f>(ROUND((ROUND((((EU116*1.1))*AV116*1),2)*BS116),2)+ROUND((ROUND(((AE116-((EU116*1.1)))*AV116*1),2)*BS116),2))</f>
        <v>0</v>
      </c>
      <c r="CT116">
        <f t="shared" si="238"/>
        <v>99400.34</v>
      </c>
      <c r="CU116">
        <f t="shared" si="239"/>
        <v>0</v>
      </c>
      <c r="CV116">
        <f t="shared" si="240"/>
        <v>152.02440000000001</v>
      </c>
      <c r="CW116">
        <f t="shared" si="241"/>
        <v>0</v>
      </c>
      <c r="CX116">
        <f t="shared" si="242"/>
        <v>0</v>
      </c>
      <c r="CY116">
        <f>(ROUND((((S116+ROUND((ROUND((((EU116*1.1))*AV116*1),2)*BS116),2))*AT116)/100),2)+ROUND(((ROUND((ROUND(((AE116-((EU116*1.1)))*AV116*1),2)*BS116),2)*AT116)/100),2))</f>
        <v>914.53</v>
      </c>
      <c r="CZ116">
        <f>(ROUND((((S116+ROUND((ROUND((((EU116*1.1))*AV116*1),2)*BS116),2))*AU116)/100),2)+ROUND(((ROUND((ROUND(((AE116-((EU116*1.1)))*AV116*1),2)*BS116),2)*AU116)/100),2))</f>
        <v>437.38</v>
      </c>
      <c r="DB116">
        <v>60</v>
      </c>
      <c r="DC116" t="s">
        <v>3</v>
      </c>
      <c r="DD116" t="s">
        <v>21</v>
      </c>
      <c r="DE116" t="s">
        <v>22</v>
      </c>
      <c r="DF116" t="s">
        <v>22</v>
      </c>
      <c r="DG116" t="s">
        <v>22</v>
      </c>
      <c r="DH116" t="s">
        <v>3</v>
      </c>
      <c r="DI116" t="s">
        <v>22</v>
      </c>
      <c r="DJ116" t="s">
        <v>22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143</v>
      </c>
      <c r="DW116" t="s">
        <v>143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444892657</v>
      </c>
      <c r="EF116">
        <v>60</v>
      </c>
      <c r="EG116" t="s">
        <v>36</v>
      </c>
      <c r="EH116">
        <v>0</v>
      </c>
      <c r="EI116" t="s">
        <v>3</v>
      </c>
      <c r="EJ116">
        <v>1</v>
      </c>
      <c r="EK116">
        <v>108</v>
      </c>
      <c r="EL116" t="s">
        <v>50</v>
      </c>
      <c r="EM116" t="s">
        <v>51</v>
      </c>
      <c r="EO116" t="s">
        <v>25</v>
      </c>
      <c r="EQ116">
        <v>1024</v>
      </c>
      <c r="ER116">
        <v>2354.67</v>
      </c>
      <c r="ES116">
        <v>860.43</v>
      </c>
      <c r="ET116">
        <v>0</v>
      </c>
      <c r="EU116">
        <v>0</v>
      </c>
      <c r="EV116">
        <v>1494.24</v>
      </c>
      <c r="EW116">
        <v>132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92</v>
      </c>
      <c r="FY116">
        <v>44</v>
      </c>
      <c r="GA116" t="s">
        <v>3</v>
      </c>
      <c r="GD116">
        <v>1</v>
      </c>
      <c r="GF116">
        <v>1739295971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243"/>
        <v>0</v>
      </c>
      <c r="GM116">
        <f t="shared" si="244"/>
        <v>2390.96</v>
      </c>
      <c r="GN116">
        <f t="shared" si="245"/>
        <v>2390.96</v>
      </c>
      <c r="GO116">
        <f t="shared" si="246"/>
        <v>0</v>
      </c>
      <c r="GP116">
        <f t="shared" si="247"/>
        <v>0</v>
      </c>
      <c r="GR116">
        <v>0</v>
      </c>
      <c r="GS116">
        <v>3</v>
      </c>
      <c r="GT116">
        <v>0</v>
      </c>
      <c r="GU116" t="s">
        <v>3</v>
      </c>
      <c r="GV116">
        <f t="shared" si="248"/>
        <v>0</v>
      </c>
      <c r="GW116">
        <v>1</v>
      </c>
      <c r="GX116">
        <f t="shared" si="249"/>
        <v>0</v>
      </c>
      <c r="HA116">
        <v>0</v>
      </c>
      <c r="HB116">
        <v>0</v>
      </c>
      <c r="HC116">
        <f t="shared" si="250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55" x14ac:dyDescent="0.25">
      <c r="A117" s="2">
        <v>18</v>
      </c>
      <c r="B117" s="2">
        <v>1</v>
      </c>
      <c r="C117" s="2">
        <v>214</v>
      </c>
      <c r="D117" s="2"/>
      <c r="E117" s="2" t="s">
        <v>3</v>
      </c>
      <c r="F117" s="2" t="s">
        <v>152</v>
      </c>
      <c r="G117" s="2" t="s">
        <v>153</v>
      </c>
      <c r="H117" s="2" t="s">
        <v>87</v>
      </c>
      <c r="I117" s="2">
        <f>I115*J117</f>
        <v>4.1599999999999996E-3</v>
      </c>
      <c r="J117" s="2">
        <v>0.41599999999999998</v>
      </c>
      <c r="K117" s="2">
        <v>0.41599999999999998</v>
      </c>
      <c r="L117" s="2"/>
      <c r="M117" s="2"/>
      <c r="N117" s="2"/>
      <c r="O117" s="2">
        <f t="shared" si="226"/>
        <v>2.2200000000000002</v>
      </c>
      <c r="P117" s="2">
        <f t="shared" si="227"/>
        <v>2.2200000000000002</v>
      </c>
      <c r="Q117" s="2">
        <f t="shared" ref="Q117:Q122" si="251">(ROUND((ROUND(((ET117)*AV117*I117),2)*BB117),2)+ROUND((ROUND(((AE117-(EU117))*AV117*I117),2)*BS117),2))</f>
        <v>0</v>
      </c>
      <c r="R117" s="2">
        <f t="shared" ref="R117:R122" si="252">(ROUND((ROUND(((EU117)*AV117*I117),2)*BS117),2)+ROUND((ROUND(((AE117-(EU117))*AV117*I117),2)*BS117),2))</f>
        <v>0</v>
      </c>
      <c r="S117" s="2">
        <f t="shared" si="228"/>
        <v>0</v>
      </c>
      <c r="T117" s="2">
        <f t="shared" si="229"/>
        <v>0</v>
      </c>
      <c r="U117" s="2">
        <f t="shared" si="230"/>
        <v>0</v>
      </c>
      <c r="V117" s="2">
        <f t="shared" si="231"/>
        <v>0</v>
      </c>
      <c r="W117" s="2">
        <f t="shared" si="232"/>
        <v>0</v>
      </c>
      <c r="X117" s="2">
        <f t="shared" ref="X117:X122" si="253">(ROUND((((S117+ROUND((ROUND(((EU117)*AV117*I117),2)*BS117),2))*AT117)/100),2)+ROUND(((ROUND((ROUND(((AE117-(EU117))*AV117*I117),2)*BS117),2)*AT117)/100),2))</f>
        <v>0</v>
      </c>
      <c r="Y117" s="2">
        <f t="shared" ref="Y117:Y122" si="254">(ROUND((((S117+ROUND((ROUND(((EU117)*AV117*I117),2)*BS117),2))*AU117)/100),2)+ROUND(((ROUND((ROUND(((AE117-(EU117))*AV117*I117),2)*BS117),2)*AU117)/100),2))</f>
        <v>0</v>
      </c>
      <c r="Z117" s="2"/>
      <c r="AA117" s="2">
        <v>-1</v>
      </c>
      <c r="AB117" s="2">
        <f t="shared" si="233"/>
        <v>532.52</v>
      </c>
      <c r="AC117" s="2">
        <f t="shared" ref="AC117:AC122" si="255">ROUND((ES117),6)</f>
        <v>532.52</v>
      </c>
      <c r="AD117" s="2">
        <f t="shared" ref="AD117:AD122" si="256">ROUND((((ET117)-(EU117))+AE117),6)</f>
        <v>0</v>
      </c>
      <c r="AE117" s="2">
        <f t="shared" ref="AE117:AF122" si="257">ROUND((EU117),6)</f>
        <v>0</v>
      </c>
      <c r="AF117" s="2">
        <f t="shared" si="257"/>
        <v>0</v>
      </c>
      <c r="AG117" s="2">
        <f t="shared" si="234"/>
        <v>0</v>
      </c>
      <c r="AH117" s="2">
        <f t="shared" ref="AH117:AI122" si="258">(EW117)</f>
        <v>0</v>
      </c>
      <c r="AI117" s="2">
        <f t="shared" si="258"/>
        <v>0</v>
      </c>
      <c r="AJ117" s="2">
        <f t="shared" si="235"/>
        <v>0</v>
      </c>
      <c r="AK117" s="2">
        <v>532.52</v>
      </c>
      <c r="AL117" s="2">
        <v>532.52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92</v>
      </c>
      <c r="AU117" s="2">
        <v>44</v>
      </c>
      <c r="AV117" s="2">
        <v>1</v>
      </c>
      <c r="AW117" s="2">
        <v>1.002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1</v>
      </c>
      <c r="BJ117" s="2" t="s">
        <v>154</v>
      </c>
      <c r="BK117" s="2"/>
      <c r="BL117" s="2"/>
      <c r="BM117" s="2">
        <v>108</v>
      </c>
      <c r="BN117" s="2">
        <v>0</v>
      </c>
      <c r="BO117" s="2" t="s">
        <v>3</v>
      </c>
      <c r="BP117" s="2">
        <v>0</v>
      </c>
      <c r="BQ117" s="2">
        <v>60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92</v>
      </c>
      <c r="CA117" s="2">
        <v>44</v>
      </c>
      <c r="CB117" s="2" t="s">
        <v>3</v>
      </c>
      <c r="CC117" s="2"/>
      <c r="CD117" s="2"/>
      <c r="CE117" s="2">
        <v>1566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654</v>
      </c>
      <c r="CO117" s="2">
        <v>0</v>
      </c>
      <c r="CP117" s="2">
        <f t="shared" si="236"/>
        <v>2.2200000000000002</v>
      </c>
      <c r="CQ117" s="2">
        <f t="shared" si="237"/>
        <v>533.59</v>
      </c>
      <c r="CR117" s="2">
        <f t="shared" ref="CR117:CR122" si="259">(ROUND((ROUND(((ET117)*AV117*1),2)*BB117),2)+ROUND((ROUND(((AE117-(EU117))*AV117*1),2)*BS117),2))</f>
        <v>0</v>
      </c>
      <c r="CS117" s="2">
        <f t="shared" ref="CS117:CS122" si="260">(ROUND((ROUND(((EU117)*AV117*1),2)*BS117),2)+ROUND((ROUND(((AE117-(EU117))*AV117*1),2)*BS117),2))</f>
        <v>0</v>
      </c>
      <c r="CT117" s="2">
        <f t="shared" si="238"/>
        <v>0</v>
      </c>
      <c r="CU117" s="2">
        <f t="shared" si="239"/>
        <v>0</v>
      </c>
      <c r="CV117" s="2">
        <f t="shared" si="240"/>
        <v>0</v>
      </c>
      <c r="CW117" s="2">
        <f t="shared" si="241"/>
        <v>0</v>
      </c>
      <c r="CX117" s="2">
        <f t="shared" si="242"/>
        <v>0</v>
      </c>
      <c r="CY117" s="2">
        <f t="shared" ref="CY117:CY122" si="261">(ROUND((((S117+ROUND((ROUND(((EU117)*AV117*1),2)*BS117),2))*AT117)/100),2)+ROUND(((ROUND((ROUND(((AE117-(EU117))*AV117*1),2)*BS117),2)*AT117)/100),2))</f>
        <v>0</v>
      </c>
      <c r="CZ117" s="2">
        <f t="shared" ref="CZ117:CZ122" si="262">(ROUND((((S117+ROUND((ROUND(((EU117)*AV117*1),2)*BS117),2))*AU117)/100),2)+ROUND(((ROUND((ROUND(((AE117-(EU117))*AV117*1),2)*BS117),2)*AU117)/100),2))</f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1007</v>
      </c>
      <c r="DV117" s="2" t="s">
        <v>87</v>
      </c>
      <c r="DW117" s="2" t="s">
        <v>87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444892657</v>
      </c>
      <c r="EF117" s="2">
        <v>60</v>
      </c>
      <c r="EG117" s="2" t="s">
        <v>36</v>
      </c>
      <c r="EH117" s="2">
        <v>0</v>
      </c>
      <c r="EI117" s="2" t="s">
        <v>3</v>
      </c>
      <c r="EJ117" s="2">
        <v>1</v>
      </c>
      <c r="EK117" s="2">
        <v>108</v>
      </c>
      <c r="EL117" s="2" t="s">
        <v>50</v>
      </c>
      <c r="EM117" s="2" t="s">
        <v>51</v>
      </c>
      <c r="EN117" s="2"/>
      <c r="EO117" s="2" t="s">
        <v>25</v>
      </c>
      <c r="EP117" s="2"/>
      <c r="EQ117" s="2">
        <v>1024</v>
      </c>
      <c r="ER117" s="2">
        <v>532.52</v>
      </c>
      <c r="ES117" s="2">
        <v>532.52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92</v>
      </c>
      <c r="FY117" s="2">
        <v>44</v>
      </c>
      <c r="FZ117" s="2"/>
      <c r="GA117" s="2" t="s">
        <v>3</v>
      </c>
      <c r="GB117" s="2"/>
      <c r="GC117" s="2"/>
      <c r="GD117" s="2">
        <v>1</v>
      </c>
      <c r="GE117" s="2"/>
      <c r="GF117" s="2">
        <v>1425353656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243"/>
        <v>0</v>
      </c>
      <c r="GM117" s="2">
        <f t="shared" si="244"/>
        <v>2.2200000000000002</v>
      </c>
      <c r="GN117" s="2">
        <f t="shared" si="245"/>
        <v>2.2200000000000002</v>
      </c>
      <c r="GO117" s="2">
        <f t="shared" si="246"/>
        <v>0</v>
      </c>
      <c r="GP117" s="2">
        <f t="shared" si="247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248"/>
        <v>0</v>
      </c>
      <c r="GW117" s="2">
        <v>1</v>
      </c>
      <c r="GX117" s="2">
        <f t="shared" si="249"/>
        <v>0</v>
      </c>
      <c r="GY117" s="2"/>
      <c r="GZ117" s="2"/>
      <c r="HA117" s="2">
        <v>0</v>
      </c>
      <c r="HB117" s="2">
        <v>0</v>
      </c>
      <c r="HC117" s="2">
        <f t="shared" si="250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21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5">
      <c r="A118">
        <v>18</v>
      </c>
      <c r="B118">
        <v>1</v>
      </c>
      <c r="C118">
        <v>220</v>
      </c>
      <c r="E118" t="s">
        <v>3</v>
      </c>
      <c r="F118" t="s">
        <v>152</v>
      </c>
      <c r="G118" t="s">
        <v>153</v>
      </c>
      <c r="H118" t="s">
        <v>87</v>
      </c>
      <c r="I118">
        <f>I116*J118</f>
        <v>4.1599999999999996E-3</v>
      </c>
      <c r="J118">
        <v>0.41599999999999998</v>
      </c>
      <c r="K118">
        <v>0.41599999999999998</v>
      </c>
      <c r="O118">
        <f t="shared" si="226"/>
        <v>26.46</v>
      </c>
      <c r="P118">
        <f t="shared" si="227"/>
        <v>26.46</v>
      </c>
      <c r="Q118">
        <f t="shared" si="251"/>
        <v>0</v>
      </c>
      <c r="R118">
        <f t="shared" si="252"/>
        <v>0</v>
      </c>
      <c r="S118">
        <f t="shared" si="228"/>
        <v>0</v>
      </c>
      <c r="T118">
        <f t="shared" si="229"/>
        <v>0</v>
      </c>
      <c r="U118">
        <f t="shared" si="230"/>
        <v>0</v>
      </c>
      <c r="V118">
        <f t="shared" si="231"/>
        <v>0</v>
      </c>
      <c r="W118">
        <f t="shared" si="232"/>
        <v>0</v>
      </c>
      <c r="X118">
        <f t="shared" si="253"/>
        <v>0</v>
      </c>
      <c r="Y118">
        <f t="shared" si="254"/>
        <v>0</v>
      </c>
      <c r="AA118">
        <v>-1</v>
      </c>
      <c r="AB118">
        <f t="shared" si="233"/>
        <v>532.52</v>
      </c>
      <c r="AC118">
        <f t="shared" si="255"/>
        <v>532.52</v>
      </c>
      <c r="AD118">
        <f t="shared" si="256"/>
        <v>0</v>
      </c>
      <c r="AE118">
        <f t="shared" si="257"/>
        <v>0</v>
      </c>
      <c r="AF118">
        <f t="shared" si="257"/>
        <v>0</v>
      </c>
      <c r="AG118">
        <f t="shared" si="234"/>
        <v>0</v>
      </c>
      <c r="AH118">
        <f t="shared" si="258"/>
        <v>0</v>
      </c>
      <c r="AI118">
        <f t="shared" si="258"/>
        <v>0</v>
      </c>
      <c r="AJ118">
        <f t="shared" si="235"/>
        <v>0</v>
      </c>
      <c r="AK118">
        <v>532.52</v>
      </c>
      <c r="AL118">
        <v>532.52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92</v>
      </c>
      <c r="AU118">
        <v>44</v>
      </c>
      <c r="AV118">
        <v>1</v>
      </c>
      <c r="AW118">
        <v>1.002</v>
      </c>
      <c r="AZ118">
        <v>1</v>
      </c>
      <c r="BA118">
        <v>1</v>
      </c>
      <c r="BB118">
        <v>1</v>
      </c>
      <c r="BC118">
        <v>11.92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154</v>
      </c>
      <c r="BM118">
        <v>108</v>
      </c>
      <c r="BN118">
        <v>0</v>
      </c>
      <c r="BO118" t="s">
        <v>152</v>
      </c>
      <c r="BP118">
        <v>1</v>
      </c>
      <c r="BQ118">
        <v>60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92</v>
      </c>
      <c r="CA118">
        <v>44</v>
      </c>
      <c r="CB118" t="s">
        <v>3</v>
      </c>
      <c r="CE118">
        <v>1566</v>
      </c>
      <c r="CF118">
        <v>0</v>
      </c>
      <c r="CG118">
        <v>0</v>
      </c>
      <c r="CM118">
        <v>0</v>
      </c>
      <c r="CN118" t="s">
        <v>654</v>
      </c>
      <c r="CO118">
        <v>0</v>
      </c>
      <c r="CP118">
        <f t="shared" si="236"/>
        <v>26.46</v>
      </c>
      <c r="CQ118">
        <f t="shared" si="237"/>
        <v>6360.39</v>
      </c>
      <c r="CR118">
        <f t="shared" si="259"/>
        <v>0</v>
      </c>
      <c r="CS118">
        <f t="shared" si="260"/>
        <v>0</v>
      </c>
      <c r="CT118">
        <f t="shared" si="238"/>
        <v>0</v>
      </c>
      <c r="CU118">
        <f t="shared" si="239"/>
        <v>0</v>
      </c>
      <c r="CV118">
        <f t="shared" si="240"/>
        <v>0</v>
      </c>
      <c r="CW118">
        <f t="shared" si="241"/>
        <v>0</v>
      </c>
      <c r="CX118">
        <f t="shared" si="242"/>
        <v>0</v>
      </c>
      <c r="CY118">
        <f t="shared" si="261"/>
        <v>0</v>
      </c>
      <c r="CZ118">
        <f t="shared" si="262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1007</v>
      </c>
      <c r="DV118" t="s">
        <v>87</v>
      </c>
      <c r="DW118" t="s">
        <v>87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444892657</v>
      </c>
      <c r="EF118">
        <v>60</v>
      </c>
      <c r="EG118" t="s">
        <v>36</v>
      </c>
      <c r="EH118">
        <v>0</v>
      </c>
      <c r="EI118" t="s">
        <v>3</v>
      </c>
      <c r="EJ118">
        <v>1</v>
      </c>
      <c r="EK118">
        <v>108</v>
      </c>
      <c r="EL118" t="s">
        <v>50</v>
      </c>
      <c r="EM118" t="s">
        <v>51</v>
      </c>
      <c r="EO118" t="s">
        <v>25</v>
      </c>
      <c r="EQ118">
        <v>1024</v>
      </c>
      <c r="ER118">
        <v>532.52</v>
      </c>
      <c r="ES118">
        <v>532.52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92</v>
      </c>
      <c r="FY118">
        <v>44</v>
      </c>
      <c r="GA118" t="s">
        <v>3</v>
      </c>
      <c r="GD118">
        <v>1</v>
      </c>
      <c r="GF118">
        <v>1425353656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243"/>
        <v>0</v>
      </c>
      <c r="GM118">
        <f t="shared" si="244"/>
        <v>26.46</v>
      </c>
      <c r="GN118">
        <f t="shared" si="245"/>
        <v>26.46</v>
      </c>
      <c r="GO118">
        <f t="shared" si="246"/>
        <v>0</v>
      </c>
      <c r="GP118">
        <f t="shared" si="247"/>
        <v>0</v>
      </c>
      <c r="GR118">
        <v>0</v>
      </c>
      <c r="GS118">
        <v>3</v>
      </c>
      <c r="GT118">
        <v>0</v>
      </c>
      <c r="GU118" t="s">
        <v>3</v>
      </c>
      <c r="GV118">
        <f t="shared" si="248"/>
        <v>0</v>
      </c>
      <c r="GW118">
        <v>1</v>
      </c>
      <c r="GX118">
        <f t="shared" si="249"/>
        <v>0</v>
      </c>
      <c r="HA118">
        <v>0</v>
      </c>
      <c r="HB118">
        <v>0</v>
      </c>
      <c r="HC118">
        <f t="shared" si="250"/>
        <v>0</v>
      </c>
      <c r="HE118" t="s">
        <v>3</v>
      </c>
      <c r="HF118" t="s">
        <v>3</v>
      </c>
      <c r="HM118" t="s">
        <v>21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55" x14ac:dyDescent="0.25">
      <c r="A119" s="2">
        <v>17</v>
      </c>
      <c r="B119" s="2">
        <v>1</v>
      </c>
      <c r="C119" s="2">
        <f>ROW(SmtRes!A226)</f>
        <v>226</v>
      </c>
      <c r="D119" s="2">
        <f>ROW(EtalonRes!A232)</f>
        <v>232</v>
      </c>
      <c r="E119" s="2" t="s">
        <v>3</v>
      </c>
      <c r="F119" s="2" t="s">
        <v>149</v>
      </c>
      <c r="G119" s="2" t="s">
        <v>155</v>
      </c>
      <c r="H119" s="2" t="s">
        <v>143</v>
      </c>
      <c r="I119" s="2">
        <f>ROUND(I111*100/100,9)</f>
        <v>0.01</v>
      </c>
      <c r="J119" s="2">
        <v>0</v>
      </c>
      <c r="K119" s="2">
        <f>ROUND(I111*100/100,9)</f>
        <v>0.01</v>
      </c>
      <c r="L119" s="2"/>
      <c r="M119" s="2"/>
      <c r="N119" s="2"/>
      <c r="O119" s="2">
        <f t="shared" si="226"/>
        <v>24.26</v>
      </c>
      <c r="P119" s="2">
        <f t="shared" si="227"/>
        <v>8.6199999999999992</v>
      </c>
      <c r="Q119" s="2">
        <f t="shared" si="251"/>
        <v>0</v>
      </c>
      <c r="R119" s="2">
        <f t="shared" si="252"/>
        <v>0</v>
      </c>
      <c r="S119" s="2">
        <f t="shared" si="228"/>
        <v>15.64</v>
      </c>
      <c r="T119" s="2">
        <f t="shared" si="229"/>
        <v>0</v>
      </c>
      <c r="U119" s="2">
        <f t="shared" si="230"/>
        <v>1.3820399999999997</v>
      </c>
      <c r="V119" s="2">
        <f t="shared" si="231"/>
        <v>0</v>
      </c>
      <c r="W119" s="2">
        <f t="shared" si="232"/>
        <v>0</v>
      </c>
      <c r="X119" s="2">
        <f t="shared" si="253"/>
        <v>14.39</v>
      </c>
      <c r="Y119" s="2">
        <f t="shared" si="254"/>
        <v>6.88</v>
      </c>
      <c r="Z119" s="2"/>
      <c r="AA119" s="2">
        <v>-1</v>
      </c>
      <c r="AB119" s="2">
        <f t="shared" si="233"/>
        <v>2354.67</v>
      </c>
      <c r="AC119" s="2">
        <f t="shared" si="255"/>
        <v>860.43</v>
      </c>
      <c r="AD119" s="2">
        <f t="shared" si="256"/>
        <v>0</v>
      </c>
      <c r="AE119" s="2">
        <f t="shared" si="257"/>
        <v>0</v>
      </c>
      <c r="AF119" s="2">
        <f t="shared" si="257"/>
        <v>1494.24</v>
      </c>
      <c r="AG119" s="2">
        <f t="shared" si="234"/>
        <v>0</v>
      </c>
      <c r="AH119" s="2">
        <f t="shared" si="258"/>
        <v>132</v>
      </c>
      <c r="AI119" s="2">
        <f t="shared" si="258"/>
        <v>0</v>
      </c>
      <c r="AJ119" s="2">
        <f t="shared" si="235"/>
        <v>0</v>
      </c>
      <c r="AK119" s="2">
        <v>2354.67</v>
      </c>
      <c r="AL119" s="2">
        <v>860.43</v>
      </c>
      <c r="AM119" s="2">
        <v>0</v>
      </c>
      <c r="AN119" s="2">
        <v>0</v>
      </c>
      <c r="AO119" s="2">
        <v>1494.24</v>
      </c>
      <c r="AP119" s="2">
        <v>0</v>
      </c>
      <c r="AQ119" s="2">
        <v>132</v>
      </c>
      <c r="AR119" s="2">
        <v>0</v>
      </c>
      <c r="AS119" s="2">
        <v>0</v>
      </c>
      <c r="AT119" s="2">
        <v>92</v>
      </c>
      <c r="AU119" s="2">
        <v>44</v>
      </c>
      <c r="AV119" s="2">
        <v>1.0469999999999999</v>
      </c>
      <c r="AW119" s="2">
        <v>1.002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1</v>
      </c>
      <c r="BJ119" s="2" t="s">
        <v>151</v>
      </c>
      <c r="BK119" s="2"/>
      <c r="BL119" s="2"/>
      <c r="BM119" s="2">
        <v>108</v>
      </c>
      <c r="BN119" s="2">
        <v>0</v>
      </c>
      <c r="BO119" s="2" t="s">
        <v>149</v>
      </c>
      <c r="BP119" s="2">
        <v>1</v>
      </c>
      <c r="BQ119" s="2">
        <v>60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92</v>
      </c>
      <c r="CA119" s="2">
        <v>44</v>
      </c>
      <c r="CB119" s="2" t="s">
        <v>3</v>
      </c>
      <c r="CC119" s="2"/>
      <c r="CD119" s="2"/>
      <c r="CE119" s="2">
        <v>1566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236"/>
        <v>24.259999999999998</v>
      </c>
      <c r="CQ119" s="2">
        <f t="shared" si="237"/>
        <v>862.15</v>
      </c>
      <c r="CR119" s="2">
        <f t="shared" si="259"/>
        <v>0</v>
      </c>
      <c r="CS119" s="2">
        <f t="shared" si="260"/>
        <v>0</v>
      </c>
      <c r="CT119" s="2">
        <f t="shared" si="238"/>
        <v>1564.47</v>
      </c>
      <c r="CU119" s="2">
        <f t="shared" si="239"/>
        <v>0</v>
      </c>
      <c r="CV119" s="2">
        <f t="shared" si="240"/>
        <v>138.20399999999998</v>
      </c>
      <c r="CW119" s="2">
        <f t="shared" si="241"/>
        <v>0</v>
      </c>
      <c r="CX119" s="2">
        <f t="shared" si="242"/>
        <v>0</v>
      </c>
      <c r="CY119" s="2">
        <f t="shared" si="261"/>
        <v>14.39</v>
      </c>
      <c r="CZ119" s="2">
        <f t="shared" si="262"/>
        <v>6.88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143</v>
      </c>
      <c r="DW119" s="2" t="s">
        <v>143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444892657</v>
      </c>
      <c r="EF119" s="2">
        <v>60</v>
      </c>
      <c r="EG119" s="2" t="s">
        <v>36</v>
      </c>
      <c r="EH119" s="2">
        <v>0</v>
      </c>
      <c r="EI119" s="2" t="s">
        <v>3</v>
      </c>
      <c r="EJ119" s="2">
        <v>1</v>
      </c>
      <c r="EK119" s="2">
        <v>108</v>
      </c>
      <c r="EL119" s="2" t="s">
        <v>50</v>
      </c>
      <c r="EM119" s="2" t="s">
        <v>51</v>
      </c>
      <c r="EN119" s="2"/>
      <c r="EO119" s="2" t="s">
        <v>3</v>
      </c>
      <c r="EP119" s="2"/>
      <c r="EQ119" s="2">
        <v>1024</v>
      </c>
      <c r="ER119" s="2">
        <v>2354.67</v>
      </c>
      <c r="ES119" s="2">
        <v>860.43</v>
      </c>
      <c r="ET119" s="2">
        <v>0</v>
      </c>
      <c r="EU119" s="2">
        <v>0</v>
      </c>
      <c r="EV119" s="2">
        <v>1494.24</v>
      </c>
      <c r="EW119" s="2">
        <v>132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92</v>
      </c>
      <c r="FY119" s="2">
        <v>44</v>
      </c>
      <c r="FZ119" s="2"/>
      <c r="GA119" s="2" t="s">
        <v>3</v>
      </c>
      <c r="GB119" s="2"/>
      <c r="GC119" s="2"/>
      <c r="GD119" s="2">
        <v>1</v>
      </c>
      <c r="GE119" s="2"/>
      <c r="GF119" s="2">
        <v>-1850772966</v>
      </c>
      <c r="GG119" s="2">
        <v>2</v>
      </c>
      <c r="GH119" s="2">
        <v>1</v>
      </c>
      <c r="GI119" s="2">
        <v>2</v>
      </c>
      <c r="GJ119" s="2">
        <v>0</v>
      </c>
      <c r="GK119" s="2">
        <v>0</v>
      </c>
      <c r="GL119" s="2">
        <f t="shared" si="243"/>
        <v>0</v>
      </c>
      <c r="GM119" s="2">
        <f t="shared" si="244"/>
        <v>45.53</v>
      </c>
      <c r="GN119" s="2">
        <f t="shared" si="245"/>
        <v>45.53</v>
      </c>
      <c r="GO119" s="2">
        <f t="shared" si="246"/>
        <v>0</v>
      </c>
      <c r="GP119" s="2">
        <f t="shared" si="247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248"/>
        <v>0</v>
      </c>
      <c r="GW119" s="2">
        <v>1</v>
      </c>
      <c r="GX119" s="2">
        <f t="shared" si="249"/>
        <v>0</v>
      </c>
      <c r="GY119" s="2"/>
      <c r="GZ119" s="2"/>
      <c r="HA119" s="2">
        <v>0</v>
      </c>
      <c r="HB119" s="2">
        <v>0</v>
      </c>
      <c r="HC119" s="2">
        <f t="shared" si="250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5">
      <c r="A120">
        <v>17</v>
      </c>
      <c r="B120">
        <v>1</v>
      </c>
      <c r="C120">
        <f>ROW(SmtRes!A232)</f>
        <v>232</v>
      </c>
      <c r="D120">
        <f>ROW(EtalonRes!A238)</f>
        <v>238</v>
      </c>
      <c r="E120" t="s">
        <v>3</v>
      </c>
      <c r="F120" t="s">
        <v>149</v>
      </c>
      <c r="G120" t="s">
        <v>155</v>
      </c>
      <c r="H120" t="s">
        <v>143</v>
      </c>
      <c r="I120">
        <f>ROUND(I112*100/100,9)</f>
        <v>0.01</v>
      </c>
      <c r="J120">
        <v>0</v>
      </c>
      <c r="K120">
        <f>ROUND(I112*100/100,9)</f>
        <v>0.01</v>
      </c>
      <c r="O120">
        <f t="shared" si="226"/>
        <v>948.37</v>
      </c>
      <c r="P120">
        <f t="shared" si="227"/>
        <v>45</v>
      </c>
      <c r="Q120">
        <f t="shared" si="251"/>
        <v>0</v>
      </c>
      <c r="R120">
        <f t="shared" si="252"/>
        <v>0</v>
      </c>
      <c r="S120">
        <f t="shared" si="228"/>
        <v>903.37</v>
      </c>
      <c r="T120">
        <f t="shared" si="229"/>
        <v>0</v>
      </c>
      <c r="U120">
        <f t="shared" si="230"/>
        <v>1.3820399999999997</v>
      </c>
      <c r="V120">
        <f t="shared" si="231"/>
        <v>0</v>
      </c>
      <c r="W120">
        <f t="shared" si="232"/>
        <v>0</v>
      </c>
      <c r="X120">
        <f t="shared" si="253"/>
        <v>831.1</v>
      </c>
      <c r="Y120">
        <f t="shared" si="254"/>
        <v>397.48</v>
      </c>
      <c r="AA120">
        <v>-1</v>
      </c>
      <c r="AB120">
        <f t="shared" si="233"/>
        <v>2354.67</v>
      </c>
      <c r="AC120">
        <f t="shared" si="255"/>
        <v>860.43</v>
      </c>
      <c r="AD120">
        <f t="shared" si="256"/>
        <v>0</v>
      </c>
      <c r="AE120">
        <f t="shared" si="257"/>
        <v>0</v>
      </c>
      <c r="AF120">
        <f t="shared" si="257"/>
        <v>1494.24</v>
      </c>
      <c r="AG120">
        <f t="shared" si="234"/>
        <v>0</v>
      </c>
      <c r="AH120">
        <f t="shared" si="258"/>
        <v>132</v>
      </c>
      <c r="AI120">
        <f t="shared" si="258"/>
        <v>0</v>
      </c>
      <c r="AJ120">
        <f t="shared" si="235"/>
        <v>0</v>
      </c>
      <c r="AK120">
        <v>2354.67</v>
      </c>
      <c r="AL120">
        <v>860.43</v>
      </c>
      <c r="AM120">
        <v>0</v>
      </c>
      <c r="AN120">
        <v>0</v>
      </c>
      <c r="AO120">
        <v>1494.24</v>
      </c>
      <c r="AP120">
        <v>0</v>
      </c>
      <c r="AQ120">
        <v>132</v>
      </c>
      <c r="AR120">
        <v>0</v>
      </c>
      <c r="AS120">
        <v>0</v>
      </c>
      <c r="AT120">
        <v>92</v>
      </c>
      <c r="AU120">
        <v>44</v>
      </c>
      <c r="AV120">
        <v>1.0469999999999999</v>
      </c>
      <c r="AW120">
        <v>1.002</v>
      </c>
      <c r="AZ120">
        <v>1</v>
      </c>
      <c r="BA120">
        <v>57.76</v>
      </c>
      <c r="BB120">
        <v>1</v>
      </c>
      <c r="BC120">
        <v>5.22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151</v>
      </c>
      <c r="BM120">
        <v>108</v>
      </c>
      <c r="BN120">
        <v>0</v>
      </c>
      <c r="BO120" t="s">
        <v>149</v>
      </c>
      <c r="BP120">
        <v>1</v>
      </c>
      <c r="BQ120">
        <v>60</v>
      </c>
      <c r="BR120">
        <v>0</v>
      </c>
      <c r="BS120">
        <v>57.76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92</v>
      </c>
      <c r="CA120">
        <v>44</v>
      </c>
      <c r="CB120" t="s">
        <v>3</v>
      </c>
      <c r="CE120">
        <v>1566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236"/>
        <v>948.37</v>
      </c>
      <c r="CQ120">
        <f t="shared" si="237"/>
        <v>4500.42</v>
      </c>
      <c r="CR120">
        <f t="shared" si="259"/>
        <v>0</v>
      </c>
      <c r="CS120">
        <f t="shared" si="260"/>
        <v>0</v>
      </c>
      <c r="CT120">
        <f t="shared" si="238"/>
        <v>90363.79</v>
      </c>
      <c r="CU120">
        <f t="shared" si="239"/>
        <v>0</v>
      </c>
      <c r="CV120">
        <f t="shared" si="240"/>
        <v>138.20399999999998</v>
      </c>
      <c r="CW120">
        <f t="shared" si="241"/>
        <v>0</v>
      </c>
      <c r="CX120">
        <f t="shared" si="242"/>
        <v>0</v>
      </c>
      <c r="CY120">
        <f t="shared" si="261"/>
        <v>831.1</v>
      </c>
      <c r="CZ120">
        <f t="shared" si="262"/>
        <v>397.48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143</v>
      </c>
      <c r="DW120" t="s">
        <v>143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444892657</v>
      </c>
      <c r="EF120">
        <v>60</v>
      </c>
      <c r="EG120" t="s">
        <v>36</v>
      </c>
      <c r="EH120">
        <v>0</v>
      </c>
      <c r="EI120" t="s">
        <v>3</v>
      </c>
      <c r="EJ120">
        <v>1</v>
      </c>
      <c r="EK120">
        <v>108</v>
      </c>
      <c r="EL120" t="s">
        <v>50</v>
      </c>
      <c r="EM120" t="s">
        <v>51</v>
      </c>
      <c r="EO120" t="s">
        <v>3</v>
      </c>
      <c r="EQ120">
        <v>1024</v>
      </c>
      <c r="ER120">
        <v>2354.67</v>
      </c>
      <c r="ES120">
        <v>860.43</v>
      </c>
      <c r="ET120">
        <v>0</v>
      </c>
      <c r="EU120">
        <v>0</v>
      </c>
      <c r="EV120">
        <v>1494.24</v>
      </c>
      <c r="EW120">
        <v>132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92</v>
      </c>
      <c r="FY120">
        <v>44</v>
      </c>
      <c r="GA120" t="s">
        <v>3</v>
      </c>
      <c r="GD120">
        <v>1</v>
      </c>
      <c r="GF120">
        <v>-1850772966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243"/>
        <v>0</v>
      </c>
      <c r="GM120">
        <f t="shared" si="244"/>
        <v>2176.9499999999998</v>
      </c>
      <c r="GN120">
        <f t="shared" si="245"/>
        <v>2176.9499999999998</v>
      </c>
      <c r="GO120">
        <f t="shared" si="246"/>
        <v>0</v>
      </c>
      <c r="GP120">
        <f t="shared" si="247"/>
        <v>0</v>
      </c>
      <c r="GR120">
        <v>0</v>
      </c>
      <c r="GS120">
        <v>3</v>
      </c>
      <c r="GT120">
        <v>0</v>
      </c>
      <c r="GU120" t="s">
        <v>3</v>
      </c>
      <c r="GV120">
        <f t="shared" si="248"/>
        <v>0</v>
      </c>
      <c r="GW120">
        <v>1</v>
      </c>
      <c r="GX120">
        <f t="shared" si="249"/>
        <v>0</v>
      </c>
      <c r="HA120">
        <v>0</v>
      </c>
      <c r="HB120">
        <v>0</v>
      </c>
      <c r="HC120">
        <f t="shared" si="250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5">
      <c r="A121" s="2">
        <v>18</v>
      </c>
      <c r="B121" s="2">
        <v>1</v>
      </c>
      <c r="C121" s="2">
        <v>226</v>
      </c>
      <c r="D121" s="2"/>
      <c r="E121" s="2" t="s">
        <v>3</v>
      </c>
      <c r="F121" s="2" t="s">
        <v>152</v>
      </c>
      <c r="G121" s="2" t="s">
        <v>153</v>
      </c>
      <c r="H121" s="2" t="s">
        <v>87</v>
      </c>
      <c r="I121" s="2">
        <f>I119*J121</f>
        <v>4.1599999999999996E-3</v>
      </c>
      <c r="J121" s="2">
        <v>0.41599999999999998</v>
      </c>
      <c r="K121" s="2">
        <v>0.41599999999999998</v>
      </c>
      <c r="L121" s="2"/>
      <c r="M121" s="2"/>
      <c r="N121" s="2"/>
      <c r="O121" s="2">
        <f t="shared" si="226"/>
        <v>2.2200000000000002</v>
      </c>
      <c r="P121" s="2">
        <f t="shared" si="227"/>
        <v>2.2200000000000002</v>
      </c>
      <c r="Q121" s="2">
        <f t="shared" si="251"/>
        <v>0</v>
      </c>
      <c r="R121" s="2">
        <f t="shared" si="252"/>
        <v>0</v>
      </c>
      <c r="S121" s="2">
        <f t="shared" si="228"/>
        <v>0</v>
      </c>
      <c r="T121" s="2">
        <f t="shared" si="229"/>
        <v>0</v>
      </c>
      <c r="U121" s="2">
        <f t="shared" si="230"/>
        <v>0</v>
      </c>
      <c r="V121" s="2">
        <f t="shared" si="231"/>
        <v>0</v>
      </c>
      <c r="W121" s="2">
        <f t="shared" si="232"/>
        <v>0</v>
      </c>
      <c r="X121" s="2">
        <f t="shared" si="253"/>
        <v>0</v>
      </c>
      <c r="Y121" s="2">
        <f t="shared" si="254"/>
        <v>0</v>
      </c>
      <c r="Z121" s="2"/>
      <c r="AA121" s="2">
        <v>-1</v>
      </c>
      <c r="AB121" s="2">
        <f t="shared" si="233"/>
        <v>532.52</v>
      </c>
      <c r="AC121" s="2">
        <f t="shared" si="255"/>
        <v>532.52</v>
      </c>
      <c r="AD121" s="2">
        <f t="shared" si="256"/>
        <v>0</v>
      </c>
      <c r="AE121" s="2">
        <f t="shared" si="257"/>
        <v>0</v>
      </c>
      <c r="AF121" s="2">
        <f t="shared" si="257"/>
        <v>0</v>
      </c>
      <c r="AG121" s="2">
        <f t="shared" si="234"/>
        <v>0</v>
      </c>
      <c r="AH121" s="2">
        <f t="shared" si="258"/>
        <v>0</v>
      </c>
      <c r="AI121" s="2">
        <f t="shared" si="258"/>
        <v>0</v>
      </c>
      <c r="AJ121" s="2">
        <f t="shared" si="235"/>
        <v>0</v>
      </c>
      <c r="AK121" s="2">
        <v>532.52</v>
      </c>
      <c r="AL121" s="2">
        <v>532.52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92</v>
      </c>
      <c r="AU121" s="2">
        <v>44</v>
      </c>
      <c r="AV121" s="2">
        <v>1</v>
      </c>
      <c r="AW121" s="2">
        <v>1.002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1</v>
      </c>
      <c r="BJ121" s="2" t="s">
        <v>154</v>
      </c>
      <c r="BK121" s="2"/>
      <c r="BL121" s="2"/>
      <c r="BM121" s="2">
        <v>108</v>
      </c>
      <c r="BN121" s="2">
        <v>0</v>
      </c>
      <c r="BO121" s="2" t="s">
        <v>3</v>
      </c>
      <c r="BP121" s="2">
        <v>0</v>
      </c>
      <c r="BQ121" s="2">
        <v>60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92</v>
      </c>
      <c r="CA121" s="2">
        <v>44</v>
      </c>
      <c r="CB121" s="2" t="s">
        <v>3</v>
      </c>
      <c r="CC121" s="2"/>
      <c r="CD121" s="2"/>
      <c r="CE121" s="2">
        <v>1566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236"/>
        <v>2.2200000000000002</v>
      </c>
      <c r="CQ121" s="2">
        <f t="shared" si="237"/>
        <v>533.59</v>
      </c>
      <c r="CR121" s="2">
        <f t="shared" si="259"/>
        <v>0</v>
      </c>
      <c r="CS121" s="2">
        <f t="shared" si="260"/>
        <v>0</v>
      </c>
      <c r="CT121" s="2">
        <f t="shared" si="238"/>
        <v>0</v>
      </c>
      <c r="CU121" s="2">
        <f t="shared" si="239"/>
        <v>0</v>
      </c>
      <c r="CV121" s="2">
        <f t="shared" si="240"/>
        <v>0</v>
      </c>
      <c r="CW121" s="2">
        <f t="shared" si="241"/>
        <v>0</v>
      </c>
      <c r="CX121" s="2">
        <f t="shared" si="242"/>
        <v>0</v>
      </c>
      <c r="CY121" s="2">
        <f t="shared" si="261"/>
        <v>0</v>
      </c>
      <c r="CZ121" s="2">
        <f t="shared" si="262"/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1007</v>
      </c>
      <c r="DV121" s="2" t="s">
        <v>87</v>
      </c>
      <c r="DW121" s="2" t="s">
        <v>87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444892657</v>
      </c>
      <c r="EF121" s="2">
        <v>60</v>
      </c>
      <c r="EG121" s="2" t="s">
        <v>36</v>
      </c>
      <c r="EH121" s="2">
        <v>0</v>
      </c>
      <c r="EI121" s="2" t="s">
        <v>3</v>
      </c>
      <c r="EJ121" s="2">
        <v>1</v>
      </c>
      <c r="EK121" s="2">
        <v>108</v>
      </c>
      <c r="EL121" s="2" t="s">
        <v>50</v>
      </c>
      <c r="EM121" s="2" t="s">
        <v>51</v>
      </c>
      <c r="EN121" s="2"/>
      <c r="EO121" s="2" t="s">
        <v>3</v>
      </c>
      <c r="EP121" s="2"/>
      <c r="EQ121" s="2">
        <v>1024</v>
      </c>
      <c r="ER121" s="2">
        <v>532.52</v>
      </c>
      <c r="ES121" s="2">
        <v>532.52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92</v>
      </c>
      <c r="FY121" s="2">
        <v>44</v>
      </c>
      <c r="FZ121" s="2"/>
      <c r="GA121" s="2" t="s">
        <v>3</v>
      </c>
      <c r="GB121" s="2"/>
      <c r="GC121" s="2"/>
      <c r="GD121" s="2">
        <v>1</v>
      </c>
      <c r="GE121" s="2"/>
      <c r="GF121" s="2">
        <v>1425353656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243"/>
        <v>0</v>
      </c>
      <c r="GM121" s="2">
        <f t="shared" si="244"/>
        <v>2.2200000000000002</v>
      </c>
      <c r="GN121" s="2">
        <f t="shared" si="245"/>
        <v>2.2200000000000002</v>
      </c>
      <c r="GO121" s="2">
        <f t="shared" si="246"/>
        <v>0</v>
      </c>
      <c r="GP121" s="2">
        <f t="shared" si="247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248"/>
        <v>0</v>
      </c>
      <c r="GW121" s="2">
        <v>1</v>
      </c>
      <c r="GX121" s="2">
        <f t="shared" si="249"/>
        <v>0</v>
      </c>
      <c r="GY121" s="2"/>
      <c r="GZ121" s="2"/>
      <c r="HA121" s="2">
        <v>0</v>
      </c>
      <c r="HB121" s="2">
        <v>0</v>
      </c>
      <c r="HC121" s="2">
        <f t="shared" si="250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5">
      <c r="A122">
        <v>18</v>
      </c>
      <c r="B122">
        <v>1</v>
      </c>
      <c r="C122">
        <v>232</v>
      </c>
      <c r="E122" t="s">
        <v>3</v>
      </c>
      <c r="F122" t="s">
        <v>152</v>
      </c>
      <c r="G122" t="s">
        <v>153</v>
      </c>
      <c r="H122" t="s">
        <v>87</v>
      </c>
      <c r="I122">
        <f>I120*J122</f>
        <v>4.1599999999999996E-3</v>
      </c>
      <c r="J122">
        <v>0.41599999999999998</v>
      </c>
      <c r="K122">
        <v>0.41599999999999998</v>
      </c>
      <c r="O122">
        <f t="shared" si="226"/>
        <v>26.46</v>
      </c>
      <c r="P122">
        <f t="shared" si="227"/>
        <v>26.46</v>
      </c>
      <c r="Q122">
        <f t="shared" si="251"/>
        <v>0</v>
      </c>
      <c r="R122">
        <f t="shared" si="252"/>
        <v>0</v>
      </c>
      <c r="S122">
        <f t="shared" si="228"/>
        <v>0</v>
      </c>
      <c r="T122">
        <f t="shared" si="229"/>
        <v>0</v>
      </c>
      <c r="U122">
        <f t="shared" si="230"/>
        <v>0</v>
      </c>
      <c r="V122">
        <f t="shared" si="231"/>
        <v>0</v>
      </c>
      <c r="W122">
        <f t="shared" si="232"/>
        <v>0</v>
      </c>
      <c r="X122">
        <f t="shared" si="253"/>
        <v>0</v>
      </c>
      <c r="Y122">
        <f t="shared" si="254"/>
        <v>0</v>
      </c>
      <c r="AA122">
        <v>-1</v>
      </c>
      <c r="AB122">
        <f t="shared" si="233"/>
        <v>532.52</v>
      </c>
      <c r="AC122">
        <f t="shared" si="255"/>
        <v>532.52</v>
      </c>
      <c r="AD122">
        <f t="shared" si="256"/>
        <v>0</v>
      </c>
      <c r="AE122">
        <f t="shared" si="257"/>
        <v>0</v>
      </c>
      <c r="AF122">
        <f t="shared" si="257"/>
        <v>0</v>
      </c>
      <c r="AG122">
        <f t="shared" si="234"/>
        <v>0</v>
      </c>
      <c r="AH122">
        <f t="shared" si="258"/>
        <v>0</v>
      </c>
      <c r="AI122">
        <f t="shared" si="258"/>
        <v>0</v>
      </c>
      <c r="AJ122">
        <f t="shared" si="235"/>
        <v>0</v>
      </c>
      <c r="AK122">
        <v>532.52</v>
      </c>
      <c r="AL122">
        <v>532.52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92</v>
      </c>
      <c r="AU122">
        <v>44</v>
      </c>
      <c r="AV122">
        <v>1</v>
      </c>
      <c r="AW122">
        <v>1.002</v>
      </c>
      <c r="AZ122">
        <v>1</v>
      </c>
      <c r="BA122">
        <v>1</v>
      </c>
      <c r="BB122">
        <v>1</v>
      </c>
      <c r="BC122">
        <v>11.92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154</v>
      </c>
      <c r="BM122">
        <v>108</v>
      </c>
      <c r="BN122">
        <v>0</v>
      </c>
      <c r="BO122" t="s">
        <v>152</v>
      </c>
      <c r="BP122">
        <v>1</v>
      </c>
      <c r="BQ122">
        <v>60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92</v>
      </c>
      <c r="CA122">
        <v>44</v>
      </c>
      <c r="CB122" t="s">
        <v>3</v>
      </c>
      <c r="CE122">
        <v>1566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236"/>
        <v>26.46</v>
      </c>
      <c r="CQ122">
        <f t="shared" si="237"/>
        <v>6360.39</v>
      </c>
      <c r="CR122">
        <f t="shared" si="259"/>
        <v>0</v>
      </c>
      <c r="CS122">
        <f t="shared" si="260"/>
        <v>0</v>
      </c>
      <c r="CT122">
        <f t="shared" si="238"/>
        <v>0</v>
      </c>
      <c r="CU122">
        <f t="shared" si="239"/>
        <v>0</v>
      </c>
      <c r="CV122">
        <f t="shared" si="240"/>
        <v>0</v>
      </c>
      <c r="CW122">
        <f t="shared" si="241"/>
        <v>0</v>
      </c>
      <c r="CX122">
        <f t="shared" si="242"/>
        <v>0</v>
      </c>
      <c r="CY122">
        <f t="shared" si="261"/>
        <v>0</v>
      </c>
      <c r="CZ122">
        <f t="shared" si="262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1007</v>
      </c>
      <c r="DV122" t="s">
        <v>87</v>
      </c>
      <c r="DW122" t="s">
        <v>87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444892657</v>
      </c>
      <c r="EF122">
        <v>60</v>
      </c>
      <c r="EG122" t="s">
        <v>36</v>
      </c>
      <c r="EH122">
        <v>0</v>
      </c>
      <c r="EI122" t="s">
        <v>3</v>
      </c>
      <c r="EJ122">
        <v>1</v>
      </c>
      <c r="EK122">
        <v>108</v>
      </c>
      <c r="EL122" t="s">
        <v>50</v>
      </c>
      <c r="EM122" t="s">
        <v>51</v>
      </c>
      <c r="EO122" t="s">
        <v>3</v>
      </c>
      <c r="EQ122">
        <v>1024</v>
      </c>
      <c r="ER122">
        <v>532.52</v>
      </c>
      <c r="ES122">
        <v>532.52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92</v>
      </c>
      <c r="FY122">
        <v>44</v>
      </c>
      <c r="GA122" t="s">
        <v>3</v>
      </c>
      <c r="GD122">
        <v>1</v>
      </c>
      <c r="GF122">
        <v>1425353656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243"/>
        <v>0</v>
      </c>
      <c r="GM122">
        <f t="shared" si="244"/>
        <v>26.46</v>
      </c>
      <c r="GN122">
        <f t="shared" si="245"/>
        <v>26.46</v>
      </c>
      <c r="GO122">
        <f t="shared" si="246"/>
        <v>0</v>
      </c>
      <c r="GP122">
        <f t="shared" si="247"/>
        <v>0</v>
      </c>
      <c r="GR122">
        <v>0</v>
      </c>
      <c r="GS122">
        <v>3</v>
      </c>
      <c r="GT122">
        <v>0</v>
      </c>
      <c r="GU122" t="s">
        <v>3</v>
      </c>
      <c r="GV122">
        <f t="shared" si="248"/>
        <v>0</v>
      </c>
      <c r="GW122">
        <v>1</v>
      </c>
      <c r="GX122">
        <f t="shared" si="249"/>
        <v>0</v>
      </c>
      <c r="HA122">
        <v>0</v>
      </c>
      <c r="HB122">
        <v>0</v>
      </c>
      <c r="HC122">
        <f t="shared" si="250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55" x14ac:dyDescent="0.25">
      <c r="A123" s="2">
        <v>17</v>
      </c>
      <c r="B123" s="2">
        <v>1</v>
      </c>
      <c r="C123" s="2">
        <f>ROW(SmtRes!A235)</f>
        <v>235</v>
      </c>
      <c r="D123" s="2">
        <f>ROW(EtalonRes!A241)</f>
        <v>241</v>
      </c>
      <c r="E123" s="2" t="s">
        <v>3</v>
      </c>
      <c r="F123" s="2" t="s">
        <v>156</v>
      </c>
      <c r="G123" s="2" t="s">
        <v>157</v>
      </c>
      <c r="H123" s="2" t="s">
        <v>143</v>
      </c>
      <c r="I123" s="2">
        <f>ROUND((1)/100,9)</f>
        <v>0.01</v>
      </c>
      <c r="J123" s="2">
        <v>0</v>
      </c>
      <c r="K123" s="2">
        <f>ROUND((1)/100,9)</f>
        <v>0.01</v>
      </c>
      <c r="L123" s="2"/>
      <c r="M123" s="2"/>
      <c r="N123" s="2"/>
      <c r="O123" s="2">
        <f t="shared" si="226"/>
        <v>52.27</v>
      </c>
      <c r="P123" s="2">
        <f t="shared" si="227"/>
        <v>0</v>
      </c>
      <c r="Q123" s="2">
        <f>(ROUND((ROUND((((ET123*1.1))*AV123*I123),2)*BB123),2)+ROUND((ROUND(((AE123-((EU123*1.1)))*AV123*I123),2)*BS123),2))</f>
        <v>30.65</v>
      </c>
      <c r="R123" s="2">
        <f>(ROUND((ROUND((((EU123*1.1))*AV123*I123),2)*BS123),2)+ROUND((ROUND(((AE123-((EU123*1.1)))*AV123*I123),2)*BS123),2))</f>
        <v>10.9</v>
      </c>
      <c r="S123" s="2">
        <f t="shared" si="228"/>
        <v>21.62</v>
      </c>
      <c r="T123" s="2">
        <f t="shared" si="229"/>
        <v>0</v>
      </c>
      <c r="U123" s="2">
        <f t="shared" si="230"/>
        <v>1.7736179999999999</v>
      </c>
      <c r="V123" s="2">
        <f t="shared" si="231"/>
        <v>0</v>
      </c>
      <c r="W123" s="2">
        <f t="shared" si="232"/>
        <v>0</v>
      </c>
      <c r="X123" s="2">
        <f>(ROUND((((S123+ROUND((ROUND((((EU123*1.1))*AV123*I123),2)*BS123),2))*AT123)/100),2)+ROUND(((ROUND((ROUND(((AE123-((EU123*1.1)))*AV123*I123),2)*BS123),2)*AT123)/100),2))</f>
        <v>29.92</v>
      </c>
      <c r="Y123" s="2">
        <f>(ROUND((((S123+ROUND((ROUND((((EU123*1.1))*AV123*I123),2)*BS123),2))*AU123)/100),2)+ROUND(((ROUND((ROUND(((AE123-((EU123*1.1)))*AV123*I123),2)*BS123),2)*AU123)/100),2))</f>
        <v>14.31</v>
      </c>
      <c r="Z123" s="2"/>
      <c r="AA123" s="2">
        <v>-1</v>
      </c>
      <c r="AB123" s="2">
        <f t="shared" si="233"/>
        <v>4992.0860000000002</v>
      </c>
      <c r="AC123" s="2">
        <f>ROUND(((ES123*1)),6)</f>
        <v>0</v>
      </c>
      <c r="AD123" s="2">
        <f>ROUND(((((ET123*1.1))-((EU123*1.1)))+AE123),6)</f>
        <v>2927.1</v>
      </c>
      <c r="AE123" s="2">
        <f t="shared" ref="AE123:AF126" si="263">ROUND(((EU123*1.1)),6)</f>
        <v>1041.1500000000001</v>
      </c>
      <c r="AF123" s="2">
        <f t="shared" si="263"/>
        <v>2064.9859999999999</v>
      </c>
      <c r="AG123" s="2">
        <f t="shared" si="234"/>
        <v>0</v>
      </c>
      <c r="AH123" s="2">
        <f t="shared" ref="AH123:AI126" si="264">((EW123*1.1))</f>
        <v>169.4</v>
      </c>
      <c r="AI123" s="2">
        <f t="shared" si="264"/>
        <v>0</v>
      </c>
      <c r="AJ123" s="2">
        <f t="shared" si="235"/>
        <v>0</v>
      </c>
      <c r="AK123" s="2">
        <v>4538.26</v>
      </c>
      <c r="AL123" s="2">
        <v>0</v>
      </c>
      <c r="AM123" s="2">
        <v>2661</v>
      </c>
      <c r="AN123" s="2">
        <v>946.5</v>
      </c>
      <c r="AO123" s="2">
        <v>1877.26</v>
      </c>
      <c r="AP123" s="2">
        <v>0</v>
      </c>
      <c r="AQ123" s="2">
        <v>154</v>
      </c>
      <c r="AR123" s="2">
        <v>0</v>
      </c>
      <c r="AS123" s="2">
        <v>0</v>
      </c>
      <c r="AT123" s="2">
        <v>92</v>
      </c>
      <c r="AU123" s="2">
        <v>44</v>
      </c>
      <c r="AV123" s="2">
        <v>1.0469999999999999</v>
      </c>
      <c r="AW123" s="2">
        <v>1.002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0</v>
      </c>
      <c r="BI123" s="2">
        <v>1</v>
      </c>
      <c r="BJ123" s="2" t="s">
        <v>158</v>
      </c>
      <c r="BK123" s="2"/>
      <c r="BL123" s="2"/>
      <c r="BM123" s="2">
        <v>108</v>
      </c>
      <c r="BN123" s="2">
        <v>0</v>
      </c>
      <c r="BO123" s="2" t="s">
        <v>156</v>
      </c>
      <c r="BP123" s="2">
        <v>1</v>
      </c>
      <c r="BQ123" s="2">
        <v>60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92</v>
      </c>
      <c r="CA123" s="2">
        <v>44</v>
      </c>
      <c r="CB123" s="2" t="s">
        <v>3</v>
      </c>
      <c r="CC123" s="2"/>
      <c r="CD123" s="2"/>
      <c r="CE123" s="2">
        <v>1566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654</v>
      </c>
      <c r="CO123" s="2">
        <v>0</v>
      </c>
      <c r="CP123" s="2">
        <f t="shared" si="236"/>
        <v>52.269999999999996</v>
      </c>
      <c r="CQ123" s="2">
        <f t="shared" si="237"/>
        <v>0</v>
      </c>
      <c r="CR123" s="2">
        <f>(ROUND((ROUND((((ET123*1.1))*AV123*1),2)*BB123),2)+ROUND((ROUND(((AE123-((EU123*1.1)))*AV123*1),2)*BS123),2))</f>
        <v>3064.67</v>
      </c>
      <c r="CS123" s="2">
        <f>(ROUND((ROUND((((EU123*1.1))*AV123*1),2)*BS123),2)+ROUND((ROUND(((AE123-((EU123*1.1)))*AV123*1),2)*BS123),2))</f>
        <v>1090.08</v>
      </c>
      <c r="CT123" s="2">
        <f t="shared" si="238"/>
        <v>2162.04</v>
      </c>
      <c r="CU123" s="2">
        <f t="shared" si="239"/>
        <v>0</v>
      </c>
      <c r="CV123" s="2">
        <f t="shared" si="240"/>
        <v>177.36179999999999</v>
      </c>
      <c r="CW123" s="2">
        <f t="shared" si="241"/>
        <v>0</v>
      </c>
      <c r="CX123" s="2">
        <f t="shared" si="242"/>
        <v>0</v>
      </c>
      <c r="CY123" s="2">
        <f>(ROUND((((S123+ROUND((ROUND((((EU123*1.1))*AV123*1),2)*BS123),2))*AT123)/100),2)+ROUND(((ROUND((ROUND(((AE123-((EU123*1.1)))*AV123*1),2)*BS123),2)*AT123)/100),2))</f>
        <v>1022.76</v>
      </c>
      <c r="CZ123" s="2">
        <f>(ROUND((((S123+ROUND((ROUND((((EU123*1.1))*AV123*1),2)*BS123),2))*AU123)/100),2)+ROUND(((ROUND((ROUND(((AE123-((EU123*1.1)))*AV123*1),2)*BS123),2)*AU123)/100),2))</f>
        <v>489.15</v>
      </c>
      <c r="DA123" s="2"/>
      <c r="DB123" s="2">
        <v>61</v>
      </c>
      <c r="DC123" s="2" t="s">
        <v>3</v>
      </c>
      <c r="DD123" s="2" t="s">
        <v>21</v>
      </c>
      <c r="DE123" s="2" t="s">
        <v>22</v>
      </c>
      <c r="DF123" s="2" t="s">
        <v>22</v>
      </c>
      <c r="DG123" s="2" t="s">
        <v>22</v>
      </c>
      <c r="DH123" s="2" t="s">
        <v>3</v>
      </c>
      <c r="DI123" s="2" t="s">
        <v>22</v>
      </c>
      <c r="DJ123" s="2" t="s">
        <v>22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143</v>
      </c>
      <c r="DW123" s="2" t="s">
        <v>143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444892657</v>
      </c>
      <c r="EF123" s="2">
        <v>60</v>
      </c>
      <c r="EG123" s="2" t="s">
        <v>36</v>
      </c>
      <c r="EH123" s="2">
        <v>0</v>
      </c>
      <c r="EI123" s="2" t="s">
        <v>3</v>
      </c>
      <c r="EJ123" s="2">
        <v>1</v>
      </c>
      <c r="EK123" s="2">
        <v>108</v>
      </c>
      <c r="EL123" s="2" t="s">
        <v>50</v>
      </c>
      <c r="EM123" s="2" t="s">
        <v>51</v>
      </c>
      <c r="EN123" s="2"/>
      <c r="EO123" s="2" t="s">
        <v>25</v>
      </c>
      <c r="EP123" s="2"/>
      <c r="EQ123" s="2">
        <v>1024</v>
      </c>
      <c r="ER123" s="2">
        <v>4538.26</v>
      </c>
      <c r="ES123" s="2">
        <v>0</v>
      </c>
      <c r="ET123" s="2">
        <v>2661</v>
      </c>
      <c r="EU123" s="2">
        <v>946.5</v>
      </c>
      <c r="EV123" s="2">
        <v>1877.26</v>
      </c>
      <c r="EW123" s="2">
        <v>154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92</v>
      </c>
      <c r="FY123" s="2">
        <v>44</v>
      </c>
      <c r="FZ123" s="2"/>
      <c r="GA123" s="2" t="s">
        <v>3</v>
      </c>
      <c r="GB123" s="2"/>
      <c r="GC123" s="2"/>
      <c r="GD123" s="2">
        <v>1</v>
      </c>
      <c r="GE123" s="2"/>
      <c r="GF123" s="2">
        <v>1689374581</v>
      </c>
      <c r="GG123" s="2">
        <v>2</v>
      </c>
      <c r="GH123" s="2">
        <v>1</v>
      </c>
      <c r="GI123" s="2">
        <v>2</v>
      </c>
      <c r="GJ123" s="2">
        <v>0</v>
      </c>
      <c r="GK123" s="2">
        <v>0</v>
      </c>
      <c r="GL123" s="2">
        <f t="shared" si="243"/>
        <v>0</v>
      </c>
      <c r="GM123" s="2">
        <f t="shared" si="244"/>
        <v>96.5</v>
      </c>
      <c r="GN123" s="2">
        <f t="shared" si="245"/>
        <v>96.5</v>
      </c>
      <c r="GO123" s="2">
        <f t="shared" si="246"/>
        <v>0</v>
      </c>
      <c r="GP123" s="2">
        <f t="shared" si="247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248"/>
        <v>0</v>
      </c>
      <c r="GW123" s="2">
        <v>1</v>
      </c>
      <c r="GX123" s="2">
        <f t="shared" si="249"/>
        <v>0</v>
      </c>
      <c r="GY123" s="2"/>
      <c r="GZ123" s="2"/>
      <c r="HA123" s="2">
        <v>0</v>
      </c>
      <c r="HB123" s="2">
        <v>0</v>
      </c>
      <c r="HC123" s="2">
        <f t="shared" si="250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5">
      <c r="A124">
        <v>17</v>
      </c>
      <c r="B124">
        <v>1</v>
      </c>
      <c r="C124">
        <f>ROW(SmtRes!A238)</f>
        <v>238</v>
      </c>
      <c r="D124">
        <f>ROW(EtalonRes!A244)</f>
        <v>244</v>
      </c>
      <c r="E124" t="s">
        <v>3</v>
      </c>
      <c r="F124" t="s">
        <v>156</v>
      </c>
      <c r="G124" t="s">
        <v>157</v>
      </c>
      <c r="H124" t="s">
        <v>143</v>
      </c>
      <c r="I124">
        <f>ROUND((1)/100,9)</f>
        <v>0.01</v>
      </c>
      <c r="J124">
        <v>0</v>
      </c>
      <c r="K124">
        <f>ROUND((1)/100,9)</f>
        <v>0.01</v>
      </c>
      <c r="O124">
        <f t="shared" si="226"/>
        <v>2068.04</v>
      </c>
      <c r="P124">
        <f t="shared" si="227"/>
        <v>0</v>
      </c>
      <c r="Q124">
        <f>(ROUND((ROUND((((ET124*1.1))*AV124*I124),2)*BB124),2)+ROUND((ROUND(((AE124-((EU124*1.1)))*AV124*I124),2)*BS124),2))</f>
        <v>819.27</v>
      </c>
      <c r="R124">
        <f>(ROUND((ROUND((((EU124*1.1))*AV124*I124),2)*BS124),2)+ROUND((ROUND(((AE124-((EU124*1.1)))*AV124*I124),2)*BS124),2))</f>
        <v>629.58000000000004</v>
      </c>
      <c r="S124">
        <f t="shared" si="228"/>
        <v>1248.77</v>
      </c>
      <c r="T124">
        <f t="shared" si="229"/>
        <v>0</v>
      </c>
      <c r="U124">
        <f t="shared" si="230"/>
        <v>1.7736179999999999</v>
      </c>
      <c r="V124">
        <f t="shared" si="231"/>
        <v>0</v>
      </c>
      <c r="W124">
        <f t="shared" si="232"/>
        <v>0</v>
      </c>
      <c r="X124">
        <f>(ROUND((((S124+ROUND((ROUND((((EU124*1.1))*AV124*I124),2)*BS124),2))*AT124)/100),2)+ROUND(((ROUND((ROUND(((AE124-((EU124*1.1)))*AV124*I124),2)*BS124),2)*AT124)/100),2))</f>
        <v>1728.08</v>
      </c>
      <c r="Y124">
        <f>(ROUND((((S124+ROUND((ROUND((((EU124*1.1))*AV124*I124),2)*BS124),2))*AU124)/100),2)+ROUND(((ROUND((ROUND(((AE124-((EU124*1.1)))*AV124*I124),2)*BS124),2)*AU124)/100),2))</f>
        <v>826.47</v>
      </c>
      <c r="AA124">
        <v>-1</v>
      </c>
      <c r="AB124">
        <f t="shared" si="233"/>
        <v>4992.0860000000002</v>
      </c>
      <c r="AC124">
        <f>ROUND(((ES124*1)),6)</f>
        <v>0</v>
      </c>
      <c r="AD124">
        <f>ROUND(((((ET124*1.1))-((EU124*1.1)))+AE124),6)</f>
        <v>2927.1</v>
      </c>
      <c r="AE124">
        <f t="shared" si="263"/>
        <v>1041.1500000000001</v>
      </c>
      <c r="AF124">
        <f t="shared" si="263"/>
        <v>2064.9859999999999</v>
      </c>
      <c r="AG124">
        <f t="shared" si="234"/>
        <v>0</v>
      </c>
      <c r="AH124">
        <f t="shared" si="264"/>
        <v>169.4</v>
      </c>
      <c r="AI124">
        <f t="shared" si="264"/>
        <v>0</v>
      </c>
      <c r="AJ124">
        <f t="shared" si="235"/>
        <v>0</v>
      </c>
      <c r="AK124">
        <v>4538.26</v>
      </c>
      <c r="AL124">
        <v>0</v>
      </c>
      <c r="AM124">
        <v>2661</v>
      </c>
      <c r="AN124">
        <v>946.5</v>
      </c>
      <c r="AO124">
        <v>1877.26</v>
      </c>
      <c r="AP124">
        <v>0</v>
      </c>
      <c r="AQ124">
        <v>154</v>
      </c>
      <c r="AR124">
        <v>0</v>
      </c>
      <c r="AS124">
        <v>0</v>
      </c>
      <c r="AT124">
        <v>92</v>
      </c>
      <c r="AU124">
        <v>44</v>
      </c>
      <c r="AV124">
        <v>1.0469999999999999</v>
      </c>
      <c r="AW124">
        <v>1.002</v>
      </c>
      <c r="AZ124">
        <v>1</v>
      </c>
      <c r="BA124">
        <v>57.76</v>
      </c>
      <c r="BB124">
        <v>26.73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158</v>
      </c>
      <c r="BM124">
        <v>108</v>
      </c>
      <c r="BN124">
        <v>0</v>
      </c>
      <c r="BO124" t="s">
        <v>156</v>
      </c>
      <c r="BP124">
        <v>1</v>
      </c>
      <c r="BQ124">
        <v>60</v>
      </c>
      <c r="BR124">
        <v>0</v>
      </c>
      <c r="BS124">
        <v>57.76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92</v>
      </c>
      <c r="CA124">
        <v>44</v>
      </c>
      <c r="CB124" t="s">
        <v>3</v>
      </c>
      <c r="CE124">
        <v>1566</v>
      </c>
      <c r="CF124">
        <v>0</v>
      </c>
      <c r="CG124">
        <v>0</v>
      </c>
      <c r="CM124">
        <v>0</v>
      </c>
      <c r="CN124" t="s">
        <v>654</v>
      </c>
      <c r="CO124">
        <v>0</v>
      </c>
      <c r="CP124">
        <f t="shared" si="236"/>
        <v>2068.04</v>
      </c>
      <c r="CQ124">
        <f t="shared" si="237"/>
        <v>0</v>
      </c>
      <c r="CR124">
        <f>(ROUND((ROUND((((ET124*1.1))*AV124*1),2)*BB124),2)+ROUND((ROUND(((AE124-((EU124*1.1)))*AV124*1),2)*BS124),2))</f>
        <v>81918.63</v>
      </c>
      <c r="CS124">
        <f>(ROUND((ROUND((((EU124*1.1))*AV124*1),2)*BS124),2)+ROUND((ROUND(((AE124-((EU124*1.1)))*AV124*1),2)*BS124),2))</f>
        <v>62963.02</v>
      </c>
      <c r="CT124">
        <f t="shared" si="238"/>
        <v>124879.43</v>
      </c>
      <c r="CU124">
        <f t="shared" si="239"/>
        <v>0</v>
      </c>
      <c r="CV124">
        <f t="shared" si="240"/>
        <v>177.36179999999999</v>
      </c>
      <c r="CW124">
        <f t="shared" si="241"/>
        <v>0</v>
      </c>
      <c r="CX124">
        <f t="shared" si="242"/>
        <v>0</v>
      </c>
      <c r="CY124">
        <f>(ROUND((((S124+ROUND((ROUND((((EU124*1.1))*AV124*1),2)*BS124),2))*AT124)/100),2)+ROUND(((ROUND((ROUND(((AE124-((EU124*1.1)))*AV124*1),2)*BS124),2)*AT124)/100),2))</f>
        <v>59074.85</v>
      </c>
      <c r="CZ124">
        <f>(ROUND((((S124+ROUND((ROUND((((EU124*1.1))*AV124*1),2)*BS124),2))*AU124)/100),2)+ROUND(((ROUND((ROUND(((AE124-((EU124*1.1)))*AV124*1),2)*BS124),2)*AU124)/100),2))</f>
        <v>28253.19</v>
      </c>
      <c r="DB124">
        <v>62</v>
      </c>
      <c r="DC124" t="s">
        <v>3</v>
      </c>
      <c r="DD124" t="s">
        <v>21</v>
      </c>
      <c r="DE124" t="s">
        <v>22</v>
      </c>
      <c r="DF124" t="s">
        <v>22</v>
      </c>
      <c r="DG124" t="s">
        <v>22</v>
      </c>
      <c r="DH124" t="s">
        <v>3</v>
      </c>
      <c r="DI124" t="s">
        <v>22</v>
      </c>
      <c r="DJ124" t="s">
        <v>22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143</v>
      </c>
      <c r="DW124" t="s">
        <v>143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444892657</v>
      </c>
      <c r="EF124">
        <v>60</v>
      </c>
      <c r="EG124" t="s">
        <v>36</v>
      </c>
      <c r="EH124">
        <v>0</v>
      </c>
      <c r="EI124" t="s">
        <v>3</v>
      </c>
      <c r="EJ124">
        <v>1</v>
      </c>
      <c r="EK124">
        <v>108</v>
      </c>
      <c r="EL124" t="s">
        <v>50</v>
      </c>
      <c r="EM124" t="s">
        <v>51</v>
      </c>
      <c r="EO124" t="s">
        <v>25</v>
      </c>
      <c r="EQ124">
        <v>1024</v>
      </c>
      <c r="ER124">
        <v>4538.26</v>
      </c>
      <c r="ES124">
        <v>0</v>
      </c>
      <c r="ET124">
        <v>2661</v>
      </c>
      <c r="EU124">
        <v>946.5</v>
      </c>
      <c r="EV124">
        <v>1877.26</v>
      </c>
      <c r="EW124">
        <v>154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92</v>
      </c>
      <c r="FY124">
        <v>44</v>
      </c>
      <c r="GA124" t="s">
        <v>3</v>
      </c>
      <c r="GD124">
        <v>1</v>
      </c>
      <c r="GF124">
        <v>1689374581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243"/>
        <v>0</v>
      </c>
      <c r="GM124">
        <f t="shared" si="244"/>
        <v>4622.59</v>
      </c>
      <c r="GN124">
        <f t="shared" si="245"/>
        <v>4622.59</v>
      </c>
      <c r="GO124">
        <f t="shared" si="246"/>
        <v>0</v>
      </c>
      <c r="GP124">
        <f t="shared" si="247"/>
        <v>0</v>
      </c>
      <c r="GR124">
        <v>0</v>
      </c>
      <c r="GS124">
        <v>3</v>
      </c>
      <c r="GT124">
        <v>0</v>
      </c>
      <c r="GU124" t="s">
        <v>3</v>
      </c>
      <c r="GV124">
        <f t="shared" si="248"/>
        <v>0</v>
      </c>
      <c r="GW124">
        <v>1</v>
      </c>
      <c r="GX124">
        <f t="shared" si="249"/>
        <v>0</v>
      </c>
      <c r="HA124">
        <v>0</v>
      </c>
      <c r="HB124">
        <v>0</v>
      </c>
      <c r="HC124">
        <f t="shared" si="250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55" x14ac:dyDescent="0.25">
      <c r="A125" s="2">
        <v>17</v>
      </c>
      <c r="B125" s="2">
        <v>1</v>
      </c>
      <c r="C125" s="2">
        <f>ROW(SmtRes!A243)</f>
        <v>243</v>
      </c>
      <c r="D125" s="2">
        <f>ROW(EtalonRes!A249)</f>
        <v>249</v>
      </c>
      <c r="E125" s="2" t="s">
        <v>3</v>
      </c>
      <c r="F125" s="2" t="s">
        <v>159</v>
      </c>
      <c r="G125" s="2" t="s">
        <v>160</v>
      </c>
      <c r="H125" s="2" t="s">
        <v>143</v>
      </c>
      <c r="I125" s="2">
        <f>ROUND((I123)*100/100,9)</f>
        <v>0.01</v>
      </c>
      <c r="J125" s="2">
        <v>0</v>
      </c>
      <c r="K125" s="2">
        <f>ROUND((I123)*100/100,9)</f>
        <v>0.01</v>
      </c>
      <c r="L125" s="2"/>
      <c r="M125" s="2"/>
      <c r="N125" s="2"/>
      <c r="O125" s="2">
        <f t="shared" si="226"/>
        <v>16.2</v>
      </c>
      <c r="P125" s="2">
        <f t="shared" si="227"/>
        <v>2.77</v>
      </c>
      <c r="Q125" s="2">
        <f>(ROUND((ROUND((((ET125*1.1))*AV125*I125),2)*BB125),2)+ROUND((ROUND(((AE125-((EU125*1.1)))*AV125*I125),2)*BS125),2))</f>
        <v>0</v>
      </c>
      <c r="R125" s="2">
        <f>(ROUND((ROUND((((EU125*1.1))*AV125*I125),2)*BS125),2)+ROUND((ROUND(((AE125-((EU125*1.1)))*AV125*I125),2)*BS125),2))</f>
        <v>0</v>
      </c>
      <c r="S125" s="2">
        <f t="shared" si="228"/>
        <v>13.43</v>
      </c>
      <c r="T125" s="2">
        <f t="shared" si="229"/>
        <v>0</v>
      </c>
      <c r="U125" s="2">
        <f t="shared" si="230"/>
        <v>1.2553529999999999</v>
      </c>
      <c r="V125" s="2">
        <f t="shared" si="231"/>
        <v>0</v>
      </c>
      <c r="W125" s="2">
        <f t="shared" si="232"/>
        <v>0</v>
      </c>
      <c r="X125" s="2">
        <f>(ROUND((((S125+ROUND((ROUND((((EU125*1.1))*AV125*I125),2)*BS125),2))*AT125)/100),2)+ROUND(((ROUND((ROUND(((AE125-((EU125*1.1)))*AV125*I125),2)*BS125),2)*AT125)/100),2))</f>
        <v>12.36</v>
      </c>
      <c r="Y125" s="2">
        <f>(ROUND((((S125+ROUND((ROUND((((EU125*1.1))*AV125*I125),2)*BS125),2))*AU125)/100),2)+ROUND(((ROUND((ROUND(((AE125-((EU125*1.1)))*AV125*I125),2)*BS125),2)*AU125)/100),2))</f>
        <v>5.91</v>
      </c>
      <c r="Z125" s="2"/>
      <c r="AA125" s="2">
        <v>-1</v>
      </c>
      <c r="AB125" s="2">
        <f t="shared" si="233"/>
        <v>1559.46</v>
      </c>
      <c r="AC125" s="2">
        <f>ROUND(((ES125*1)),6)</f>
        <v>276.52999999999997</v>
      </c>
      <c r="AD125" s="2">
        <f>ROUND(((((ET125*1.1))-((EU125*1.1)))+AE125),6)</f>
        <v>0</v>
      </c>
      <c r="AE125" s="2">
        <f t="shared" si="263"/>
        <v>0</v>
      </c>
      <c r="AF125" s="2">
        <f t="shared" si="263"/>
        <v>1282.93</v>
      </c>
      <c r="AG125" s="2">
        <f t="shared" si="234"/>
        <v>0</v>
      </c>
      <c r="AH125" s="2">
        <f t="shared" si="264"/>
        <v>119.9</v>
      </c>
      <c r="AI125" s="2">
        <f t="shared" si="264"/>
        <v>0</v>
      </c>
      <c r="AJ125" s="2">
        <f t="shared" si="235"/>
        <v>0</v>
      </c>
      <c r="AK125" s="2">
        <v>1442.83</v>
      </c>
      <c r="AL125" s="2">
        <v>276.52999999999997</v>
      </c>
      <c r="AM125" s="2">
        <v>0</v>
      </c>
      <c r="AN125" s="2">
        <v>0</v>
      </c>
      <c r="AO125" s="2">
        <v>1166.3</v>
      </c>
      <c r="AP125" s="2">
        <v>0</v>
      </c>
      <c r="AQ125" s="2">
        <v>109</v>
      </c>
      <c r="AR125" s="2">
        <v>0</v>
      </c>
      <c r="AS125" s="2">
        <v>0</v>
      </c>
      <c r="AT125" s="2">
        <v>92</v>
      </c>
      <c r="AU125" s="2">
        <v>44</v>
      </c>
      <c r="AV125" s="2">
        <v>1.0469999999999999</v>
      </c>
      <c r="AW125" s="2">
        <v>1.002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0</v>
      </c>
      <c r="BI125" s="2">
        <v>1</v>
      </c>
      <c r="BJ125" s="2" t="s">
        <v>161</v>
      </c>
      <c r="BK125" s="2"/>
      <c r="BL125" s="2"/>
      <c r="BM125" s="2">
        <v>108</v>
      </c>
      <c r="BN125" s="2">
        <v>0</v>
      </c>
      <c r="BO125" s="2" t="s">
        <v>159</v>
      </c>
      <c r="BP125" s="2">
        <v>1</v>
      </c>
      <c r="BQ125" s="2">
        <v>60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92</v>
      </c>
      <c r="CA125" s="2">
        <v>44</v>
      </c>
      <c r="CB125" s="2" t="s">
        <v>3</v>
      </c>
      <c r="CC125" s="2"/>
      <c r="CD125" s="2"/>
      <c r="CE125" s="2">
        <v>1566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654</v>
      </c>
      <c r="CO125" s="2">
        <v>0</v>
      </c>
      <c r="CP125" s="2">
        <f t="shared" si="236"/>
        <v>16.2</v>
      </c>
      <c r="CQ125" s="2">
        <f t="shared" si="237"/>
        <v>277.08</v>
      </c>
      <c r="CR125" s="2">
        <f>(ROUND((ROUND((((ET125*1.1))*AV125*1),2)*BB125),2)+ROUND((ROUND(((AE125-((EU125*1.1)))*AV125*1),2)*BS125),2))</f>
        <v>0</v>
      </c>
      <c r="CS125" s="2">
        <f>(ROUND((ROUND((((EU125*1.1))*AV125*1),2)*BS125),2)+ROUND((ROUND(((AE125-((EU125*1.1)))*AV125*1),2)*BS125),2))</f>
        <v>0</v>
      </c>
      <c r="CT125" s="2">
        <f t="shared" si="238"/>
        <v>1343.23</v>
      </c>
      <c r="CU125" s="2">
        <f t="shared" si="239"/>
        <v>0</v>
      </c>
      <c r="CV125" s="2">
        <f t="shared" si="240"/>
        <v>125.53529999999999</v>
      </c>
      <c r="CW125" s="2">
        <f t="shared" si="241"/>
        <v>0</v>
      </c>
      <c r="CX125" s="2">
        <f t="shared" si="242"/>
        <v>0</v>
      </c>
      <c r="CY125" s="2">
        <f>(ROUND((((S125+ROUND((ROUND((((EU125*1.1))*AV125*1),2)*BS125),2))*AT125)/100),2)+ROUND(((ROUND((ROUND(((AE125-((EU125*1.1)))*AV125*1),2)*BS125),2)*AT125)/100),2))</f>
        <v>12.36</v>
      </c>
      <c r="CZ125" s="2">
        <f>(ROUND((((S125+ROUND((ROUND((((EU125*1.1))*AV125*1),2)*BS125),2))*AU125)/100),2)+ROUND(((ROUND((ROUND(((AE125-((EU125*1.1)))*AV125*1),2)*BS125),2)*AU125)/100),2))</f>
        <v>5.91</v>
      </c>
      <c r="DA125" s="2"/>
      <c r="DB125" s="2">
        <v>63</v>
      </c>
      <c r="DC125" s="2" t="s">
        <v>3</v>
      </c>
      <c r="DD125" s="2" t="s">
        <v>21</v>
      </c>
      <c r="DE125" s="2" t="s">
        <v>22</v>
      </c>
      <c r="DF125" s="2" t="s">
        <v>22</v>
      </c>
      <c r="DG125" s="2" t="s">
        <v>22</v>
      </c>
      <c r="DH125" s="2" t="s">
        <v>3</v>
      </c>
      <c r="DI125" s="2" t="s">
        <v>22</v>
      </c>
      <c r="DJ125" s="2" t="s">
        <v>22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1013</v>
      </c>
      <c r="DV125" s="2" t="s">
        <v>143</v>
      </c>
      <c r="DW125" s="2" t="s">
        <v>143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444892657</v>
      </c>
      <c r="EF125" s="2">
        <v>60</v>
      </c>
      <c r="EG125" s="2" t="s">
        <v>36</v>
      </c>
      <c r="EH125" s="2">
        <v>0</v>
      </c>
      <c r="EI125" s="2" t="s">
        <v>3</v>
      </c>
      <c r="EJ125" s="2">
        <v>1</v>
      </c>
      <c r="EK125" s="2">
        <v>108</v>
      </c>
      <c r="EL125" s="2" t="s">
        <v>50</v>
      </c>
      <c r="EM125" s="2" t="s">
        <v>51</v>
      </c>
      <c r="EN125" s="2"/>
      <c r="EO125" s="2" t="s">
        <v>25</v>
      </c>
      <c r="EP125" s="2"/>
      <c r="EQ125" s="2">
        <v>1024</v>
      </c>
      <c r="ER125" s="2">
        <v>1442.83</v>
      </c>
      <c r="ES125" s="2">
        <v>276.52999999999997</v>
      </c>
      <c r="ET125" s="2">
        <v>0</v>
      </c>
      <c r="EU125" s="2">
        <v>0</v>
      </c>
      <c r="EV125" s="2">
        <v>1166.3</v>
      </c>
      <c r="EW125" s="2">
        <v>109</v>
      </c>
      <c r="EX125" s="2">
        <v>0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92</v>
      </c>
      <c r="FY125" s="2">
        <v>44</v>
      </c>
      <c r="FZ125" s="2"/>
      <c r="GA125" s="2" t="s">
        <v>3</v>
      </c>
      <c r="GB125" s="2"/>
      <c r="GC125" s="2"/>
      <c r="GD125" s="2">
        <v>1</v>
      </c>
      <c r="GE125" s="2"/>
      <c r="GF125" s="2">
        <v>1149479597</v>
      </c>
      <c r="GG125" s="2">
        <v>2</v>
      </c>
      <c r="GH125" s="2">
        <v>1</v>
      </c>
      <c r="GI125" s="2">
        <v>2</v>
      </c>
      <c r="GJ125" s="2">
        <v>0</v>
      </c>
      <c r="GK125" s="2">
        <v>0</v>
      </c>
      <c r="GL125" s="2">
        <f t="shared" si="243"/>
        <v>0</v>
      </c>
      <c r="GM125" s="2">
        <f t="shared" si="244"/>
        <v>34.47</v>
      </c>
      <c r="GN125" s="2">
        <f t="shared" si="245"/>
        <v>34.47</v>
      </c>
      <c r="GO125" s="2">
        <f t="shared" si="246"/>
        <v>0</v>
      </c>
      <c r="GP125" s="2">
        <f t="shared" si="247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248"/>
        <v>0</v>
      </c>
      <c r="GW125" s="2">
        <v>1</v>
      </c>
      <c r="GX125" s="2">
        <f t="shared" si="249"/>
        <v>0</v>
      </c>
      <c r="GY125" s="2"/>
      <c r="GZ125" s="2"/>
      <c r="HA125" s="2">
        <v>0</v>
      </c>
      <c r="HB125" s="2">
        <v>0</v>
      </c>
      <c r="HC125" s="2">
        <f t="shared" si="250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5">
      <c r="A126">
        <v>17</v>
      </c>
      <c r="B126">
        <v>1</v>
      </c>
      <c r="C126">
        <f>ROW(SmtRes!A248)</f>
        <v>248</v>
      </c>
      <c r="D126">
        <f>ROW(EtalonRes!A254)</f>
        <v>254</v>
      </c>
      <c r="E126" t="s">
        <v>3</v>
      </c>
      <c r="F126" t="s">
        <v>159</v>
      </c>
      <c r="G126" t="s">
        <v>160</v>
      </c>
      <c r="H126" t="s">
        <v>143</v>
      </c>
      <c r="I126">
        <f>ROUND((I124)*100/100,9)</f>
        <v>0.01</v>
      </c>
      <c r="J126">
        <v>0</v>
      </c>
      <c r="K126">
        <f>ROUND((I124)*100/100,9)</f>
        <v>0.01</v>
      </c>
      <c r="O126">
        <f t="shared" si="226"/>
        <v>789.43</v>
      </c>
      <c r="P126">
        <f t="shared" si="227"/>
        <v>13.71</v>
      </c>
      <c r="Q126">
        <f>(ROUND((ROUND((((ET126*1.1))*AV126*I126),2)*BB126),2)+ROUND((ROUND(((AE126-((EU126*1.1)))*AV126*I126),2)*BS126),2))</f>
        <v>0</v>
      </c>
      <c r="R126">
        <f>(ROUND((ROUND((((EU126*1.1))*AV126*I126),2)*BS126),2)+ROUND((ROUND(((AE126-((EU126*1.1)))*AV126*I126),2)*BS126),2))</f>
        <v>0</v>
      </c>
      <c r="S126">
        <f t="shared" si="228"/>
        <v>775.72</v>
      </c>
      <c r="T126">
        <f t="shared" si="229"/>
        <v>0</v>
      </c>
      <c r="U126">
        <f t="shared" si="230"/>
        <v>1.2553529999999999</v>
      </c>
      <c r="V126">
        <f t="shared" si="231"/>
        <v>0</v>
      </c>
      <c r="W126">
        <f t="shared" si="232"/>
        <v>0</v>
      </c>
      <c r="X126">
        <f>(ROUND((((S126+ROUND((ROUND((((EU126*1.1))*AV126*I126),2)*BS126),2))*AT126)/100),2)+ROUND(((ROUND((ROUND(((AE126-((EU126*1.1)))*AV126*I126),2)*BS126),2)*AT126)/100),2))</f>
        <v>713.66</v>
      </c>
      <c r="Y126">
        <f>(ROUND((((S126+ROUND((ROUND((((EU126*1.1))*AV126*I126),2)*BS126),2))*AU126)/100),2)+ROUND(((ROUND((ROUND(((AE126-((EU126*1.1)))*AV126*I126),2)*BS126),2)*AU126)/100),2))</f>
        <v>341.32</v>
      </c>
      <c r="AA126">
        <v>-1</v>
      </c>
      <c r="AB126">
        <f t="shared" si="233"/>
        <v>1559.46</v>
      </c>
      <c r="AC126">
        <f>ROUND(((ES126*1)),6)</f>
        <v>276.52999999999997</v>
      </c>
      <c r="AD126">
        <f>ROUND(((((ET126*1.1))-((EU126*1.1)))+AE126),6)</f>
        <v>0</v>
      </c>
      <c r="AE126">
        <f t="shared" si="263"/>
        <v>0</v>
      </c>
      <c r="AF126">
        <f t="shared" si="263"/>
        <v>1282.93</v>
      </c>
      <c r="AG126">
        <f t="shared" si="234"/>
        <v>0</v>
      </c>
      <c r="AH126">
        <f t="shared" si="264"/>
        <v>119.9</v>
      </c>
      <c r="AI126">
        <f t="shared" si="264"/>
        <v>0</v>
      </c>
      <c r="AJ126">
        <f t="shared" si="235"/>
        <v>0</v>
      </c>
      <c r="AK126">
        <v>1442.83</v>
      </c>
      <c r="AL126">
        <v>276.52999999999997</v>
      </c>
      <c r="AM126">
        <v>0</v>
      </c>
      <c r="AN126">
        <v>0</v>
      </c>
      <c r="AO126">
        <v>1166.3</v>
      </c>
      <c r="AP126">
        <v>0</v>
      </c>
      <c r="AQ126">
        <v>109</v>
      </c>
      <c r="AR126">
        <v>0</v>
      </c>
      <c r="AS126">
        <v>0</v>
      </c>
      <c r="AT126">
        <v>92</v>
      </c>
      <c r="AU126">
        <v>44</v>
      </c>
      <c r="AV126">
        <v>1.0469999999999999</v>
      </c>
      <c r="AW126">
        <v>1.002</v>
      </c>
      <c r="AZ126">
        <v>1</v>
      </c>
      <c r="BA126">
        <v>57.76</v>
      </c>
      <c r="BB126">
        <v>1</v>
      </c>
      <c r="BC126">
        <v>4.95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161</v>
      </c>
      <c r="BM126">
        <v>108</v>
      </c>
      <c r="BN126">
        <v>0</v>
      </c>
      <c r="BO126" t="s">
        <v>159</v>
      </c>
      <c r="BP126">
        <v>1</v>
      </c>
      <c r="BQ126">
        <v>60</v>
      </c>
      <c r="BR126">
        <v>0</v>
      </c>
      <c r="BS126">
        <v>57.76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92</v>
      </c>
      <c r="CA126">
        <v>44</v>
      </c>
      <c r="CB126" t="s">
        <v>3</v>
      </c>
      <c r="CE126">
        <v>1566</v>
      </c>
      <c r="CF126">
        <v>0</v>
      </c>
      <c r="CG126">
        <v>0</v>
      </c>
      <c r="CM126">
        <v>0</v>
      </c>
      <c r="CN126" t="s">
        <v>654</v>
      </c>
      <c r="CO126">
        <v>0</v>
      </c>
      <c r="CP126">
        <f t="shared" si="236"/>
        <v>789.43000000000006</v>
      </c>
      <c r="CQ126">
        <f t="shared" si="237"/>
        <v>1371.55</v>
      </c>
      <c r="CR126">
        <f>(ROUND((ROUND((((ET126*1.1))*AV126*1),2)*BB126),2)+ROUND((ROUND(((AE126-((EU126*1.1)))*AV126*1),2)*BS126),2))</f>
        <v>0</v>
      </c>
      <c r="CS126">
        <f>(ROUND((ROUND((((EU126*1.1))*AV126*1),2)*BS126),2)+ROUND((ROUND(((AE126-((EU126*1.1)))*AV126*1),2)*BS126),2))</f>
        <v>0</v>
      </c>
      <c r="CT126">
        <f t="shared" si="238"/>
        <v>77584.960000000006</v>
      </c>
      <c r="CU126">
        <f t="shared" si="239"/>
        <v>0</v>
      </c>
      <c r="CV126">
        <f t="shared" si="240"/>
        <v>125.53529999999999</v>
      </c>
      <c r="CW126">
        <f t="shared" si="241"/>
        <v>0</v>
      </c>
      <c r="CX126">
        <f t="shared" si="242"/>
        <v>0</v>
      </c>
      <c r="CY126">
        <f>(ROUND((((S126+ROUND((ROUND((((EU126*1.1))*AV126*1),2)*BS126),2))*AT126)/100),2)+ROUND(((ROUND((ROUND(((AE126-((EU126*1.1)))*AV126*1),2)*BS126),2)*AT126)/100),2))</f>
        <v>713.66</v>
      </c>
      <c r="CZ126">
        <f>(ROUND((((S126+ROUND((ROUND((((EU126*1.1))*AV126*1),2)*BS126),2))*AU126)/100),2)+ROUND(((ROUND((ROUND(((AE126-((EU126*1.1)))*AV126*1),2)*BS126),2)*AU126)/100),2))</f>
        <v>341.32</v>
      </c>
      <c r="DB126">
        <v>64</v>
      </c>
      <c r="DC126" t="s">
        <v>3</v>
      </c>
      <c r="DD126" t="s">
        <v>21</v>
      </c>
      <c r="DE126" t="s">
        <v>22</v>
      </c>
      <c r="DF126" t="s">
        <v>22</v>
      </c>
      <c r="DG126" t="s">
        <v>22</v>
      </c>
      <c r="DH126" t="s">
        <v>3</v>
      </c>
      <c r="DI126" t="s">
        <v>22</v>
      </c>
      <c r="DJ126" t="s">
        <v>22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143</v>
      </c>
      <c r="DW126" t="s">
        <v>143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444892657</v>
      </c>
      <c r="EF126">
        <v>60</v>
      </c>
      <c r="EG126" t="s">
        <v>36</v>
      </c>
      <c r="EH126">
        <v>0</v>
      </c>
      <c r="EI126" t="s">
        <v>3</v>
      </c>
      <c r="EJ126">
        <v>1</v>
      </c>
      <c r="EK126">
        <v>108</v>
      </c>
      <c r="EL126" t="s">
        <v>50</v>
      </c>
      <c r="EM126" t="s">
        <v>51</v>
      </c>
      <c r="EO126" t="s">
        <v>25</v>
      </c>
      <c r="EQ126">
        <v>1024</v>
      </c>
      <c r="ER126">
        <v>1442.83</v>
      </c>
      <c r="ES126">
        <v>276.52999999999997</v>
      </c>
      <c r="ET126">
        <v>0</v>
      </c>
      <c r="EU126">
        <v>0</v>
      </c>
      <c r="EV126">
        <v>1166.3</v>
      </c>
      <c r="EW126">
        <v>109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92</v>
      </c>
      <c r="FY126">
        <v>44</v>
      </c>
      <c r="GA126" t="s">
        <v>3</v>
      </c>
      <c r="GD126">
        <v>1</v>
      </c>
      <c r="GF126">
        <v>1149479597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243"/>
        <v>0</v>
      </c>
      <c r="GM126">
        <f t="shared" si="244"/>
        <v>1844.41</v>
      </c>
      <c r="GN126">
        <f t="shared" si="245"/>
        <v>1844.41</v>
      </c>
      <c r="GO126">
        <f t="shared" si="246"/>
        <v>0</v>
      </c>
      <c r="GP126">
        <f t="shared" si="247"/>
        <v>0</v>
      </c>
      <c r="GR126">
        <v>0</v>
      </c>
      <c r="GS126">
        <v>3</v>
      </c>
      <c r="GT126">
        <v>0</v>
      </c>
      <c r="GU126" t="s">
        <v>3</v>
      </c>
      <c r="GV126">
        <f t="shared" si="248"/>
        <v>0</v>
      </c>
      <c r="GW126">
        <v>1</v>
      </c>
      <c r="GX126">
        <f t="shared" si="249"/>
        <v>0</v>
      </c>
      <c r="HA126">
        <v>0</v>
      </c>
      <c r="HB126">
        <v>0</v>
      </c>
      <c r="HC126">
        <f t="shared" si="250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55" x14ac:dyDescent="0.25">
      <c r="A127" s="2">
        <v>18</v>
      </c>
      <c r="B127" s="2">
        <v>1</v>
      </c>
      <c r="C127" s="2">
        <v>243</v>
      </c>
      <c r="D127" s="2"/>
      <c r="E127" s="2" t="s">
        <v>3</v>
      </c>
      <c r="F127" s="2" t="s">
        <v>152</v>
      </c>
      <c r="G127" s="2" t="s">
        <v>153</v>
      </c>
      <c r="H127" s="2" t="s">
        <v>87</v>
      </c>
      <c r="I127" s="2">
        <f>I125*J127</f>
        <v>3.1199999999999999E-3</v>
      </c>
      <c r="J127" s="2">
        <v>0.312</v>
      </c>
      <c r="K127" s="2">
        <v>0.312</v>
      </c>
      <c r="L127" s="2"/>
      <c r="M127" s="2"/>
      <c r="N127" s="2"/>
      <c r="O127" s="2">
        <f t="shared" si="226"/>
        <v>1.66</v>
      </c>
      <c r="P127" s="2">
        <f t="shared" si="227"/>
        <v>1.66</v>
      </c>
      <c r="Q127" s="2">
        <f>(ROUND((ROUND(((ET127)*AV127*I127),2)*BB127),2)+ROUND((ROUND(((AE127-(EU127))*AV127*I127),2)*BS127),2))</f>
        <v>0</v>
      </c>
      <c r="R127" s="2">
        <f>(ROUND((ROUND(((EU127)*AV127*I127),2)*BS127),2)+ROUND((ROUND(((AE127-(EU127))*AV127*I127),2)*BS127),2))</f>
        <v>0</v>
      </c>
      <c r="S127" s="2">
        <f t="shared" si="228"/>
        <v>0</v>
      </c>
      <c r="T127" s="2">
        <f t="shared" si="229"/>
        <v>0</v>
      </c>
      <c r="U127" s="2">
        <f t="shared" si="230"/>
        <v>0</v>
      </c>
      <c r="V127" s="2">
        <f t="shared" si="231"/>
        <v>0</v>
      </c>
      <c r="W127" s="2">
        <f t="shared" si="232"/>
        <v>0</v>
      </c>
      <c r="X127" s="2">
        <f>(ROUND((((S127+ROUND((ROUND(((EU127)*AV127*I127),2)*BS127),2))*AT127)/100),2)+ROUND(((ROUND((ROUND(((AE127-(EU127))*AV127*I127),2)*BS127),2)*AT127)/100),2))</f>
        <v>0</v>
      </c>
      <c r="Y127" s="2">
        <f>(ROUND((((S127+ROUND((ROUND(((EU127)*AV127*I127),2)*BS127),2))*AU127)/100),2)+ROUND(((ROUND((ROUND(((AE127-(EU127))*AV127*I127),2)*BS127),2)*AU127)/100),2))</f>
        <v>0</v>
      </c>
      <c r="Z127" s="2"/>
      <c r="AA127" s="2">
        <v>-1</v>
      </c>
      <c r="AB127" s="2">
        <f t="shared" si="233"/>
        <v>532.52</v>
      </c>
      <c r="AC127" s="2">
        <f>ROUND((ES127),6)</f>
        <v>532.52</v>
      </c>
      <c r="AD127" s="2">
        <f>ROUND((((ET127)-(EU127))+AE127),6)</f>
        <v>0</v>
      </c>
      <c r="AE127" s="2">
        <f>ROUND((EU127),6)</f>
        <v>0</v>
      </c>
      <c r="AF127" s="2">
        <f>ROUND((EV127),6)</f>
        <v>0</v>
      </c>
      <c r="AG127" s="2">
        <f t="shared" si="234"/>
        <v>0</v>
      </c>
      <c r="AH127" s="2">
        <f>(EW127)</f>
        <v>0</v>
      </c>
      <c r="AI127" s="2">
        <f>(EX127)</f>
        <v>0</v>
      </c>
      <c r="AJ127" s="2">
        <f t="shared" si="235"/>
        <v>0</v>
      </c>
      <c r="AK127" s="2">
        <v>532.52</v>
      </c>
      <c r="AL127" s="2">
        <v>532.52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92</v>
      </c>
      <c r="AU127" s="2">
        <v>44</v>
      </c>
      <c r="AV127" s="2">
        <v>1</v>
      </c>
      <c r="AW127" s="2">
        <v>1.002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1</v>
      </c>
      <c r="BJ127" s="2" t="s">
        <v>154</v>
      </c>
      <c r="BK127" s="2"/>
      <c r="BL127" s="2"/>
      <c r="BM127" s="2">
        <v>108</v>
      </c>
      <c r="BN127" s="2">
        <v>0</v>
      </c>
      <c r="BO127" s="2" t="s">
        <v>3</v>
      </c>
      <c r="BP127" s="2">
        <v>0</v>
      </c>
      <c r="BQ127" s="2">
        <v>60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92</v>
      </c>
      <c r="CA127" s="2">
        <v>44</v>
      </c>
      <c r="CB127" s="2" t="s">
        <v>3</v>
      </c>
      <c r="CC127" s="2"/>
      <c r="CD127" s="2"/>
      <c r="CE127" s="2">
        <v>1566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654</v>
      </c>
      <c r="CO127" s="2">
        <v>0</v>
      </c>
      <c r="CP127" s="2">
        <f t="shared" si="236"/>
        <v>1.66</v>
      </c>
      <c r="CQ127" s="2">
        <f t="shared" si="237"/>
        <v>533.59</v>
      </c>
      <c r="CR127" s="2">
        <f>(ROUND((ROUND(((ET127)*AV127*1),2)*BB127),2)+ROUND((ROUND(((AE127-(EU127))*AV127*1),2)*BS127),2))</f>
        <v>0</v>
      </c>
      <c r="CS127" s="2">
        <f>(ROUND((ROUND(((EU127)*AV127*1),2)*BS127),2)+ROUND((ROUND(((AE127-(EU127))*AV127*1),2)*BS127),2))</f>
        <v>0</v>
      </c>
      <c r="CT127" s="2">
        <f t="shared" si="238"/>
        <v>0</v>
      </c>
      <c r="CU127" s="2">
        <f t="shared" si="239"/>
        <v>0</v>
      </c>
      <c r="CV127" s="2">
        <f t="shared" si="240"/>
        <v>0</v>
      </c>
      <c r="CW127" s="2">
        <f t="shared" si="241"/>
        <v>0</v>
      </c>
      <c r="CX127" s="2">
        <f t="shared" si="242"/>
        <v>0</v>
      </c>
      <c r="CY127" s="2">
        <f>(ROUND((((S127+ROUND((ROUND(((EU127)*AV127*1),2)*BS127),2))*AT127)/100),2)+ROUND(((ROUND((ROUND(((AE127-(EU127))*AV127*1),2)*BS127),2)*AT127)/100),2))</f>
        <v>0</v>
      </c>
      <c r="CZ127" s="2">
        <f>(ROUND((((S127+ROUND((ROUND(((EU127)*AV127*1),2)*BS127),2))*AU127)/100),2)+ROUND(((ROUND((ROUND(((AE127-(EU127))*AV127*1),2)*BS127),2)*AU127)/100),2))</f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1007</v>
      </c>
      <c r="DV127" s="2" t="s">
        <v>87</v>
      </c>
      <c r="DW127" s="2" t="s">
        <v>87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444892657</v>
      </c>
      <c r="EF127" s="2">
        <v>60</v>
      </c>
      <c r="EG127" s="2" t="s">
        <v>36</v>
      </c>
      <c r="EH127" s="2">
        <v>0</v>
      </c>
      <c r="EI127" s="2" t="s">
        <v>3</v>
      </c>
      <c r="EJ127" s="2">
        <v>1</v>
      </c>
      <c r="EK127" s="2">
        <v>108</v>
      </c>
      <c r="EL127" s="2" t="s">
        <v>50</v>
      </c>
      <c r="EM127" s="2" t="s">
        <v>51</v>
      </c>
      <c r="EN127" s="2"/>
      <c r="EO127" s="2" t="s">
        <v>25</v>
      </c>
      <c r="EP127" s="2"/>
      <c r="EQ127" s="2">
        <v>1024</v>
      </c>
      <c r="ER127" s="2">
        <v>532.52</v>
      </c>
      <c r="ES127" s="2">
        <v>532.52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92</v>
      </c>
      <c r="FY127" s="2">
        <v>44</v>
      </c>
      <c r="FZ127" s="2"/>
      <c r="GA127" s="2" t="s">
        <v>3</v>
      </c>
      <c r="GB127" s="2"/>
      <c r="GC127" s="2"/>
      <c r="GD127" s="2">
        <v>1</v>
      </c>
      <c r="GE127" s="2"/>
      <c r="GF127" s="2">
        <v>1425353656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243"/>
        <v>0</v>
      </c>
      <c r="GM127" s="2">
        <f t="shared" si="244"/>
        <v>1.66</v>
      </c>
      <c r="GN127" s="2">
        <f t="shared" si="245"/>
        <v>1.66</v>
      </c>
      <c r="GO127" s="2">
        <f t="shared" si="246"/>
        <v>0</v>
      </c>
      <c r="GP127" s="2">
        <f t="shared" si="247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248"/>
        <v>0</v>
      </c>
      <c r="GW127" s="2">
        <v>1</v>
      </c>
      <c r="GX127" s="2">
        <f t="shared" si="249"/>
        <v>0</v>
      </c>
      <c r="GY127" s="2"/>
      <c r="GZ127" s="2"/>
      <c r="HA127" s="2">
        <v>0</v>
      </c>
      <c r="HB127" s="2">
        <v>0</v>
      </c>
      <c r="HC127" s="2">
        <f t="shared" si="250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21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5">
      <c r="A128">
        <v>18</v>
      </c>
      <c r="B128">
        <v>1</v>
      </c>
      <c r="C128">
        <v>248</v>
      </c>
      <c r="E128" t="s">
        <v>3</v>
      </c>
      <c r="F128" t="s">
        <v>152</v>
      </c>
      <c r="G128" t="s">
        <v>153</v>
      </c>
      <c r="H128" t="s">
        <v>87</v>
      </c>
      <c r="I128">
        <f>I126*J128</f>
        <v>3.1199999999999999E-3</v>
      </c>
      <c r="J128">
        <v>0.312</v>
      </c>
      <c r="K128">
        <v>0.312</v>
      </c>
      <c r="O128">
        <f t="shared" si="226"/>
        <v>19.79</v>
      </c>
      <c r="P128">
        <f t="shared" si="227"/>
        <v>19.79</v>
      </c>
      <c r="Q128">
        <f>(ROUND((ROUND(((ET128)*AV128*I128),2)*BB128),2)+ROUND((ROUND(((AE128-(EU128))*AV128*I128),2)*BS128),2))</f>
        <v>0</v>
      </c>
      <c r="R128">
        <f>(ROUND((ROUND(((EU128)*AV128*I128),2)*BS128),2)+ROUND((ROUND(((AE128-(EU128))*AV128*I128),2)*BS128),2))</f>
        <v>0</v>
      </c>
      <c r="S128">
        <f t="shared" si="228"/>
        <v>0</v>
      </c>
      <c r="T128">
        <f t="shared" si="229"/>
        <v>0</v>
      </c>
      <c r="U128">
        <f t="shared" si="230"/>
        <v>0</v>
      </c>
      <c r="V128">
        <f t="shared" si="231"/>
        <v>0</v>
      </c>
      <c r="W128">
        <f t="shared" si="232"/>
        <v>0</v>
      </c>
      <c r="X128">
        <f>(ROUND((((S128+ROUND((ROUND(((EU128)*AV128*I128),2)*BS128),2))*AT128)/100),2)+ROUND(((ROUND((ROUND(((AE128-(EU128))*AV128*I128),2)*BS128),2)*AT128)/100),2))</f>
        <v>0</v>
      </c>
      <c r="Y128">
        <f>(ROUND((((S128+ROUND((ROUND(((EU128)*AV128*I128),2)*BS128),2))*AU128)/100),2)+ROUND(((ROUND((ROUND(((AE128-(EU128))*AV128*I128),2)*BS128),2)*AU128)/100),2))</f>
        <v>0</v>
      </c>
      <c r="AA128">
        <v>-1</v>
      </c>
      <c r="AB128">
        <f t="shared" si="233"/>
        <v>532.52</v>
      </c>
      <c r="AC128">
        <f>ROUND((ES128),6)</f>
        <v>532.52</v>
      </c>
      <c r="AD128">
        <f>ROUND((((ET128)-(EU128))+AE128),6)</f>
        <v>0</v>
      </c>
      <c r="AE128">
        <f>ROUND((EU128),6)</f>
        <v>0</v>
      </c>
      <c r="AF128">
        <f>ROUND((EV128),6)</f>
        <v>0</v>
      </c>
      <c r="AG128">
        <f t="shared" si="234"/>
        <v>0</v>
      </c>
      <c r="AH128">
        <f>(EW128)</f>
        <v>0</v>
      </c>
      <c r="AI128">
        <f>(EX128)</f>
        <v>0</v>
      </c>
      <c r="AJ128">
        <f t="shared" si="235"/>
        <v>0</v>
      </c>
      <c r="AK128">
        <v>532.52</v>
      </c>
      <c r="AL128">
        <v>532.52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92</v>
      </c>
      <c r="AU128">
        <v>44</v>
      </c>
      <c r="AV128">
        <v>1</v>
      </c>
      <c r="AW128">
        <v>1.002</v>
      </c>
      <c r="AZ128">
        <v>1</v>
      </c>
      <c r="BA128">
        <v>1</v>
      </c>
      <c r="BB128">
        <v>1</v>
      </c>
      <c r="BC128">
        <v>11.92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154</v>
      </c>
      <c r="BM128">
        <v>108</v>
      </c>
      <c r="BN128">
        <v>0</v>
      </c>
      <c r="BO128" t="s">
        <v>152</v>
      </c>
      <c r="BP128">
        <v>1</v>
      </c>
      <c r="BQ128">
        <v>60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92</v>
      </c>
      <c r="CA128">
        <v>44</v>
      </c>
      <c r="CB128" t="s">
        <v>3</v>
      </c>
      <c r="CE128">
        <v>1566</v>
      </c>
      <c r="CF128">
        <v>0</v>
      </c>
      <c r="CG128">
        <v>0</v>
      </c>
      <c r="CM128">
        <v>0</v>
      </c>
      <c r="CN128" t="s">
        <v>654</v>
      </c>
      <c r="CO128">
        <v>0</v>
      </c>
      <c r="CP128">
        <f t="shared" si="236"/>
        <v>19.79</v>
      </c>
      <c r="CQ128">
        <f t="shared" si="237"/>
        <v>6360.39</v>
      </c>
      <c r="CR128">
        <f>(ROUND((ROUND(((ET128)*AV128*1),2)*BB128),2)+ROUND((ROUND(((AE128-(EU128))*AV128*1),2)*BS128),2))</f>
        <v>0</v>
      </c>
      <c r="CS128">
        <f>(ROUND((ROUND(((EU128)*AV128*1),2)*BS128),2)+ROUND((ROUND(((AE128-(EU128))*AV128*1),2)*BS128),2))</f>
        <v>0</v>
      </c>
      <c r="CT128">
        <f t="shared" si="238"/>
        <v>0</v>
      </c>
      <c r="CU128">
        <f t="shared" si="239"/>
        <v>0</v>
      </c>
      <c r="CV128">
        <f t="shared" si="240"/>
        <v>0</v>
      </c>
      <c r="CW128">
        <f t="shared" si="241"/>
        <v>0</v>
      </c>
      <c r="CX128">
        <f t="shared" si="242"/>
        <v>0</v>
      </c>
      <c r="CY128">
        <f>(ROUND((((S128+ROUND((ROUND(((EU128)*AV128*1),2)*BS128),2))*AT128)/100),2)+ROUND(((ROUND((ROUND(((AE128-(EU128))*AV128*1),2)*BS128),2)*AT128)/100),2))</f>
        <v>0</v>
      </c>
      <c r="CZ128">
        <f>(ROUND((((S128+ROUND((ROUND(((EU128)*AV128*1),2)*BS128),2))*AU128)/100),2)+ROUND(((ROUND((ROUND(((AE128-(EU128))*AV128*1),2)*BS128),2)*AU128)/100),2))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1007</v>
      </c>
      <c r="DV128" t="s">
        <v>87</v>
      </c>
      <c r="DW128" t="s">
        <v>87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444892657</v>
      </c>
      <c r="EF128">
        <v>60</v>
      </c>
      <c r="EG128" t="s">
        <v>36</v>
      </c>
      <c r="EH128">
        <v>0</v>
      </c>
      <c r="EI128" t="s">
        <v>3</v>
      </c>
      <c r="EJ128">
        <v>1</v>
      </c>
      <c r="EK128">
        <v>108</v>
      </c>
      <c r="EL128" t="s">
        <v>50</v>
      </c>
      <c r="EM128" t="s">
        <v>51</v>
      </c>
      <c r="EO128" t="s">
        <v>25</v>
      </c>
      <c r="EQ128">
        <v>1024</v>
      </c>
      <c r="ER128">
        <v>532.52</v>
      </c>
      <c r="ES128">
        <v>532.52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92</v>
      </c>
      <c r="FY128">
        <v>44</v>
      </c>
      <c r="GA128" t="s">
        <v>3</v>
      </c>
      <c r="GD128">
        <v>1</v>
      </c>
      <c r="GF128">
        <v>1425353656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243"/>
        <v>0</v>
      </c>
      <c r="GM128">
        <f t="shared" si="244"/>
        <v>19.79</v>
      </c>
      <c r="GN128">
        <f t="shared" si="245"/>
        <v>19.79</v>
      </c>
      <c r="GO128">
        <f t="shared" si="246"/>
        <v>0</v>
      </c>
      <c r="GP128">
        <f t="shared" si="247"/>
        <v>0</v>
      </c>
      <c r="GR128">
        <v>0</v>
      </c>
      <c r="GS128">
        <v>3</v>
      </c>
      <c r="GT128">
        <v>0</v>
      </c>
      <c r="GU128" t="s">
        <v>3</v>
      </c>
      <c r="GV128">
        <f t="shared" si="248"/>
        <v>0</v>
      </c>
      <c r="GW128">
        <v>1</v>
      </c>
      <c r="GX128">
        <f t="shared" si="249"/>
        <v>0</v>
      </c>
      <c r="HA128">
        <v>0</v>
      </c>
      <c r="HB128">
        <v>0</v>
      </c>
      <c r="HC128">
        <f t="shared" si="250"/>
        <v>0</v>
      </c>
      <c r="HE128" t="s">
        <v>3</v>
      </c>
      <c r="HF128" t="s">
        <v>3</v>
      </c>
      <c r="HM128" t="s">
        <v>21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55" x14ac:dyDescent="0.25">
      <c r="A129" s="2">
        <v>17</v>
      </c>
      <c r="B129" s="2">
        <v>1</v>
      </c>
      <c r="C129" s="2">
        <f>ROW(SmtRes!A252)</f>
        <v>252</v>
      </c>
      <c r="D129" s="2">
        <f>ROW(EtalonRes!A258)</f>
        <v>258</v>
      </c>
      <c r="E129" s="2" t="s">
        <v>3</v>
      </c>
      <c r="F129" s="2" t="s">
        <v>162</v>
      </c>
      <c r="G129" s="2" t="s">
        <v>163</v>
      </c>
      <c r="H129" s="2" t="s">
        <v>164</v>
      </c>
      <c r="I129" s="2">
        <f>ROUND((30*1)/10,9)</f>
        <v>3</v>
      </c>
      <c r="J129" s="2">
        <v>0</v>
      </c>
      <c r="K129" s="2">
        <f>ROUND((30*1)/10,9)</f>
        <v>3</v>
      </c>
      <c r="L129" s="2"/>
      <c r="M129" s="2"/>
      <c r="N129" s="2"/>
      <c r="O129" s="2">
        <f t="shared" si="226"/>
        <v>28.8</v>
      </c>
      <c r="P129" s="2">
        <f t="shared" si="227"/>
        <v>0.6</v>
      </c>
      <c r="Q129" s="2">
        <f>(ROUND((ROUND((((ET129*1.1))*AV129*I129),2)*BB129),2)+ROUND((ROUND(((AE129-((EU129*1.1)))*AV129*I129),2)*BS129),2))</f>
        <v>4.08</v>
      </c>
      <c r="R129" s="2">
        <f>(ROUND((ROUND((((EU129*1.1))*AV129*I129),2)*BS129),2)+ROUND((ROUND(((AE129-((EU129*1.1)))*AV129*I129),2)*BS129),2))</f>
        <v>0</v>
      </c>
      <c r="S129" s="2">
        <f t="shared" si="228"/>
        <v>24.12</v>
      </c>
      <c r="T129" s="2">
        <f t="shared" si="229"/>
        <v>0</v>
      </c>
      <c r="U129" s="2">
        <f t="shared" si="230"/>
        <v>1.6584479999999999</v>
      </c>
      <c r="V129" s="2">
        <f t="shared" si="231"/>
        <v>0</v>
      </c>
      <c r="W129" s="2">
        <f t="shared" si="232"/>
        <v>0</v>
      </c>
      <c r="X129" s="2">
        <f>(ROUND((((S129+ROUND((ROUND((((EU129*1.1))*AV129*I129),2)*BS129),2))*AT129)/100),2)+ROUND(((ROUND((ROUND(((AE129-((EU129*1.1)))*AV129*I129),2)*BS129),2)*AT129)/100),2))</f>
        <v>22.19</v>
      </c>
      <c r="Y129" s="2">
        <f>(ROUND((((S129+ROUND((ROUND((((EU129*1.1))*AV129*I129),2)*BS129),2))*AU129)/100),2)+ROUND(((ROUND((ROUND(((AE129-((EU129*1.1)))*AV129*I129),2)*BS129),2)*AU129)/100),2))</f>
        <v>10.61</v>
      </c>
      <c r="Z129" s="2"/>
      <c r="AA129" s="2">
        <v>-1</v>
      </c>
      <c r="AB129" s="2">
        <f t="shared" si="233"/>
        <v>9.1760000000000002</v>
      </c>
      <c r="AC129" s="2">
        <f>ROUND(((ES129*1)),6)</f>
        <v>0.2</v>
      </c>
      <c r="AD129" s="2">
        <f>ROUND(((((ET129*1.1))-((EU129*1.1)))+AE129),6)</f>
        <v>1.298</v>
      </c>
      <c r="AE129" s="2">
        <f>ROUND(((EU129*1.1)),6)</f>
        <v>0</v>
      </c>
      <c r="AF129" s="2">
        <f>ROUND(((EV129*1.1)),6)</f>
        <v>7.6779999999999999</v>
      </c>
      <c r="AG129" s="2">
        <f t="shared" si="234"/>
        <v>0</v>
      </c>
      <c r="AH129" s="2">
        <f>((EW129*1.1))</f>
        <v>0.52800000000000002</v>
      </c>
      <c r="AI129" s="2">
        <f>((EX129*1.1))</f>
        <v>0</v>
      </c>
      <c r="AJ129" s="2">
        <f t="shared" si="235"/>
        <v>0</v>
      </c>
      <c r="AK129" s="2">
        <v>8.36</v>
      </c>
      <c r="AL129" s="2">
        <v>0.2</v>
      </c>
      <c r="AM129" s="2">
        <v>1.18</v>
      </c>
      <c r="AN129" s="2">
        <v>0</v>
      </c>
      <c r="AO129" s="2">
        <v>6.98</v>
      </c>
      <c r="AP129" s="2">
        <v>0</v>
      </c>
      <c r="AQ129" s="2">
        <v>0.48</v>
      </c>
      <c r="AR129" s="2">
        <v>0</v>
      </c>
      <c r="AS129" s="2">
        <v>0</v>
      </c>
      <c r="AT129" s="2">
        <v>92</v>
      </c>
      <c r="AU129" s="2">
        <v>44</v>
      </c>
      <c r="AV129" s="2">
        <v>1.0469999999999999</v>
      </c>
      <c r="AW129" s="2">
        <v>1.002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1</v>
      </c>
      <c r="BJ129" s="2" t="s">
        <v>165</v>
      </c>
      <c r="BK129" s="2"/>
      <c r="BL129" s="2"/>
      <c r="BM129" s="2">
        <v>108</v>
      </c>
      <c r="BN129" s="2">
        <v>0</v>
      </c>
      <c r="BO129" s="2" t="s">
        <v>162</v>
      </c>
      <c r="BP129" s="2">
        <v>1</v>
      </c>
      <c r="BQ129" s="2">
        <v>60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92</v>
      </c>
      <c r="CA129" s="2">
        <v>44</v>
      </c>
      <c r="CB129" s="2" t="s">
        <v>3</v>
      </c>
      <c r="CC129" s="2"/>
      <c r="CD129" s="2"/>
      <c r="CE129" s="2">
        <v>1566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654</v>
      </c>
      <c r="CO129" s="2">
        <v>0</v>
      </c>
      <c r="CP129" s="2">
        <f t="shared" si="236"/>
        <v>28.8</v>
      </c>
      <c r="CQ129" s="2">
        <f t="shared" si="237"/>
        <v>0.2</v>
      </c>
      <c r="CR129" s="2">
        <f>(ROUND((ROUND((((ET129*1.1))*AV129*1),2)*BB129),2)+ROUND((ROUND(((AE129-((EU129*1.1)))*AV129*1),2)*BS129),2))</f>
        <v>1.36</v>
      </c>
      <c r="CS129" s="2">
        <f>(ROUND((ROUND((((EU129*1.1))*AV129*1),2)*BS129),2)+ROUND((ROUND(((AE129-((EU129*1.1)))*AV129*1),2)*BS129),2))</f>
        <v>0</v>
      </c>
      <c r="CT129" s="2">
        <f t="shared" si="238"/>
        <v>8.0399999999999991</v>
      </c>
      <c r="CU129" s="2">
        <f t="shared" si="239"/>
        <v>0</v>
      </c>
      <c r="CV129" s="2">
        <f t="shared" si="240"/>
        <v>0.55281599999999997</v>
      </c>
      <c r="CW129" s="2">
        <f t="shared" si="241"/>
        <v>0</v>
      </c>
      <c r="CX129" s="2">
        <f t="shared" si="242"/>
        <v>0</v>
      </c>
      <c r="CY129" s="2">
        <f>(ROUND((((S129+ROUND((ROUND((((EU129*1.1))*AV129*1),2)*BS129),2))*AT129)/100),2)+ROUND(((ROUND((ROUND(((AE129-((EU129*1.1)))*AV129*1),2)*BS129),2)*AT129)/100),2))</f>
        <v>22.19</v>
      </c>
      <c r="CZ129" s="2">
        <f>(ROUND((((S129+ROUND((ROUND((((EU129*1.1))*AV129*1),2)*BS129),2))*AU129)/100),2)+ROUND(((ROUND((ROUND(((AE129-((EU129*1.1)))*AV129*1),2)*BS129),2)*AU129)/100),2))</f>
        <v>10.61</v>
      </c>
      <c r="DA129" s="2"/>
      <c r="DB129" s="2">
        <v>65</v>
      </c>
      <c r="DC129" s="2" t="s">
        <v>3</v>
      </c>
      <c r="DD129" s="2" t="s">
        <v>21</v>
      </c>
      <c r="DE129" s="2" t="s">
        <v>22</v>
      </c>
      <c r="DF129" s="2" t="s">
        <v>22</v>
      </c>
      <c r="DG129" s="2" t="s">
        <v>22</v>
      </c>
      <c r="DH129" s="2" t="s">
        <v>3</v>
      </c>
      <c r="DI129" s="2" t="s">
        <v>22</v>
      </c>
      <c r="DJ129" s="2" t="s">
        <v>22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1013</v>
      </c>
      <c r="DV129" s="2" t="s">
        <v>164</v>
      </c>
      <c r="DW129" s="2" t="s">
        <v>164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444892657</v>
      </c>
      <c r="EF129" s="2">
        <v>60</v>
      </c>
      <c r="EG129" s="2" t="s">
        <v>36</v>
      </c>
      <c r="EH129" s="2">
        <v>0</v>
      </c>
      <c r="EI129" s="2" t="s">
        <v>3</v>
      </c>
      <c r="EJ129" s="2">
        <v>1</v>
      </c>
      <c r="EK129" s="2">
        <v>108</v>
      </c>
      <c r="EL129" s="2" t="s">
        <v>50</v>
      </c>
      <c r="EM129" s="2" t="s">
        <v>51</v>
      </c>
      <c r="EN129" s="2"/>
      <c r="EO129" s="2" t="s">
        <v>25</v>
      </c>
      <c r="EP129" s="2"/>
      <c r="EQ129" s="2">
        <v>1024</v>
      </c>
      <c r="ER129" s="2">
        <v>8.36</v>
      </c>
      <c r="ES129" s="2">
        <v>0.2</v>
      </c>
      <c r="ET129" s="2">
        <v>1.18</v>
      </c>
      <c r="EU129" s="2">
        <v>0</v>
      </c>
      <c r="EV129" s="2">
        <v>6.98</v>
      </c>
      <c r="EW129" s="2">
        <v>0.48</v>
      </c>
      <c r="EX129" s="2">
        <v>0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92</v>
      </c>
      <c r="FY129" s="2">
        <v>44</v>
      </c>
      <c r="FZ129" s="2"/>
      <c r="GA129" s="2" t="s">
        <v>3</v>
      </c>
      <c r="GB129" s="2"/>
      <c r="GC129" s="2"/>
      <c r="GD129" s="2">
        <v>1</v>
      </c>
      <c r="GE129" s="2"/>
      <c r="GF129" s="2">
        <v>-1199025800</v>
      </c>
      <c r="GG129" s="2">
        <v>2</v>
      </c>
      <c r="GH129" s="2">
        <v>1</v>
      </c>
      <c r="GI129" s="2">
        <v>2</v>
      </c>
      <c r="GJ129" s="2">
        <v>0</v>
      </c>
      <c r="GK129" s="2">
        <v>0</v>
      </c>
      <c r="GL129" s="2">
        <f t="shared" si="243"/>
        <v>0</v>
      </c>
      <c r="GM129" s="2">
        <f t="shared" si="244"/>
        <v>61.6</v>
      </c>
      <c r="GN129" s="2">
        <f t="shared" si="245"/>
        <v>61.6</v>
      </c>
      <c r="GO129" s="2">
        <f t="shared" si="246"/>
        <v>0</v>
      </c>
      <c r="GP129" s="2">
        <f t="shared" si="247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248"/>
        <v>0</v>
      </c>
      <c r="GW129" s="2">
        <v>1</v>
      </c>
      <c r="GX129" s="2">
        <f t="shared" si="249"/>
        <v>0</v>
      </c>
      <c r="GY129" s="2"/>
      <c r="GZ129" s="2"/>
      <c r="HA129" s="2">
        <v>0</v>
      </c>
      <c r="HB129" s="2">
        <v>0</v>
      </c>
      <c r="HC129" s="2">
        <f t="shared" si="250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5">
      <c r="A130">
        <v>17</v>
      </c>
      <c r="B130">
        <v>1</v>
      </c>
      <c r="C130">
        <f>ROW(SmtRes!A256)</f>
        <v>256</v>
      </c>
      <c r="D130">
        <f>ROW(EtalonRes!A262)</f>
        <v>262</v>
      </c>
      <c r="E130" t="s">
        <v>3</v>
      </c>
      <c r="F130" t="s">
        <v>162</v>
      </c>
      <c r="G130" t="s">
        <v>163</v>
      </c>
      <c r="H130" t="s">
        <v>164</v>
      </c>
      <c r="I130">
        <f>ROUND((30*1)/10,9)</f>
        <v>3</v>
      </c>
      <c r="J130">
        <v>0</v>
      </c>
      <c r="K130">
        <f>ROUND((30*1)/10,9)</f>
        <v>3</v>
      </c>
      <c r="O130">
        <f t="shared" si="226"/>
        <v>1430.93</v>
      </c>
      <c r="P130">
        <f t="shared" si="227"/>
        <v>4.71</v>
      </c>
      <c r="Q130">
        <f>(ROUND((ROUND((((ET130*1.1))*AV130*I130),2)*BB130),2)+ROUND((ROUND(((AE130-((EU130*1.1)))*AV130*I130),2)*BS130),2))</f>
        <v>33.049999999999997</v>
      </c>
      <c r="R130">
        <f>(ROUND((ROUND((((EU130*1.1))*AV130*I130),2)*BS130),2)+ROUND((ROUND(((AE130-((EU130*1.1)))*AV130*I130),2)*BS130),2))</f>
        <v>0</v>
      </c>
      <c r="S130">
        <f t="shared" si="228"/>
        <v>1393.17</v>
      </c>
      <c r="T130">
        <f t="shared" si="229"/>
        <v>0</v>
      </c>
      <c r="U130">
        <f t="shared" si="230"/>
        <v>1.6584479999999999</v>
      </c>
      <c r="V130">
        <f t="shared" si="231"/>
        <v>0</v>
      </c>
      <c r="W130">
        <f t="shared" si="232"/>
        <v>0</v>
      </c>
      <c r="X130">
        <f>(ROUND((((S130+ROUND((ROUND((((EU130*1.1))*AV130*I130),2)*BS130),2))*AT130)/100),2)+ROUND(((ROUND((ROUND(((AE130-((EU130*1.1)))*AV130*I130),2)*BS130),2)*AT130)/100),2))</f>
        <v>1281.72</v>
      </c>
      <c r="Y130">
        <f>(ROUND((((S130+ROUND((ROUND((((EU130*1.1))*AV130*I130),2)*BS130),2))*AU130)/100),2)+ROUND(((ROUND((ROUND(((AE130-((EU130*1.1)))*AV130*I130),2)*BS130),2)*AU130)/100),2))</f>
        <v>612.99</v>
      </c>
      <c r="AA130">
        <v>-1</v>
      </c>
      <c r="AB130">
        <f t="shared" si="233"/>
        <v>9.1760000000000002</v>
      </c>
      <c r="AC130">
        <f>ROUND(((ES130*1)),6)</f>
        <v>0.2</v>
      </c>
      <c r="AD130">
        <f>ROUND(((((ET130*1.1))-((EU130*1.1)))+AE130),6)</f>
        <v>1.298</v>
      </c>
      <c r="AE130">
        <f>ROUND(((EU130*1.1)),6)</f>
        <v>0</v>
      </c>
      <c r="AF130">
        <f>ROUND(((EV130*1.1)),6)</f>
        <v>7.6779999999999999</v>
      </c>
      <c r="AG130">
        <f t="shared" si="234"/>
        <v>0</v>
      </c>
      <c r="AH130">
        <f>((EW130*1.1))</f>
        <v>0.52800000000000002</v>
      </c>
      <c r="AI130">
        <f>((EX130*1.1))</f>
        <v>0</v>
      </c>
      <c r="AJ130">
        <f t="shared" si="235"/>
        <v>0</v>
      </c>
      <c r="AK130">
        <v>8.36</v>
      </c>
      <c r="AL130">
        <v>0.2</v>
      </c>
      <c r="AM130">
        <v>1.18</v>
      </c>
      <c r="AN130">
        <v>0</v>
      </c>
      <c r="AO130">
        <v>6.98</v>
      </c>
      <c r="AP130">
        <v>0</v>
      </c>
      <c r="AQ130">
        <v>0.48</v>
      </c>
      <c r="AR130">
        <v>0</v>
      </c>
      <c r="AS130">
        <v>0</v>
      </c>
      <c r="AT130">
        <v>92</v>
      </c>
      <c r="AU130">
        <v>44</v>
      </c>
      <c r="AV130">
        <v>1.0469999999999999</v>
      </c>
      <c r="AW130">
        <v>1.002</v>
      </c>
      <c r="AZ130">
        <v>1</v>
      </c>
      <c r="BA130">
        <v>57.76</v>
      </c>
      <c r="BB130">
        <v>8.1</v>
      </c>
      <c r="BC130">
        <v>7.85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165</v>
      </c>
      <c r="BM130">
        <v>108</v>
      </c>
      <c r="BN130">
        <v>0</v>
      </c>
      <c r="BO130" t="s">
        <v>162</v>
      </c>
      <c r="BP130">
        <v>1</v>
      </c>
      <c r="BQ130">
        <v>60</v>
      </c>
      <c r="BR130">
        <v>0</v>
      </c>
      <c r="BS130">
        <v>57.76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92</v>
      </c>
      <c r="CA130">
        <v>44</v>
      </c>
      <c r="CB130" t="s">
        <v>3</v>
      </c>
      <c r="CE130">
        <v>1566</v>
      </c>
      <c r="CF130">
        <v>0</v>
      </c>
      <c r="CG130">
        <v>0</v>
      </c>
      <c r="CM130">
        <v>0</v>
      </c>
      <c r="CN130" t="s">
        <v>654</v>
      </c>
      <c r="CO130">
        <v>0</v>
      </c>
      <c r="CP130">
        <f t="shared" si="236"/>
        <v>1430.93</v>
      </c>
      <c r="CQ130">
        <f t="shared" si="237"/>
        <v>1.57</v>
      </c>
      <c r="CR130">
        <f>(ROUND((ROUND((((ET130*1.1))*AV130*1),2)*BB130),2)+ROUND((ROUND(((AE130-((EU130*1.1)))*AV130*1),2)*BS130),2))</f>
        <v>11.02</v>
      </c>
      <c r="CS130">
        <f>(ROUND((ROUND((((EU130*1.1))*AV130*1),2)*BS130),2)+ROUND((ROUND(((AE130-((EU130*1.1)))*AV130*1),2)*BS130),2))</f>
        <v>0</v>
      </c>
      <c r="CT130">
        <f t="shared" si="238"/>
        <v>464.39</v>
      </c>
      <c r="CU130">
        <f t="shared" si="239"/>
        <v>0</v>
      </c>
      <c r="CV130">
        <f t="shared" si="240"/>
        <v>0.55281599999999997</v>
      </c>
      <c r="CW130">
        <f t="shared" si="241"/>
        <v>0</v>
      </c>
      <c r="CX130">
        <f t="shared" si="242"/>
        <v>0</v>
      </c>
      <c r="CY130">
        <f>(ROUND((((S130+ROUND((ROUND((((EU130*1.1))*AV130*1),2)*BS130),2))*AT130)/100),2)+ROUND(((ROUND((ROUND(((AE130-((EU130*1.1)))*AV130*1),2)*BS130),2)*AT130)/100),2))</f>
        <v>1281.72</v>
      </c>
      <c r="CZ130">
        <f>(ROUND((((S130+ROUND((ROUND((((EU130*1.1))*AV130*1),2)*BS130),2))*AU130)/100),2)+ROUND(((ROUND((ROUND(((AE130-((EU130*1.1)))*AV130*1),2)*BS130),2)*AU130)/100),2))</f>
        <v>612.99</v>
      </c>
      <c r="DB130">
        <v>66</v>
      </c>
      <c r="DC130" t="s">
        <v>3</v>
      </c>
      <c r="DD130" t="s">
        <v>21</v>
      </c>
      <c r="DE130" t="s">
        <v>22</v>
      </c>
      <c r="DF130" t="s">
        <v>22</v>
      </c>
      <c r="DG130" t="s">
        <v>22</v>
      </c>
      <c r="DH130" t="s">
        <v>3</v>
      </c>
      <c r="DI130" t="s">
        <v>22</v>
      </c>
      <c r="DJ130" t="s">
        <v>22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164</v>
      </c>
      <c r="DW130" t="s">
        <v>164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444892657</v>
      </c>
      <c r="EF130">
        <v>60</v>
      </c>
      <c r="EG130" t="s">
        <v>36</v>
      </c>
      <c r="EH130">
        <v>0</v>
      </c>
      <c r="EI130" t="s">
        <v>3</v>
      </c>
      <c r="EJ130">
        <v>1</v>
      </c>
      <c r="EK130">
        <v>108</v>
      </c>
      <c r="EL130" t="s">
        <v>50</v>
      </c>
      <c r="EM130" t="s">
        <v>51</v>
      </c>
      <c r="EO130" t="s">
        <v>25</v>
      </c>
      <c r="EQ130">
        <v>1024</v>
      </c>
      <c r="ER130">
        <v>8.36</v>
      </c>
      <c r="ES130">
        <v>0.2</v>
      </c>
      <c r="ET130">
        <v>1.18</v>
      </c>
      <c r="EU130">
        <v>0</v>
      </c>
      <c r="EV130">
        <v>6.98</v>
      </c>
      <c r="EW130">
        <v>0.48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92</v>
      </c>
      <c r="FY130">
        <v>44</v>
      </c>
      <c r="GA130" t="s">
        <v>3</v>
      </c>
      <c r="GD130">
        <v>1</v>
      </c>
      <c r="GF130">
        <v>-1199025800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243"/>
        <v>0</v>
      </c>
      <c r="GM130">
        <f t="shared" si="244"/>
        <v>3325.64</v>
      </c>
      <c r="GN130">
        <f t="shared" si="245"/>
        <v>3325.64</v>
      </c>
      <c r="GO130">
        <f t="shared" si="246"/>
        <v>0</v>
      </c>
      <c r="GP130">
        <f t="shared" si="247"/>
        <v>0</v>
      </c>
      <c r="GR130">
        <v>0</v>
      </c>
      <c r="GS130">
        <v>3</v>
      </c>
      <c r="GT130">
        <v>0</v>
      </c>
      <c r="GU130" t="s">
        <v>3</v>
      </c>
      <c r="GV130">
        <f t="shared" si="248"/>
        <v>0</v>
      </c>
      <c r="GW130">
        <v>1</v>
      </c>
      <c r="GX130">
        <f t="shared" si="249"/>
        <v>0</v>
      </c>
      <c r="HA130">
        <v>0</v>
      </c>
      <c r="HB130">
        <v>0</v>
      </c>
      <c r="HC130">
        <f t="shared" si="250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55" x14ac:dyDescent="0.25">
      <c r="A131" s="2">
        <v>18</v>
      </c>
      <c r="B131" s="2">
        <v>1</v>
      </c>
      <c r="C131" s="2">
        <v>252</v>
      </c>
      <c r="D131" s="2"/>
      <c r="E131" s="2" t="s">
        <v>3</v>
      </c>
      <c r="F131" s="2" t="s">
        <v>166</v>
      </c>
      <c r="G131" s="2" t="s">
        <v>167</v>
      </c>
      <c r="H131" s="2" t="s">
        <v>29</v>
      </c>
      <c r="I131" s="2">
        <f>I129*J131</f>
        <v>2.1600000000000001E-2</v>
      </c>
      <c r="J131" s="2">
        <v>7.2000000000000007E-3</v>
      </c>
      <c r="K131" s="2">
        <v>7.1999999999999998E-3</v>
      </c>
      <c r="L131" s="2"/>
      <c r="M131" s="2"/>
      <c r="N131" s="2"/>
      <c r="O131" s="2">
        <f t="shared" si="226"/>
        <v>170.81</v>
      </c>
      <c r="P131" s="2">
        <f t="shared" si="227"/>
        <v>170.81</v>
      </c>
      <c r="Q131" s="2">
        <f>(ROUND((ROUND(((ET131)*AV131*I131),2)*BB131),2)+ROUND((ROUND(((AE131-(EU131))*AV131*I131),2)*BS131),2))</f>
        <v>0</v>
      </c>
      <c r="R131" s="2">
        <f>(ROUND((ROUND(((EU131)*AV131*I131),2)*BS131),2)+ROUND((ROUND(((AE131-(EU131))*AV131*I131),2)*BS131),2))</f>
        <v>0</v>
      </c>
      <c r="S131" s="2">
        <f t="shared" si="228"/>
        <v>0</v>
      </c>
      <c r="T131" s="2">
        <f t="shared" si="229"/>
        <v>0</v>
      </c>
      <c r="U131" s="2">
        <f t="shared" si="230"/>
        <v>0</v>
      </c>
      <c r="V131" s="2">
        <f t="shared" si="231"/>
        <v>0</v>
      </c>
      <c r="W131" s="2">
        <f t="shared" si="232"/>
        <v>0</v>
      </c>
      <c r="X131" s="2">
        <f>(ROUND((((S131+ROUND((ROUND(((EU131)*AV131*I131),2)*BS131),2))*AT131)/100),2)+ROUND(((ROUND((ROUND(((AE131-(EU131))*AV131*I131),2)*BS131),2)*AT131)/100),2))</f>
        <v>0</v>
      </c>
      <c r="Y131" s="2">
        <f>(ROUND((((S131+ROUND((ROUND(((EU131)*AV131*I131),2)*BS131),2))*AU131)/100),2)+ROUND(((ROUND((ROUND(((AE131-(EU131))*AV131*I131),2)*BS131),2)*AU131)/100),2))</f>
        <v>0</v>
      </c>
      <c r="Z131" s="2"/>
      <c r="AA131" s="2">
        <v>-1</v>
      </c>
      <c r="AB131" s="2">
        <f t="shared" si="233"/>
        <v>7892.31</v>
      </c>
      <c r="AC131" s="2">
        <f>ROUND((ES131),6)</f>
        <v>7892.31</v>
      </c>
      <c r="AD131" s="2">
        <f>ROUND((((ET131)-(EU131))+AE131),6)</f>
        <v>0</v>
      </c>
      <c r="AE131" s="2">
        <f>ROUND((EU131),6)</f>
        <v>0</v>
      </c>
      <c r="AF131" s="2">
        <f>ROUND((EV131),6)</f>
        <v>0</v>
      </c>
      <c r="AG131" s="2">
        <f t="shared" si="234"/>
        <v>0</v>
      </c>
      <c r="AH131" s="2">
        <f>(EW131)</f>
        <v>0</v>
      </c>
      <c r="AI131" s="2">
        <f>(EX131)</f>
        <v>0</v>
      </c>
      <c r="AJ131" s="2">
        <f t="shared" si="235"/>
        <v>0</v>
      </c>
      <c r="AK131" s="2">
        <v>7892.31</v>
      </c>
      <c r="AL131" s="2">
        <v>7892.31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92</v>
      </c>
      <c r="AU131" s="2">
        <v>44</v>
      </c>
      <c r="AV131" s="2">
        <v>1</v>
      </c>
      <c r="AW131" s="2">
        <v>1.002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1</v>
      </c>
      <c r="BJ131" s="2" t="s">
        <v>168</v>
      </c>
      <c r="BK131" s="2"/>
      <c r="BL131" s="2"/>
      <c r="BM131" s="2">
        <v>108</v>
      </c>
      <c r="BN131" s="2">
        <v>0</v>
      </c>
      <c r="BO131" s="2" t="s">
        <v>3</v>
      </c>
      <c r="BP131" s="2">
        <v>0</v>
      </c>
      <c r="BQ131" s="2">
        <v>60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92</v>
      </c>
      <c r="CA131" s="2">
        <v>44</v>
      </c>
      <c r="CB131" s="2" t="s">
        <v>3</v>
      </c>
      <c r="CC131" s="2"/>
      <c r="CD131" s="2"/>
      <c r="CE131" s="2">
        <v>1566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654</v>
      </c>
      <c r="CO131" s="2">
        <v>0</v>
      </c>
      <c r="CP131" s="2">
        <f t="shared" si="236"/>
        <v>170.81</v>
      </c>
      <c r="CQ131" s="2">
        <f t="shared" si="237"/>
        <v>7908.09</v>
      </c>
      <c r="CR131" s="2">
        <f>(ROUND((ROUND(((ET131)*AV131*1),2)*BB131),2)+ROUND((ROUND(((AE131-(EU131))*AV131*1),2)*BS131),2))</f>
        <v>0</v>
      </c>
      <c r="CS131" s="2">
        <f>(ROUND((ROUND(((EU131)*AV131*1),2)*BS131),2)+ROUND((ROUND(((AE131-(EU131))*AV131*1),2)*BS131),2))</f>
        <v>0</v>
      </c>
      <c r="CT131" s="2">
        <f t="shared" si="238"/>
        <v>0</v>
      </c>
      <c r="CU131" s="2">
        <f t="shared" si="239"/>
        <v>0</v>
      </c>
      <c r="CV131" s="2">
        <f t="shared" si="240"/>
        <v>0</v>
      </c>
      <c r="CW131" s="2">
        <f t="shared" si="241"/>
        <v>0</v>
      </c>
      <c r="CX131" s="2">
        <f t="shared" si="242"/>
        <v>0</v>
      </c>
      <c r="CY131" s="2">
        <f>(ROUND((((S131+ROUND((ROUND(((EU131)*AV131*1),2)*BS131),2))*AT131)/100),2)+ROUND(((ROUND((ROUND(((AE131-(EU131))*AV131*1),2)*BS131),2)*AT131)/100),2))</f>
        <v>0</v>
      </c>
      <c r="CZ131" s="2">
        <f>(ROUND((((S131+ROUND((ROUND(((EU131)*AV131*1),2)*BS131),2))*AU131)/100),2)+ROUND(((ROUND((ROUND(((AE131-(EU131))*AV131*1),2)*BS131),2)*AU131)/100),2))</f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1010</v>
      </c>
      <c r="DV131" s="2" t="s">
        <v>29</v>
      </c>
      <c r="DW131" s="2" t="s">
        <v>29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444892657</v>
      </c>
      <c r="EF131" s="2">
        <v>60</v>
      </c>
      <c r="EG131" s="2" t="s">
        <v>36</v>
      </c>
      <c r="EH131" s="2">
        <v>0</v>
      </c>
      <c r="EI131" s="2" t="s">
        <v>3</v>
      </c>
      <c r="EJ131" s="2">
        <v>1</v>
      </c>
      <c r="EK131" s="2">
        <v>108</v>
      </c>
      <c r="EL131" s="2" t="s">
        <v>50</v>
      </c>
      <c r="EM131" s="2" t="s">
        <v>51</v>
      </c>
      <c r="EN131" s="2"/>
      <c r="EO131" s="2" t="s">
        <v>25</v>
      </c>
      <c r="EP131" s="2"/>
      <c r="EQ131" s="2">
        <v>1024</v>
      </c>
      <c r="ER131" s="2">
        <v>7892.31</v>
      </c>
      <c r="ES131" s="2">
        <v>7892.31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92</v>
      </c>
      <c r="FY131" s="2">
        <v>44</v>
      </c>
      <c r="FZ131" s="2"/>
      <c r="GA131" s="2" t="s">
        <v>3</v>
      </c>
      <c r="GB131" s="2"/>
      <c r="GC131" s="2"/>
      <c r="GD131" s="2">
        <v>1</v>
      </c>
      <c r="GE131" s="2"/>
      <c r="GF131" s="2">
        <v>300489683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243"/>
        <v>0</v>
      </c>
      <c r="GM131" s="2">
        <f t="shared" si="244"/>
        <v>170.81</v>
      </c>
      <c r="GN131" s="2">
        <f t="shared" si="245"/>
        <v>170.81</v>
      </c>
      <c r="GO131" s="2">
        <f t="shared" si="246"/>
        <v>0</v>
      </c>
      <c r="GP131" s="2">
        <f t="shared" si="247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248"/>
        <v>0</v>
      </c>
      <c r="GW131" s="2">
        <v>1</v>
      </c>
      <c r="GX131" s="2">
        <f t="shared" si="249"/>
        <v>0</v>
      </c>
      <c r="GY131" s="2"/>
      <c r="GZ131" s="2"/>
      <c r="HA131" s="2">
        <v>0</v>
      </c>
      <c r="HB131" s="2">
        <v>0</v>
      </c>
      <c r="HC131" s="2">
        <f t="shared" si="250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21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5">
      <c r="A132">
        <v>18</v>
      </c>
      <c r="B132">
        <v>1</v>
      </c>
      <c r="C132">
        <v>256</v>
      </c>
      <c r="E132" t="s">
        <v>3</v>
      </c>
      <c r="F132" t="s">
        <v>166</v>
      </c>
      <c r="G132" t="s">
        <v>167</v>
      </c>
      <c r="H132" t="s">
        <v>29</v>
      </c>
      <c r="I132">
        <f>I130*J132</f>
        <v>2.1600000000000001E-2</v>
      </c>
      <c r="J132">
        <v>7.2000000000000007E-3</v>
      </c>
      <c r="K132">
        <v>7.1999999999999998E-3</v>
      </c>
      <c r="O132">
        <f t="shared" si="226"/>
        <v>483.39</v>
      </c>
      <c r="P132">
        <f t="shared" si="227"/>
        <v>483.39</v>
      </c>
      <c r="Q132">
        <f>(ROUND((ROUND(((ET132)*AV132*I132),2)*BB132),2)+ROUND((ROUND(((AE132-(EU132))*AV132*I132),2)*BS132),2))</f>
        <v>0</v>
      </c>
      <c r="R132">
        <f>(ROUND((ROUND(((EU132)*AV132*I132),2)*BS132),2)+ROUND((ROUND(((AE132-(EU132))*AV132*I132),2)*BS132),2))</f>
        <v>0</v>
      </c>
      <c r="S132">
        <f t="shared" si="228"/>
        <v>0</v>
      </c>
      <c r="T132">
        <f t="shared" si="229"/>
        <v>0</v>
      </c>
      <c r="U132">
        <f t="shared" si="230"/>
        <v>0</v>
      </c>
      <c r="V132">
        <f t="shared" si="231"/>
        <v>0</v>
      </c>
      <c r="W132">
        <f t="shared" si="232"/>
        <v>0</v>
      </c>
      <c r="X132">
        <f>(ROUND((((S132+ROUND((ROUND(((EU132)*AV132*I132),2)*BS132),2))*AT132)/100),2)+ROUND(((ROUND((ROUND(((AE132-(EU132))*AV132*I132),2)*BS132),2)*AT132)/100),2))</f>
        <v>0</v>
      </c>
      <c r="Y132">
        <f>(ROUND((((S132+ROUND((ROUND(((EU132)*AV132*I132),2)*BS132),2))*AU132)/100),2)+ROUND(((ROUND((ROUND(((AE132-(EU132))*AV132*I132),2)*BS132),2)*AU132)/100),2))</f>
        <v>0</v>
      </c>
      <c r="AA132">
        <v>-1</v>
      </c>
      <c r="AB132">
        <f t="shared" si="233"/>
        <v>7892.31</v>
      </c>
      <c r="AC132">
        <f>ROUND((ES132),6)</f>
        <v>7892.31</v>
      </c>
      <c r="AD132">
        <f>ROUND((((ET132)-(EU132))+AE132),6)</f>
        <v>0</v>
      </c>
      <c r="AE132">
        <f>ROUND((EU132),6)</f>
        <v>0</v>
      </c>
      <c r="AF132">
        <f>ROUND((EV132),6)</f>
        <v>0</v>
      </c>
      <c r="AG132">
        <f t="shared" si="234"/>
        <v>0</v>
      </c>
      <c r="AH132">
        <f>(EW132)</f>
        <v>0</v>
      </c>
      <c r="AI132">
        <f>(EX132)</f>
        <v>0</v>
      </c>
      <c r="AJ132">
        <f t="shared" si="235"/>
        <v>0</v>
      </c>
      <c r="AK132">
        <v>7892.31</v>
      </c>
      <c r="AL132">
        <v>7892.31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92</v>
      </c>
      <c r="AU132">
        <v>44</v>
      </c>
      <c r="AV132">
        <v>1</v>
      </c>
      <c r="AW132">
        <v>1.002</v>
      </c>
      <c r="AZ132">
        <v>1</v>
      </c>
      <c r="BA132">
        <v>1</v>
      </c>
      <c r="BB132">
        <v>1</v>
      </c>
      <c r="BC132">
        <v>2.83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168</v>
      </c>
      <c r="BM132">
        <v>108</v>
      </c>
      <c r="BN132">
        <v>0</v>
      </c>
      <c r="BO132" t="s">
        <v>166</v>
      </c>
      <c r="BP132">
        <v>1</v>
      </c>
      <c r="BQ132">
        <v>60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92</v>
      </c>
      <c r="CA132">
        <v>44</v>
      </c>
      <c r="CB132" t="s">
        <v>3</v>
      </c>
      <c r="CE132">
        <v>1566</v>
      </c>
      <c r="CF132">
        <v>0</v>
      </c>
      <c r="CG132">
        <v>0</v>
      </c>
      <c r="CM132">
        <v>0</v>
      </c>
      <c r="CN132" t="s">
        <v>654</v>
      </c>
      <c r="CO132">
        <v>0</v>
      </c>
      <c r="CP132">
        <f t="shared" si="236"/>
        <v>483.39</v>
      </c>
      <c r="CQ132">
        <f t="shared" si="237"/>
        <v>22379.89</v>
      </c>
      <c r="CR132">
        <f>(ROUND((ROUND(((ET132)*AV132*1),2)*BB132),2)+ROUND((ROUND(((AE132-(EU132))*AV132*1),2)*BS132),2))</f>
        <v>0</v>
      </c>
      <c r="CS132">
        <f>(ROUND((ROUND(((EU132)*AV132*1),2)*BS132),2)+ROUND((ROUND(((AE132-(EU132))*AV132*1),2)*BS132),2))</f>
        <v>0</v>
      </c>
      <c r="CT132">
        <f t="shared" si="238"/>
        <v>0</v>
      </c>
      <c r="CU132">
        <f t="shared" si="239"/>
        <v>0</v>
      </c>
      <c r="CV132">
        <f t="shared" si="240"/>
        <v>0</v>
      </c>
      <c r="CW132">
        <f t="shared" si="241"/>
        <v>0</v>
      </c>
      <c r="CX132">
        <f t="shared" si="242"/>
        <v>0</v>
      </c>
      <c r="CY132">
        <f>(ROUND((((S132+ROUND((ROUND(((EU132)*AV132*1),2)*BS132),2))*AT132)/100),2)+ROUND(((ROUND((ROUND(((AE132-(EU132))*AV132*1),2)*BS132),2)*AT132)/100),2))</f>
        <v>0</v>
      </c>
      <c r="CZ132">
        <f>(ROUND((((S132+ROUND((ROUND(((EU132)*AV132*1),2)*BS132),2))*AU132)/100),2)+ROUND(((ROUND((ROUND(((AE132-(EU132))*AV132*1),2)*BS132),2)*AU132)/100),2))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1010</v>
      </c>
      <c r="DV132" t="s">
        <v>29</v>
      </c>
      <c r="DW132" t="s">
        <v>29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444892657</v>
      </c>
      <c r="EF132">
        <v>60</v>
      </c>
      <c r="EG132" t="s">
        <v>36</v>
      </c>
      <c r="EH132">
        <v>0</v>
      </c>
      <c r="EI132" t="s">
        <v>3</v>
      </c>
      <c r="EJ132">
        <v>1</v>
      </c>
      <c r="EK132">
        <v>108</v>
      </c>
      <c r="EL132" t="s">
        <v>50</v>
      </c>
      <c r="EM132" t="s">
        <v>51</v>
      </c>
      <c r="EO132" t="s">
        <v>25</v>
      </c>
      <c r="EQ132">
        <v>1024</v>
      </c>
      <c r="ER132">
        <v>7892.31</v>
      </c>
      <c r="ES132">
        <v>7892.31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v>0</v>
      </c>
      <c r="FS132">
        <v>0</v>
      </c>
      <c r="FX132">
        <v>92</v>
      </c>
      <c r="FY132">
        <v>44</v>
      </c>
      <c r="GA132" t="s">
        <v>3</v>
      </c>
      <c r="GD132">
        <v>1</v>
      </c>
      <c r="GF132">
        <v>300489683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243"/>
        <v>0</v>
      </c>
      <c r="GM132">
        <f t="shared" si="244"/>
        <v>483.39</v>
      </c>
      <c r="GN132">
        <f t="shared" si="245"/>
        <v>483.39</v>
      </c>
      <c r="GO132">
        <f t="shared" si="246"/>
        <v>0</v>
      </c>
      <c r="GP132">
        <f t="shared" si="247"/>
        <v>0</v>
      </c>
      <c r="GR132">
        <v>0</v>
      </c>
      <c r="GS132">
        <v>3</v>
      </c>
      <c r="GT132">
        <v>0</v>
      </c>
      <c r="GU132" t="s">
        <v>3</v>
      </c>
      <c r="GV132">
        <f t="shared" si="248"/>
        <v>0</v>
      </c>
      <c r="GW132">
        <v>1</v>
      </c>
      <c r="GX132">
        <f t="shared" si="249"/>
        <v>0</v>
      </c>
      <c r="HA132">
        <v>0</v>
      </c>
      <c r="HB132">
        <v>0</v>
      </c>
      <c r="HC132">
        <f t="shared" si="250"/>
        <v>0</v>
      </c>
      <c r="HE132" t="s">
        <v>3</v>
      </c>
      <c r="HF132" t="s">
        <v>3</v>
      </c>
      <c r="HM132" t="s">
        <v>21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5">
      <c r="A133" s="2">
        <v>17</v>
      </c>
      <c r="B133" s="2">
        <v>1</v>
      </c>
      <c r="C133" s="2">
        <f>ROW(SmtRes!A261)</f>
        <v>261</v>
      </c>
      <c r="D133" s="2">
        <f>ROW(EtalonRes!A267)</f>
        <v>267</v>
      </c>
      <c r="E133" s="2" t="s">
        <v>3</v>
      </c>
      <c r="F133" s="2" t="s">
        <v>159</v>
      </c>
      <c r="G133" s="2" t="s">
        <v>160</v>
      </c>
      <c r="H133" s="2" t="s">
        <v>143</v>
      </c>
      <c r="I133" s="2">
        <f>ROUND((1)/100,9)</f>
        <v>0.01</v>
      </c>
      <c r="J133" s="2">
        <v>0</v>
      </c>
      <c r="K133" s="2">
        <f>ROUND((1)/100,9)</f>
        <v>0.01</v>
      </c>
      <c r="L133" s="2"/>
      <c r="M133" s="2"/>
      <c r="N133" s="2"/>
      <c r="O133" s="2">
        <f t="shared" si="226"/>
        <v>16.2</v>
      </c>
      <c r="P133" s="2">
        <f t="shared" si="227"/>
        <v>2.77</v>
      </c>
      <c r="Q133" s="2">
        <f>(ROUND((ROUND((((ET133*1.1))*AV133*I133),2)*BB133),2)+ROUND((ROUND(((AE133-((EU133*1.1)))*AV133*I133),2)*BS133),2))</f>
        <v>0</v>
      </c>
      <c r="R133" s="2">
        <f>(ROUND((ROUND((((EU133*1.1))*AV133*I133),2)*BS133),2)+ROUND((ROUND(((AE133-((EU133*1.1)))*AV133*I133),2)*BS133),2))</f>
        <v>0</v>
      </c>
      <c r="S133" s="2">
        <f t="shared" si="228"/>
        <v>13.43</v>
      </c>
      <c r="T133" s="2">
        <f t="shared" si="229"/>
        <v>0</v>
      </c>
      <c r="U133" s="2">
        <f t="shared" si="230"/>
        <v>1.2553529999999999</v>
      </c>
      <c r="V133" s="2">
        <f t="shared" si="231"/>
        <v>0</v>
      </c>
      <c r="W133" s="2">
        <f t="shared" si="232"/>
        <v>0</v>
      </c>
      <c r="X133" s="2">
        <f>(ROUND((((S133+ROUND((ROUND((((EU133*1.1))*AV133*I133),2)*BS133),2))*AT133)/100),2)+ROUND(((ROUND((ROUND(((AE133-((EU133*1.1)))*AV133*I133),2)*BS133),2)*AT133)/100),2))</f>
        <v>12.36</v>
      </c>
      <c r="Y133" s="2">
        <f>(ROUND((((S133+ROUND((ROUND((((EU133*1.1))*AV133*I133),2)*BS133),2))*AU133)/100),2)+ROUND(((ROUND((ROUND(((AE133-((EU133*1.1)))*AV133*I133),2)*BS133),2)*AU133)/100),2))</f>
        <v>5.91</v>
      </c>
      <c r="Z133" s="2"/>
      <c r="AA133" s="2">
        <v>-1</v>
      </c>
      <c r="AB133" s="2">
        <f t="shared" si="233"/>
        <v>1559.46</v>
      </c>
      <c r="AC133" s="2">
        <f>ROUND(((ES133*1)),6)</f>
        <v>276.52999999999997</v>
      </c>
      <c r="AD133" s="2">
        <f>ROUND(((((ET133*1.1))-((EU133*1.1)))+AE133),6)</f>
        <v>0</v>
      </c>
      <c r="AE133" s="2">
        <f>ROUND(((EU133*1.1)),6)</f>
        <v>0</v>
      </c>
      <c r="AF133" s="2">
        <f>ROUND(((EV133*1.1)),6)</f>
        <v>1282.93</v>
      </c>
      <c r="AG133" s="2">
        <f t="shared" si="234"/>
        <v>0</v>
      </c>
      <c r="AH133" s="2">
        <f>((EW133*1.1))</f>
        <v>119.9</v>
      </c>
      <c r="AI133" s="2">
        <f>((EX133*1.1))</f>
        <v>0</v>
      </c>
      <c r="AJ133" s="2">
        <f t="shared" si="235"/>
        <v>0</v>
      </c>
      <c r="AK133" s="2">
        <v>1442.83</v>
      </c>
      <c r="AL133" s="2">
        <v>276.52999999999997</v>
      </c>
      <c r="AM133" s="2">
        <v>0</v>
      </c>
      <c r="AN133" s="2">
        <v>0</v>
      </c>
      <c r="AO133" s="2">
        <v>1166.3</v>
      </c>
      <c r="AP133" s="2">
        <v>0</v>
      </c>
      <c r="AQ133" s="2">
        <v>109</v>
      </c>
      <c r="AR133" s="2">
        <v>0</v>
      </c>
      <c r="AS133" s="2">
        <v>0</v>
      </c>
      <c r="AT133" s="2">
        <v>92</v>
      </c>
      <c r="AU133" s="2">
        <v>44</v>
      </c>
      <c r="AV133" s="2">
        <v>1.0469999999999999</v>
      </c>
      <c r="AW133" s="2">
        <v>1.002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1</v>
      </c>
      <c r="BJ133" s="2" t="s">
        <v>161</v>
      </c>
      <c r="BK133" s="2"/>
      <c r="BL133" s="2"/>
      <c r="BM133" s="2">
        <v>108</v>
      </c>
      <c r="BN133" s="2">
        <v>0</v>
      </c>
      <c r="BO133" s="2" t="s">
        <v>159</v>
      </c>
      <c r="BP133" s="2">
        <v>1</v>
      </c>
      <c r="BQ133" s="2">
        <v>60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92</v>
      </c>
      <c r="CA133" s="2">
        <v>44</v>
      </c>
      <c r="CB133" s="2" t="s">
        <v>3</v>
      </c>
      <c r="CC133" s="2"/>
      <c r="CD133" s="2"/>
      <c r="CE133" s="2">
        <v>1566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654</v>
      </c>
      <c r="CO133" s="2">
        <v>0</v>
      </c>
      <c r="CP133" s="2">
        <f t="shared" si="236"/>
        <v>16.2</v>
      </c>
      <c r="CQ133" s="2">
        <f t="shared" si="237"/>
        <v>277.08</v>
      </c>
      <c r="CR133" s="2">
        <f>(ROUND((ROUND((((ET133*1.1))*AV133*1),2)*BB133),2)+ROUND((ROUND(((AE133-((EU133*1.1)))*AV133*1),2)*BS133),2))</f>
        <v>0</v>
      </c>
      <c r="CS133" s="2">
        <f>(ROUND((ROUND((((EU133*1.1))*AV133*1),2)*BS133),2)+ROUND((ROUND(((AE133-((EU133*1.1)))*AV133*1),2)*BS133),2))</f>
        <v>0</v>
      </c>
      <c r="CT133" s="2">
        <f t="shared" si="238"/>
        <v>1343.23</v>
      </c>
      <c r="CU133" s="2">
        <f t="shared" si="239"/>
        <v>0</v>
      </c>
      <c r="CV133" s="2">
        <f t="shared" si="240"/>
        <v>125.53529999999999</v>
      </c>
      <c r="CW133" s="2">
        <f t="shared" si="241"/>
        <v>0</v>
      </c>
      <c r="CX133" s="2">
        <f t="shared" si="242"/>
        <v>0</v>
      </c>
      <c r="CY133" s="2">
        <f>(ROUND((((S133+ROUND((ROUND((((EU133*1.1))*AV133*1),2)*BS133),2))*AT133)/100),2)+ROUND(((ROUND((ROUND(((AE133-((EU133*1.1)))*AV133*1),2)*BS133),2)*AT133)/100),2))</f>
        <v>12.36</v>
      </c>
      <c r="CZ133" s="2">
        <f>(ROUND((((S133+ROUND((ROUND((((EU133*1.1))*AV133*1),2)*BS133),2))*AU133)/100),2)+ROUND(((ROUND((ROUND(((AE133-((EU133*1.1)))*AV133*1),2)*BS133),2)*AU133)/100),2))</f>
        <v>5.91</v>
      </c>
      <c r="DA133" s="2"/>
      <c r="DB133" s="2">
        <v>67</v>
      </c>
      <c r="DC133" s="2" t="s">
        <v>3</v>
      </c>
      <c r="DD133" s="2" t="s">
        <v>21</v>
      </c>
      <c r="DE133" s="2" t="s">
        <v>22</v>
      </c>
      <c r="DF133" s="2" t="s">
        <v>22</v>
      </c>
      <c r="DG133" s="2" t="s">
        <v>22</v>
      </c>
      <c r="DH133" s="2" t="s">
        <v>3</v>
      </c>
      <c r="DI133" s="2" t="s">
        <v>22</v>
      </c>
      <c r="DJ133" s="2" t="s">
        <v>22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1013</v>
      </c>
      <c r="DV133" s="2" t="s">
        <v>143</v>
      </c>
      <c r="DW133" s="2" t="s">
        <v>143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444892657</v>
      </c>
      <c r="EF133" s="2">
        <v>60</v>
      </c>
      <c r="EG133" s="2" t="s">
        <v>36</v>
      </c>
      <c r="EH133" s="2">
        <v>0</v>
      </c>
      <c r="EI133" s="2" t="s">
        <v>3</v>
      </c>
      <c r="EJ133" s="2">
        <v>1</v>
      </c>
      <c r="EK133" s="2">
        <v>108</v>
      </c>
      <c r="EL133" s="2" t="s">
        <v>50</v>
      </c>
      <c r="EM133" s="2" t="s">
        <v>51</v>
      </c>
      <c r="EN133" s="2"/>
      <c r="EO133" s="2" t="s">
        <v>25</v>
      </c>
      <c r="EP133" s="2"/>
      <c r="EQ133" s="2">
        <v>1024</v>
      </c>
      <c r="ER133" s="2">
        <v>1442.83</v>
      </c>
      <c r="ES133" s="2">
        <v>276.52999999999997</v>
      </c>
      <c r="ET133" s="2">
        <v>0</v>
      </c>
      <c r="EU133" s="2">
        <v>0</v>
      </c>
      <c r="EV133" s="2">
        <v>1166.3</v>
      </c>
      <c r="EW133" s="2">
        <v>109</v>
      </c>
      <c r="EX133" s="2">
        <v>0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92</v>
      </c>
      <c r="FY133" s="2">
        <v>44</v>
      </c>
      <c r="FZ133" s="2"/>
      <c r="GA133" s="2" t="s">
        <v>3</v>
      </c>
      <c r="GB133" s="2"/>
      <c r="GC133" s="2"/>
      <c r="GD133" s="2">
        <v>1</v>
      </c>
      <c r="GE133" s="2"/>
      <c r="GF133" s="2">
        <v>1149479597</v>
      </c>
      <c r="GG133" s="2">
        <v>2</v>
      </c>
      <c r="GH133" s="2">
        <v>1</v>
      </c>
      <c r="GI133" s="2">
        <v>2</v>
      </c>
      <c r="GJ133" s="2">
        <v>0</v>
      </c>
      <c r="GK133" s="2">
        <v>0</v>
      </c>
      <c r="GL133" s="2">
        <f t="shared" si="243"/>
        <v>0</v>
      </c>
      <c r="GM133" s="2">
        <f t="shared" si="244"/>
        <v>34.47</v>
      </c>
      <c r="GN133" s="2">
        <f t="shared" si="245"/>
        <v>34.47</v>
      </c>
      <c r="GO133" s="2">
        <f t="shared" si="246"/>
        <v>0</v>
      </c>
      <c r="GP133" s="2">
        <f t="shared" si="247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248"/>
        <v>0</v>
      </c>
      <c r="GW133" s="2">
        <v>1</v>
      </c>
      <c r="GX133" s="2">
        <f t="shared" si="249"/>
        <v>0</v>
      </c>
      <c r="GY133" s="2"/>
      <c r="GZ133" s="2"/>
      <c r="HA133" s="2">
        <v>0</v>
      </c>
      <c r="HB133" s="2">
        <v>0</v>
      </c>
      <c r="HC133" s="2">
        <f t="shared" si="250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5">
      <c r="A134">
        <v>17</v>
      </c>
      <c r="B134">
        <v>1</v>
      </c>
      <c r="C134">
        <f>ROW(SmtRes!A266)</f>
        <v>266</v>
      </c>
      <c r="D134">
        <f>ROW(EtalonRes!A272)</f>
        <v>272</v>
      </c>
      <c r="E134" t="s">
        <v>3</v>
      </c>
      <c r="F134" t="s">
        <v>159</v>
      </c>
      <c r="G134" t="s">
        <v>160</v>
      </c>
      <c r="H134" t="s">
        <v>143</v>
      </c>
      <c r="I134">
        <f>ROUND((1)/100,9)</f>
        <v>0.01</v>
      </c>
      <c r="J134">
        <v>0</v>
      </c>
      <c r="K134">
        <f>ROUND((1)/100,9)</f>
        <v>0.01</v>
      </c>
      <c r="O134">
        <f t="shared" si="226"/>
        <v>789.43</v>
      </c>
      <c r="P134">
        <f t="shared" si="227"/>
        <v>13.71</v>
      </c>
      <c r="Q134">
        <f>(ROUND((ROUND((((ET134*1.1))*AV134*I134),2)*BB134),2)+ROUND((ROUND(((AE134-((EU134*1.1)))*AV134*I134),2)*BS134),2))</f>
        <v>0</v>
      </c>
      <c r="R134">
        <f>(ROUND((ROUND((((EU134*1.1))*AV134*I134),2)*BS134),2)+ROUND((ROUND(((AE134-((EU134*1.1)))*AV134*I134),2)*BS134),2))</f>
        <v>0</v>
      </c>
      <c r="S134">
        <f t="shared" si="228"/>
        <v>775.72</v>
      </c>
      <c r="T134">
        <f t="shared" si="229"/>
        <v>0</v>
      </c>
      <c r="U134">
        <f t="shared" si="230"/>
        <v>1.2553529999999999</v>
      </c>
      <c r="V134">
        <f t="shared" si="231"/>
        <v>0</v>
      </c>
      <c r="W134">
        <f t="shared" si="232"/>
        <v>0</v>
      </c>
      <c r="X134">
        <f>(ROUND((((S134+ROUND((ROUND((((EU134*1.1))*AV134*I134),2)*BS134),2))*AT134)/100),2)+ROUND(((ROUND((ROUND(((AE134-((EU134*1.1)))*AV134*I134),2)*BS134),2)*AT134)/100),2))</f>
        <v>713.66</v>
      </c>
      <c r="Y134">
        <f>(ROUND((((S134+ROUND((ROUND((((EU134*1.1))*AV134*I134),2)*BS134),2))*AU134)/100),2)+ROUND(((ROUND((ROUND(((AE134-((EU134*1.1)))*AV134*I134),2)*BS134),2)*AU134)/100),2))</f>
        <v>341.32</v>
      </c>
      <c r="AA134">
        <v>-1</v>
      </c>
      <c r="AB134">
        <f t="shared" si="233"/>
        <v>1559.46</v>
      </c>
      <c r="AC134">
        <f>ROUND(((ES134*1)),6)</f>
        <v>276.52999999999997</v>
      </c>
      <c r="AD134">
        <f>ROUND(((((ET134*1.1))-((EU134*1.1)))+AE134),6)</f>
        <v>0</v>
      </c>
      <c r="AE134">
        <f>ROUND(((EU134*1.1)),6)</f>
        <v>0</v>
      </c>
      <c r="AF134">
        <f>ROUND(((EV134*1.1)),6)</f>
        <v>1282.93</v>
      </c>
      <c r="AG134">
        <f t="shared" si="234"/>
        <v>0</v>
      </c>
      <c r="AH134">
        <f>((EW134*1.1))</f>
        <v>119.9</v>
      </c>
      <c r="AI134">
        <f>((EX134*1.1))</f>
        <v>0</v>
      </c>
      <c r="AJ134">
        <f t="shared" si="235"/>
        <v>0</v>
      </c>
      <c r="AK134">
        <v>1442.83</v>
      </c>
      <c r="AL134">
        <v>276.52999999999997</v>
      </c>
      <c r="AM134">
        <v>0</v>
      </c>
      <c r="AN134">
        <v>0</v>
      </c>
      <c r="AO134">
        <v>1166.3</v>
      </c>
      <c r="AP134">
        <v>0</v>
      </c>
      <c r="AQ134">
        <v>109</v>
      </c>
      <c r="AR134">
        <v>0</v>
      </c>
      <c r="AS134">
        <v>0</v>
      </c>
      <c r="AT134">
        <v>92</v>
      </c>
      <c r="AU134">
        <v>44</v>
      </c>
      <c r="AV134">
        <v>1.0469999999999999</v>
      </c>
      <c r="AW134">
        <v>1.002</v>
      </c>
      <c r="AZ134">
        <v>1</v>
      </c>
      <c r="BA134">
        <v>57.76</v>
      </c>
      <c r="BB134">
        <v>1</v>
      </c>
      <c r="BC134">
        <v>4.95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161</v>
      </c>
      <c r="BM134">
        <v>108</v>
      </c>
      <c r="BN134">
        <v>0</v>
      </c>
      <c r="BO134" t="s">
        <v>159</v>
      </c>
      <c r="BP134">
        <v>1</v>
      </c>
      <c r="BQ134">
        <v>60</v>
      </c>
      <c r="BR134">
        <v>0</v>
      </c>
      <c r="BS134">
        <v>57.76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92</v>
      </c>
      <c r="CA134">
        <v>44</v>
      </c>
      <c r="CB134" t="s">
        <v>3</v>
      </c>
      <c r="CE134">
        <v>1566</v>
      </c>
      <c r="CF134">
        <v>0</v>
      </c>
      <c r="CG134">
        <v>0</v>
      </c>
      <c r="CM134">
        <v>0</v>
      </c>
      <c r="CN134" t="s">
        <v>654</v>
      </c>
      <c r="CO134">
        <v>0</v>
      </c>
      <c r="CP134">
        <f t="shared" si="236"/>
        <v>789.43000000000006</v>
      </c>
      <c r="CQ134">
        <f t="shared" si="237"/>
        <v>1371.55</v>
      </c>
      <c r="CR134">
        <f>(ROUND((ROUND((((ET134*1.1))*AV134*1),2)*BB134),2)+ROUND((ROUND(((AE134-((EU134*1.1)))*AV134*1),2)*BS134),2))</f>
        <v>0</v>
      </c>
      <c r="CS134">
        <f>(ROUND((ROUND((((EU134*1.1))*AV134*1),2)*BS134),2)+ROUND((ROUND(((AE134-((EU134*1.1)))*AV134*1),2)*BS134),2))</f>
        <v>0</v>
      </c>
      <c r="CT134">
        <f t="shared" si="238"/>
        <v>77584.960000000006</v>
      </c>
      <c r="CU134">
        <f t="shared" si="239"/>
        <v>0</v>
      </c>
      <c r="CV134">
        <f t="shared" si="240"/>
        <v>125.53529999999999</v>
      </c>
      <c r="CW134">
        <f t="shared" si="241"/>
        <v>0</v>
      </c>
      <c r="CX134">
        <f t="shared" si="242"/>
        <v>0</v>
      </c>
      <c r="CY134">
        <f>(ROUND((((S134+ROUND((ROUND((((EU134*1.1))*AV134*1),2)*BS134),2))*AT134)/100),2)+ROUND(((ROUND((ROUND(((AE134-((EU134*1.1)))*AV134*1),2)*BS134),2)*AT134)/100),2))</f>
        <v>713.66</v>
      </c>
      <c r="CZ134">
        <f>(ROUND((((S134+ROUND((ROUND((((EU134*1.1))*AV134*1),2)*BS134),2))*AU134)/100),2)+ROUND(((ROUND((ROUND(((AE134-((EU134*1.1)))*AV134*1),2)*BS134),2)*AU134)/100),2))</f>
        <v>341.32</v>
      </c>
      <c r="DB134">
        <v>68</v>
      </c>
      <c r="DC134" t="s">
        <v>3</v>
      </c>
      <c r="DD134" t="s">
        <v>21</v>
      </c>
      <c r="DE134" t="s">
        <v>22</v>
      </c>
      <c r="DF134" t="s">
        <v>22</v>
      </c>
      <c r="DG134" t="s">
        <v>22</v>
      </c>
      <c r="DH134" t="s">
        <v>3</v>
      </c>
      <c r="DI134" t="s">
        <v>22</v>
      </c>
      <c r="DJ134" t="s">
        <v>22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143</v>
      </c>
      <c r="DW134" t="s">
        <v>143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444892657</v>
      </c>
      <c r="EF134">
        <v>60</v>
      </c>
      <c r="EG134" t="s">
        <v>36</v>
      </c>
      <c r="EH134">
        <v>0</v>
      </c>
      <c r="EI134" t="s">
        <v>3</v>
      </c>
      <c r="EJ134">
        <v>1</v>
      </c>
      <c r="EK134">
        <v>108</v>
      </c>
      <c r="EL134" t="s">
        <v>50</v>
      </c>
      <c r="EM134" t="s">
        <v>51</v>
      </c>
      <c r="EO134" t="s">
        <v>25</v>
      </c>
      <c r="EQ134">
        <v>1024</v>
      </c>
      <c r="ER134">
        <v>1442.83</v>
      </c>
      <c r="ES134">
        <v>276.52999999999997</v>
      </c>
      <c r="ET134">
        <v>0</v>
      </c>
      <c r="EU134">
        <v>0</v>
      </c>
      <c r="EV134">
        <v>1166.3</v>
      </c>
      <c r="EW134">
        <v>109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92</v>
      </c>
      <c r="FY134">
        <v>44</v>
      </c>
      <c r="GA134" t="s">
        <v>3</v>
      </c>
      <c r="GD134">
        <v>1</v>
      </c>
      <c r="GF134">
        <v>1149479597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243"/>
        <v>0</v>
      </c>
      <c r="GM134">
        <f t="shared" si="244"/>
        <v>1844.41</v>
      </c>
      <c r="GN134">
        <f t="shared" si="245"/>
        <v>1844.41</v>
      </c>
      <c r="GO134">
        <f t="shared" si="246"/>
        <v>0</v>
      </c>
      <c r="GP134">
        <f t="shared" si="247"/>
        <v>0</v>
      </c>
      <c r="GR134">
        <v>0</v>
      </c>
      <c r="GS134">
        <v>3</v>
      </c>
      <c r="GT134">
        <v>0</v>
      </c>
      <c r="GU134" t="s">
        <v>3</v>
      </c>
      <c r="GV134">
        <f t="shared" si="248"/>
        <v>0</v>
      </c>
      <c r="GW134">
        <v>1</v>
      </c>
      <c r="GX134">
        <f t="shared" si="249"/>
        <v>0</v>
      </c>
      <c r="HA134">
        <v>0</v>
      </c>
      <c r="HB134">
        <v>0</v>
      </c>
      <c r="HC134">
        <f t="shared" si="250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55" x14ac:dyDescent="0.25">
      <c r="A135" s="2">
        <v>18</v>
      </c>
      <c r="B135" s="2">
        <v>1</v>
      </c>
      <c r="C135" s="2">
        <v>261</v>
      </c>
      <c r="D135" s="2"/>
      <c r="E135" s="2" t="s">
        <v>3</v>
      </c>
      <c r="F135" s="2" t="s">
        <v>152</v>
      </c>
      <c r="G135" s="2" t="s">
        <v>153</v>
      </c>
      <c r="H135" s="2" t="s">
        <v>87</v>
      </c>
      <c r="I135" s="2">
        <f>I133*J135</f>
        <v>3.1199999999999999E-3</v>
      </c>
      <c r="J135" s="2">
        <v>0.312</v>
      </c>
      <c r="K135" s="2">
        <v>0.312</v>
      </c>
      <c r="L135" s="2"/>
      <c r="M135" s="2"/>
      <c r="N135" s="2"/>
      <c r="O135" s="2">
        <f t="shared" si="226"/>
        <v>1.66</v>
      </c>
      <c r="P135" s="2">
        <f t="shared" si="227"/>
        <v>1.66</v>
      </c>
      <c r="Q135" s="2">
        <f>(ROUND((ROUND(((ET135)*AV135*I135),2)*BB135),2)+ROUND((ROUND(((AE135-(EU135))*AV135*I135),2)*BS135),2))</f>
        <v>0</v>
      </c>
      <c r="R135" s="2">
        <f>(ROUND((ROUND(((EU135)*AV135*I135),2)*BS135),2)+ROUND((ROUND(((AE135-(EU135))*AV135*I135),2)*BS135),2))</f>
        <v>0</v>
      </c>
      <c r="S135" s="2">
        <f t="shared" si="228"/>
        <v>0</v>
      </c>
      <c r="T135" s="2">
        <f t="shared" si="229"/>
        <v>0</v>
      </c>
      <c r="U135" s="2">
        <f t="shared" si="230"/>
        <v>0</v>
      </c>
      <c r="V135" s="2">
        <f t="shared" si="231"/>
        <v>0</v>
      </c>
      <c r="W135" s="2">
        <f t="shared" si="232"/>
        <v>0</v>
      </c>
      <c r="X135" s="2">
        <f>(ROUND((((S135+ROUND((ROUND(((EU135)*AV135*I135),2)*BS135),2))*AT135)/100),2)+ROUND(((ROUND((ROUND(((AE135-(EU135))*AV135*I135),2)*BS135),2)*AT135)/100),2))</f>
        <v>0</v>
      </c>
      <c r="Y135" s="2">
        <f>(ROUND((((S135+ROUND((ROUND(((EU135)*AV135*I135),2)*BS135),2))*AU135)/100),2)+ROUND(((ROUND((ROUND(((AE135-(EU135))*AV135*I135),2)*BS135),2)*AU135)/100),2))</f>
        <v>0</v>
      </c>
      <c r="Z135" s="2"/>
      <c r="AA135" s="2">
        <v>-1</v>
      </c>
      <c r="AB135" s="2">
        <f t="shared" si="233"/>
        <v>532.52</v>
      </c>
      <c r="AC135" s="2">
        <f>ROUND((ES135),6)</f>
        <v>532.52</v>
      </c>
      <c r="AD135" s="2">
        <f>ROUND((((ET135)-(EU135))+AE135),6)</f>
        <v>0</v>
      </c>
      <c r="AE135" s="2">
        <f>ROUND((EU135),6)</f>
        <v>0</v>
      </c>
      <c r="AF135" s="2">
        <f>ROUND((EV135),6)</f>
        <v>0</v>
      </c>
      <c r="AG135" s="2">
        <f t="shared" si="234"/>
        <v>0</v>
      </c>
      <c r="AH135" s="2">
        <f>(EW135)</f>
        <v>0</v>
      </c>
      <c r="AI135" s="2">
        <f>(EX135)</f>
        <v>0</v>
      </c>
      <c r="AJ135" s="2">
        <f t="shared" si="235"/>
        <v>0</v>
      </c>
      <c r="AK135" s="2">
        <v>532.52</v>
      </c>
      <c r="AL135" s="2">
        <v>532.52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92</v>
      </c>
      <c r="AU135" s="2">
        <v>44</v>
      </c>
      <c r="AV135" s="2">
        <v>1</v>
      </c>
      <c r="AW135" s="2">
        <v>1.002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154</v>
      </c>
      <c r="BK135" s="2"/>
      <c r="BL135" s="2"/>
      <c r="BM135" s="2">
        <v>108</v>
      </c>
      <c r="BN135" s="2">
        <v>0</v>
      </c>
      <c r="BO135" s="2" t="s">
        <v>3</v>
      </c>
      <c r="BP135" s="2">
        <v>0</v>
      </c>
      <c r="BQ135" s="2">
        <v>60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92</v>
      </c>
      <c r="CA135" s="2">
        <v>44</v>
      </c>
      <c r="CB135" s="2" t="s">
        <v>3</v>
      </c>
      <c r="CC135" s="2"/>
      <c r="CD135" s="2"/>
      <c r="CE135" s="2">
        <v>1566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654</v>
      </c>
      <c r="CO135" s="2">
        <v>0</v>
      </c>
      <c r="CP135" s="2">
        <f t="shared" si="236"/>
        <v>1.66</v>
      </c>
      <c r="CQ135" s="2">
        <f t="shared" si="237"/>
        <v>533.59</v>
      </c>
      <c r="CR135" s="2">
        <f>(ROUND((ROUND(((ET135)*AV135*1),2)*BB135),2)+ROUND((ROUND(((AE135-(EU135))*AV135*1),2)*BS135),2))</f>
        <v>0</v>
      </c>
      <c r="CS135" s="2">
        <f>(ROUND((ROUND(((EU135)*AV135*1),2)*BS135),2)+ROUND((ROUND(((AE135-(EU135))*AV135*1),2)*BS135),2))</f>
        <v>0</v>
      </c>
      <c r="CT135" s="2">
        <f t="shared" si="238"/>
        <v>0</v>
      </c>
      <c r="CU135" s="2">
        <f t="shared" si="239"/>
        <v>0</v>
      </c>
      <c r="CV135" s="2">
        <f t="shared" si="240"/>
        <v>0</v>
      </c>
      <c r="CW135" s="2">
        <f t="shared" si="241"/>
        <v>0</v>
      </c>
      <c r="CX135" s="2">
        <f t="shared" si="242"/>
        <v>0</v>
      </c>
      <c r="CY135" s="2">
        <f>(ROUND((((S135+ROUND((ROUND(((EU135)*AV135*1),2)*BS135),2))*AT135)/100),2)+ROUND(((ROUND((ROUND(((AE135-(EU135))*AV135*1),2)*BS135),2)*AT135)/100),2))</f>
        <v>0</v>
      </c>
      <c r="CZ135" s="2">
        <f>(ROUND((((S135+ROUND((ROUND(((EU135)*AV135*1),2)*BS135),2))*AU135)/100),2)+ROUND(((ROUND((ROUND(((AE135-(EU135))*AV135*1),2)*BS135),2)*AU135)/100),2))</f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1007</v>
      </c>
      <c r="DV135" s="2" t="s">
        <v>87</v>
      </c>
      <c r="DW135" s="2" t="s">
        <v>87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444892657</v>
      </c>
      <c r="EF135" s="2">
        <v>60</v>
      </c>
      <c r="EG135" s="2" t="s">
        <v>36</v>
      </c>
      <c r="EH135" s="2">
        <v>0</v>
      </c>
      <c r="EI135" s="2" t="s">
        <v>3</v>
      </c>
      <c r="EJ135" s="2">
        <v>1</v>
      </c>
      <c r="EK135" s="2">
        <v>108</v>
      </c>
      <c r="EL135" s="2" t="s">
        <v>50</v>
      </c>
      <c r="EM135" s="2" t="s">
        <v>51</v>
      </c>
      <c r="EN135" s="2"/>
      <c r="EO135" s="2" t="s">
        <v>25</v>
      </c>
      <c r="EP135" s="2"/>
      <c r="EQ135" s="2">
        <v>1024</v>
      </c>
      <c r="ER135" s="2">
        <v>532.52</v>
      </c>
      <c r="ES135" s="2">
        <v>532.52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92</v>
      </c>
      <c r="FY135" s="2">
        <v>44</v>
      </c>
      <c r="FZ135" s="2"/>
      <c r="GA135" s="2" t="s">
        <v>3</v>
      </c>
      <c r="GB135" s="2"/>
      <c r="GC135" s="2"/>
      <c r="GD135" s="2">
        <v>1</v>
      </c>
      <c r="GE135" s="2"/>
      <c r="GF135" s="2">
        <v>1425353656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243"/>
        <v>0</v>
      </c>
      <c r="GM135" s="2">
        <f t="shared" si="244"/>
        <v>1.66</v>
      </c>
      <c r="GN135" s="2">
        <f t="shared" si="245"/>
        <v>1.66</v>
      </c>
      <c r="GO135" s="2">
        <f t="shared" si="246"/>
        <v>0</v>
      </c>
      <c r="GP135" s="2">
        <f t="shared" si="247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248"/>
        <v>0</v>
      </c>
      <c r="GW135" s="2">
        <v>1</v>
      </c>
      <c r="GX135" s="2">
        <f t="shared" si="249"/>
        <v>0</v>
      </c>
      <c r="GY135" s="2"/>
      <c r="GZ135" s="2"/>
      <c r="HA135" s="2">
        <v>0</v>
      </c>
      <c r="HB135" s="2">
        <v>0</v>
      </c>
      <c r="HC135" s="2">
        <f t="shared" si="250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21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5">
      <c r="A136">
        <v>18</v>
      </c>
      <c r="B136">
        <v>1</v>
      </c>
      <c r="C136">
        <v>266</v>
      </c>
      <c r="E136" t="s">
        <v>3</v>
      </c>
      <c r="F136" t="s">
        <v>152</v>
      </c>
      <c r="G136" t="s">
        <v>153</v>
      </c>
      <c r="H136" t="s">
        <v>87</v>
      </c>
      <c r="I136">
        <f>I134*J136</f>
        <v>3.1199999999999999E-3</v>
      </c>
      <c r="J136">
        <v>0.312</v>
      </c>
      <c r="K136">
        <v>0.312</v>
      </c>
      <c r="O136">
        <f t="shared" si="226"/>
        <v>19.79</v>
      </c>
      <c r="P136">
        <f t="shared" si="227"/>
        <v>19.79</v>
      </c>
      <c r="Q136">
        <f>(ROUND((ROUND(((ET136)*AV136*I136),2)*BB136),2)+ROUND((ROUND(((AE136-(EU136))*AV136*I136),2)*BS136),2))</f>
        <v>0</v>
      </c>
      <c r="R136">
        <f>(ROUND((ROUND(((EU136)*AV136*I136),2)*BS136),2)+ROUND((ROUND(((AE136-(EU136))*AV136*I136),2)*BS136),2))</f>
        <v>0</v>
      </c>
      <c r="S136">
        <f t="shared" si="228"/>
        <v>0</v>
      </c>
      <c r="T136">
        <f t="shared" si="229"/>
        <v>0</v>
      </c>
      <c r="U136">
        <f t="shared" si="230"/>
        <v>0</v>
      </c>
      <c r="V136">
        <f t="shared" si="231"/>
        <v>0</v>
      </c>
      <c r="W136">
        <f t="shared" si="232"/>
        <v>0</v>
      </c>
      <c r="X136">
        <f>(ROUND((((S136+ROUND((ROUND(((EU136)*AV136*I136),2)*BS136),2))*AT136)/100),2)+ROUND(((ROUND((ROUND(((AE136-(EU136))*AV136*I136),2)*BS136),2)*AT136)/100),2))</f>
        <v>0</v>
      </c>
      <c r="Y136">
        <f>(ROUND((((S136+ROUND((ROUND(((EU136)*AV136*I136),2)*BS136),2))*AU136)/100),2)+ROUND(((ROUND((ROUND(((AE136-(EU136))*AV136*I136),2)*BS136),2)*AU136)/100),2))</f>
        <v>0</v>
      </c>
      <c r="AA136">
        <v>-1</v>
      </c>
      <c r="AB136">
        <f t="shared" si="233"/>
        <v>532.52</v>
      </c>
      <c r="AC136">
        <f>ROUND((ES136),6)</f>
        <v>532.52</v>
      </c>
      <c r="AD136">
        <f>ROUND((((ET136)-(EU136))+AE136),6)</f>
        <v>0</v>
      </c>
      <c r="AE136">
        <f>ROUND((EU136),6)</f>
        <v>0</v>
      </c>
      <c r="AF136">
        <f>ROUND((EV136),6)</f>
        <v>0</v>
      </c>
      <c r="AG136">
        <f t="shared" si="234"/>
        <v>0</v>
      </c>
      <c r="AH136">
        <f>(EW136)</f>
        <v>0</v>
      </c>
      <c r="AI136">
        <f>(EX136)</f>
        <v>0</v>
      </c>
      <c r="AJ136">
        <f t="shared" si="235"/>
        <v>0</v>
      </c>
      <c r="AK136">
        <v>532.52</v>
      </c>
      <c r="AL136">
        <v>532.52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92</v>
      </c>
      <c r="AU136">
        <v>44</v>
      </c>
      <c r="AV136">
        <v>1</v>
      </c>
      <c r="AW136">
        <v>1.002</v>
      </c>
      <c r="AZ136">
        <v>1</v>
      </c>
      <c r="BA136">
        <v>1</v>
      </c>
      <c r="BB136">
        <v>1</v>
      </c>
      <c r="BC136">
        <v>11.92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154</v>
      </c>
      <c r="BM136">
        <v>108</v>
      </c>
      <c r="BN136">
        <v>0</v>
      </c>
      <c r="BO136" t="s">
        <v>152</v>
      </c>
      <c r="BP136">
        <v>1</v>
      </c>
      <c r="BQ136">
        <v>60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92</v>
      </c>
      <c r="CA136">
        <v>44</v>
      </c>
      <c r="CB136" t="s">
        <v>3</v>
      </c>
      <c r="CE136">
        <v>1566</v>
      </c>
      <c r="CF136">
        <v>0</v>
      </c>
      <c r="CG136">
        <v>0</v>
      </c>
      <c r="CM136">
        <v>0</v>
      </c>
      <c r="CN136" t="s">
        <v>654</v>
      </c>
      <c r="CO136">
        <v>0</v>
      </c>
      <c r="CP136">
        <f t="shared" si="236"/>
        <v>19.79</v>
      </c>
      <c r="CQ136">
        <f t="shared" si="237"/>
        <v>6360.39</v>
      </c>
      <c r="CR136">
        <f>(ROUND((ROUND(((ET136)*AV136*1),2)*BB136),2)+ROUND((ROUND(((AE136-(EU136))*AV136*1),2)*BS136),2))</f>
        <v>0</v>
      </c>
      <c r="CS136">
        <f>(ROUND((ROUND(((EU136)*AV136*1),2)*BS136),2)+ROUND((ROUND(((AE136-(EU136))*AV136*1),2)*BS136),2))</f>
        <v>0</v>
      </c>
      <c r="CT136">
        <f t="shared" si="238"/>
        <v>0</v>
      </c>
      <c r="CU136">
        <f t="shared" si="239"/>
        <v>0</v>
      </c>
      <c r="CV136">
        <f t="shared" si="240"/>
        <v>0</v>
      </c>
      <c r="CW136">
        <f t="shared" si="241"/>
        <v>0</v>
      </c>
      <c r="CX136">
        <f t="shared" si="242"/>
        <v>0</v>
      </c>
      <c r="CY136">
        <f>(ROUND((((S136+ROUND((ROUND(((EU136)*AV136*1),2)*BS136),2))*AT136)/100),2)+ROUND(((ROUND((ROUND(((AE136-(EU136))*AV136*1),2)*BS136),2)*AT136)/100),2))</f>
        <v>0</v>
      </c>
      <c r="CZ136">
        <f>(ROUND((((S136+ROUND((ROUND(((EU136)*AV136*1),2)*BS136),2))*AU136)/100),2)+ROUND(((ROUND((ROUND(((AE136-(EU136))*AV136*1),2)*BS136),2)*AU136)/100),2))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1007</v>
      </c>
      <c r="DV136" t="s">
        <v>87</v>
      </c>
      <c r="DW136" t="s">
        <v>87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444892657</v>
      </c>
      <c r="EF136">
        <v>60</v>
      </c>
      <c r="EG136" t="s">
        <v>36</v>
      </c>
      <c r="EH136">
        <v>0</v>
      </c>
      <c r="EI136" t="s">
        <v>3</v>
      </c>
      <c r="EJ136">
        <v>1</v>
      </c>
      <c r="EK136">
        <v>108</v>
      </c>
      <c r="EL136" t="s">
        <v>50</v>
      </c>
      <c r="EM136" t="s">
        <v>51</v>
      </c>
      <c r="EO136" t="s">
        <v>25</v>
      </c>
      <c r="EQ136">
        <v>1024</v>
      </c>
      <c r="ER136">
        <v>532.52</v>
      </c>
      <c r="ES136">
        <v>532.52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92</v>
      </c>
      <c r="FY136">
        <v>44</v>
      </c>
      <c r="GA136" t="s">
        <v>3</v>
      </c>
      <c r="GD136">
        <v>1</v>
      </c>
      <c r="GF136">
        <v>1425353656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243"/>
        <v>0</v>
      </c>
      <c r="GM136">
        <f t="shared" si="244"/>
        <v>19.79</v>
      </c>
      <c r="GN136">
        <f t="shared" si="245"/>
        <v>19.79</v>
      </c>
      <c r="GO136">
        <f t="shared" si="246"/>
        <v>0</v>
      </c>
      <c r="GP136">
        <f t="shared" si="247"/>
        <v>0</v>
      </c>
      <c r="GR136">
        <v>0</v>
      </c>
      <c r="GS136">
        <v>3</v>
      </c>
      <c r="GT136">
        <v>0</v>
      </c>
      <c r="GU136" t="s">
        <v>3</v>
      </c>
      <c r="GV136">
        <f t="shared" si="248"/>
        <v>0</v>
      </c>
      <c r="GW136">
        <v>1</v>
      </c>
      <c r="GX136">
        <f t="shared" si="249"/>
        <v>0</v>
      </c>
      <c r="HA136">
        <v>0</v>
      </c>
      <c r="HB136">
        <v>0</v>
      </c>
      <c r="HC136">
        <f t="shared" si="250"/>
        <v>0</v>
      </c>
      <c r="HE136" t="s">
        <v>3</v>
      </c>
      <c r="HF136" t="s">
        <v>3</v>
      </c>
      <c r="HM136" t="s">
        <v>21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8" spans="1:255" x14ac:dyDescent="0.25">
      <c r="A138" s="3">
        <v>51</v>
      </c>
      <c r="B138" s="3">
        <f>B24</f>
        <v>1</v>
      </c>
      <c r="C138" s="3">
        <f>A24</f>
        <v>4</v>
      </c>
      <c r="D138" s="3">
        <f>ROW(A24)</f>
        <v>24</v>
      </c>
      <c r="E138" s="3"/>
      <c r="F138" s="3" t="str">
        <f>IF(F24&lt;&gt;"",F24,"")</f>
        <v>Новый раздел</v>
      </c>
      <c r="G138" s="3" t="str">
        <f>IF(G24&lt;&gt;"",G24,"")</f>
        <v>Строительные работы</v>
      </c>
      <c r="H138" s="3">
        <v>0</v>
      </c>
      <c r="I138" s="3"/>
      <c r="J138" s="3"/>
      <c r="K138" s="3"/>
      <c r="L138" s="3"/>
      <c r="M138" s="3"/>
      <c r="N138" s="3"/>
      <c r="O138" s="3">
        <f t="shared" ref="O138:T138" si="265">ROUND(AB138,2)</f>
        <v>888.46</v>
      </c>
      <c r="P138" s="3">
        <f t="shared" si="265"/>
        <v>349.69</v>
      </c>
      <c r="Q138" s="3">
        <f t="shared" si="265"/>
        <v>424.02</v>
      </c>
      <c r="R138" s="3">
        <f t="shared" si="265"/>
        <v>23.92</v>
      </c>
      <c r="S138" s="3">
        <f t="shared" si="265"/>
        <v>114.75</v>
      </c>
      <c r="T138" s="3">
        <f t="shared" si="265"/>
        <v>0</v>
      </c>
      <c r="U138" s="3">
        <f>AH138</f>
        <v>11.238399399387603</v>
      </c>
      <c r="V138" s="3">
        <f>AI138</f>
        <v>0</v>
      </c>
      <c r="W138" s="3">
        <f>ROUND(AJ138,2)</f>
        <v>0</v>
      </c>
      <c r="X138" s="3">
        <f>ROUND(AK138,2)</f>
        <v>133.41999999999999</v>
      </c>
      <c r="Y138" s="3">
        <f>ROUND(AL138,2)</f>
        <v>64.5</v>
      </c>
      <c r="Z138" s="3"/>
      <c r="AA138" s="3"/>
      <c r="AB138" s="3">
        <f>ROUND(SUMIF(AA28:AA136,"=450743994",O28:O136),2)</f>
        <v>888.46</v>
      </c>
      <c r="AC138" s="3">
        <f>ROUND(SUMIF(AA28:AA136,"=450743994",P28:P136),2)</f>
        <v>349.69</v>
      </c>
      <c r="AD138" s="3">
        <f>ROUND(SUMIF(AA28:AA136,"=450743994",Q28:Q136),2)</f>
        <v>424.02</v>
      </c>
      <c r="AE138" s="3">
        <f>ROUND(SUMIF(AA28:AA136,"=450743994",R28:R136),2)</f>
        <v>23.92</v>
      </c>
      <c r="AF138" s="3">
        <f>ROUND(SUMIF(AA28:AA136,"=450743994",S28:S136),2)</f>
        <v>114.75</v>
      </c>
      <c r="AG138" s="3">
        <f>ROUND(SUMIF(AA28:AA136,"=450743994",T28:T136),2)</f>
        <v>0</v>
      </c>
      <c r="AH138" s="3">
        <f>SUMIF(AA28:AA136,"=450743994",U28:U136)</f>
        <v>11.238399399387603</v>
      </c>
      <c r="AI138" s="3">
        <f>SUMIF(AA28:AA136,"=450743994",V28:V136)</f>
        <v>0</v>
      </c>
      <c r="AJ138" s="3">
        <f>ROUND(SUMIF(AA28:AA136,"=450743994",W28:W136),2)</f>
        <v>0</v>
      </c>
      <c r="AK138" s="3">
        <f>ROUND(SUMIF(AA28:AA136,"=450743994",X28:X136),2)</f>
        <v>133.41999999999999</v>
      </c>
      <c r="AL138" s="3">
        <f>ROUND(SUMIF(AA28:AA136,"=450743994",Y28:Y136),2)</f>
        <v>64.5</v>
      </c>
      <c r="AM138" s="3"/>
      <c r="AN138" s="3"/>
      <c r="AO138" s="3">
        <f t="shared" ref="AO138:BD138" si="266">ROUND(BX138,2)</f>
        <v>0</v>
      </c>
      <c r="AP138" s="3">
        <f t="shared" si="266"/>
        <v>0</v>
      </c>
      <c r="AQ138" s="3">
        <f t="shared" si="266"/>
        <v>0</v>
      </c>
      <c r="AR138" s="3">
        <f t="shared" si="266"/>
        <v>1086.3800000000001</v>
      </c>
      <c r="AS138" s="3">
        <f t="shared" si="266"/>
        <v>1086.3800000000001</v>
      </c>
      <c r="AT138" s="3">
        <f t="shared" si="266"/>
        <v>0</v>
      </c>
      <c r="AU138" s="3">
        <f t="shared" si="266"/>
        <v>0</v>
      </c>
      <c r="AV138" s="3">
        <f t="shared" si="266"/>
        <v>349.69</v>
      </c>
      <c r="AW138" s="3">
        <f t="shared" si="266"/>
        <v>349.69</v>
      </c>
      <c r="AX138" s="3">
        <f t="shared" si="266"/>
        <v>0</v>
      </c>
      <c r="AY138" s="3">
        <f t="shared" si="266"/>
        <v>349.69</v>
      </c>
      <c r="AZ138" s="3">
        <f t="shared" si="266"/>
        <v>0</v>
      </c>
      <c r="BA138" s="3">
        <f t="shared" si="266"/>
        <v>0</v>
      </c>
      <c r="BB138" s="3">
        <f t="shared" si="266"/>
        <v>0</v>
      </c>
      <c r="BC138" s="3">
        <f t="shared" si="266"/>
        <v>0</v>
      </c>
      <c r="BD138" s="3">
        <f t="shared" si="266"/>
        <v>0</v>
      </c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>
        <f>ROUND(SUMIF(AA28:AA136,"=450743994",FQ28:FQ136),2)</f>
        <v>0</v>
      </c>
      <c r="BY138" s="3">
        <f>ROUND(SUMIF(AA28:AA136,"=450743994",FR28:FR136),2)</f>
        <v>0</v>
      </c>
      <c r="BZ138" s="3">
        <f>ROUND(SUMIF(AA28:AA136,"=450743994",GL28:GL136),2)</f>
        <v>0</v>
      </c>
      <c r="CA138" s="3">
        <f>ROUND(SUMIF(AA28:AA136,"=450743994",GM28:GM136),2)</f>
        <v>1086.3800000000001</v>
      </c>
      <c r="CB138" s="3">
        <f>ROUND(SUMIF(AA28:AA136,"=450743994",GN28:GN136),2)</f>
        <v>1086.3800000000001</v>
      </c>
      <c r="CC138" s="3">
        <f>ROUND(SUMIF(AA28:AA136,"=450743994",GO28:GO136),2)</f>
        <v>0</v>
      </c>
      <c r="CD138" s="3">
        <f>ROUND(SUMIF(AA28:AA136,"=450743994",GP28:GP136),2)</f>
        <v>0</v>
      </c>
      <c r="CE138" s="3">
        <f>AC138-BX138</f>
        <v>349.69</v>
      </c>
      <c r="CF138" s="3">
        <f>AC138-BY138</f>
        <v>349.69</v>
      </c>
      <c r="CG138" s="3">
        <f>BX138-BZ138</f>
        <v>0</v>
      </c>
      <c r="CH138" s="3">
        <f>AC138-BX138-BY138+BZ138</f>
        <v>349.69</v>
      </c>
      <c r="CI138" s="3">
        <f>BY138-BZ138</f>
        <v>0</v>
      </c>
      <c r="CJ138" s="3">
        <f>ROUND(SUMIF(AA28:AA136,"=450743994",GX28:GX136),2)</f>
        <v>0</v>
      </c>
      <c r="CK138" s="3">
        <f>ROUND(SUMIF(AA28:AA136,"=450743994",GY28:GY136),2)</f>
        <v>0</v>
      </c>
      <c r="CL138" s="3">
        <f>ROUND(SUMIF(AA28:AA136,"=450743994",GZ28:GZ136),2)</f>
        <v>0</v>
      </c>
      <c r="CM138" s="3">
        <f>ROUND(SUMIF(AA28:AA136,"=450743994",HD28:HD136),2)</f>
        <v>0</v>
      </c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4">
        <f t="shared" ref="DG138:DL138" si="267">ROUND(DT138,2)</f>
        <v>15159.07</v>
      </c>
      <c r="DH138" s="4">
        <f t="shared" si="267"/>
        <v>3417.15</v>
      </c>
      <c r="DI138" s="4">
        <f t="shared" si="267"/>
        <v>5113.96</v>
      </c>
      <c r="DJ138" s="4">
        <f t="shared" si="267"/>
        <v>1381.62</v>
      </c>
      <c r="DK138" s="4">
        <f t="shared" si="267"/>
        <v>6627.96</v>
      </c>
      <c r="DL138" s="4">
        <f t="shared" si="267"/>
        <v>0</v>
      </c>
      <c r="DM138" s="4">
        <f>DZ138</f>
        <v>11.238399399387603</v>
      </c>
      <c r="DN138" s="4">
        <f>EA138</f>
        <v>0</v>
      </c>
      <c r="DO138" s="4">
        <f>ROUND(EB138,2)</f>
        <v>0</v>
      </c>
      <c r="DP138" s="4">
        <f>ROUND(EC138,2)</f>
        <v>7706.95</v>
      </c>
      <c r="DQ138" s="4">
        <f>ROUND(ED138,2)</f>
        <v>3724.46</v>
      </c>
      <c r="DR138" s="4"/>
      <c r="DS138" s="4"/>
      <c r="DT138" s="4">
        <f>ROUND(SUMIF(AA28:AA136,"=450743992",O28:O136),2)</f>
        <v>15159.07</v>
      </c>
      <c r="DU138" s="4">
        <f>ROUND(SUMIF(AA28:AA136,"=450743992",P28:P136),2)</f>
        <v>3417.15</v>
      </c>
      <c r="DV138" s="4">
        <f>ROUND(SUMIF(AA28:AA136,"=450743992",Q28:Q136),2)</f>
        <v>5113.96</v>
      </c>
      <c r="DW138" s="4">
        <f>ROUND(SUMIF(AA28:AA136,"=450743992",R28:R136),2)</f>
        <v>1381.62</v>
      </c>
      <c r="DX138" s="4">
        <f>ROUND(SUMIF(AA28:AA136,"=450743992",S28:S136),2)</f>
        <v>6627.96</v>
      </c>
      <c r="DY138" s="4">
        <f>ROUND(SUMIF(AA28:AA136,"=450743992",T28:T136),2)</f>
        <v>0</v>
      </c>
      <c r="DZ138" s="4">
        <f>SUMIF(AA28:AA136,"=450743992",U28:U136)</f>
        <v>11.238399399387603</v>
      </c>
      <c r="EA138" s="4">
        <f>SUMIF(AA28:AA136,"=450743992",V28:V136)</f>
        <v>0</v>
      </c>
      <c r="EB138" s="4">
        <f>ROUND(SUMIF(AA28:AA136,"=450743992",W28:W136),2)</f>
        <v>0</v>
      </c>
      <c r="EC138" s="4">
        <f>ROUND(SUMIF(AA28:AA136,"=450743992",X28:X136),2)</f>
        <v>7706.95</v>
      </c>
      <c r="ED138" s="4">
        <f>ROUND(SUMIF(AA28:AA136,"=450743992",Y28:Y136),2)</f>
        <v>3724.46</v>
      </c>
      <c r="EE138" s="4"/>
      <c r="EF138" s="4"/>
      <c r="EG138" s="4">
        <f t="shared" ref="EG138:EV138" si="268">ROUND(FP138,2)</f>
        <v>0</v>
      </c>
      <c r="EH138" s="4">
        <f t="shared" si="268"/>
        <v>0</v>
      </c>
      <c r="EI138" s="4">
        <f t="shared" si="268"/>
        <v>0</v>
      </c>
      <c r="EJ138" s="4">
        <f t="shared" si="268"/>
        <v>26590.48</v>
      </c>
      <c r="EK138" s="4">
        <f t="shared" si="268"/>
        <v>26590.48</v>
      </c>
      <c r="EL138" s="4">
        <f t="shared" si="268"/>
        <v>0</v>
      </c>
      <c r="EM138" s="4">
        <f t="shared" si="268"/>
        <v>0</v>
      </c>
      <c r="EN138" s="4">
        <f t="shared" si="268"/>
        <v>3417.15</v>
      </c>
      <c r="EO138" s="4">
        <f t="shared" si="268"/>
        <v>3417.15</v>
      </c>
      <c r="EP138" s="4">
        <f t="shared" si="268"/>
        <v>0</v>
      </c>
      <c r="EQ138" s="4">
        <f t="shared" si="268"/>
        <v>3417.15</v>
      </c>
      <c r="ER138" s="4">
        <f t="shared" si="268"/>
        <v>0</v>
      </c>
      <c r="ES138" s="4">
        <f t="shared" si="268"/>
        <v>0</v>
      </c>
      <c r="ET138" s="4">
        <f t="shared" si="268"/>
        <v>0</v>
      </c>
      <c r="EU138" s="4">
        <f t="shared" si="268"/>
        <v>0</v>
      </c>
      <c r="EV138" s="4">
        <f t="shared" si="268"/>
        <v>0</v>
      </c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>
        <f>ROUND(SUMIF(AA28:AA136,"=450743992",FQ28:FQ136),2)</f>
        <v>0</v>
      </c>
      <c r="FQ138" s="4">
        <f>ROUND(SUMIF(AA28:AA136,"=450743992",FR28:FR136),2)</f>
        <v>0</v>
      </c>
      <c r="FR138" s="4">
        <f>ROUND(SUMIF(AA28:AA136,"=450743992",GL28:GL136),2)</f>
        <v>0</v>
      </c>
      <c r="FS138" s="4">
        <f>ROUND(SUMIF(AA28:AA136,"=450743992",GM28:GM136),2)</f>
        <v>26590.48</v>
      </c>
      <c r="FT138" s="4">
        <f>ROUND(SUMIF(AA28:AA136,"=450743992",GN28:GN136),2)</f>
        <v>26590.48</v>
      </c>
      <c r="FU138" s="4">
        <f>ROUND(SUMIF(AA28:AA136,"=450743992",GO28:GO136),2)</f>
        <v>0</v>
      </c>
      <c r="FV138" s="4">
        <f>ROUND(SUMIF(AA28:AA136,"=450743992",GP28:GP136),2)</f>
        <v>0</v>
      </c>
      <c r="FW138" s="4">
        <f>DU138-FP138</f>
        <v>3417.15</v>
      </c>
      <c r="FX138" s="4">
        <f>DU138-FQ138</f>
        <v>3417.15</v>
      </c>
      <c r="FY138" s="4">
        <f>FP138-FR138</f>
        <v>0</v>
      </c>
      <c r="FZ138" s="4">
        <f>DU138-FP138-FQ138+FR138</f>
        <v>3417.15</v>
      </c>
      <c r="GA138" s="4">
        <f>FQ138-FR138</f>
        <v>0</v>
      </c>
      <c r="GB138" s="4">
        <f>ROUND(SUMIF(AA28:AA136,"=450743992",GX28:GX136),2)</f>
        <v>0</v>
      </c>
      <c r="GC138" s="4">
        <f>ROUND(SUMIF(AA28:AA136,"=450743992",GY28:GY136),2)</f>
        <v>0</v>
      </c>
      <c r="GD138" s="4">
        <f>ROUND(SUMIF(AA28:AA136,"=450743992",GZ28:GZ136),2)</f>
        <v>0</v>
      </c>
      <c r="GE138" s="4">
        <f>ROUND(SUMIF(AA28:AA136,"=450743992",HD28:HD136),2)</f>
        <v>0</v>
      </c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>
        <v>0</v>
      </c>
    </row>
    <row r="140" spans="1:255" x14ac:dyDescent="0.25">
      <c r="A140" s="5">
        <v>50</v>
      </c>
      <c r="B140" s="5">
        <v>0</v>
      </c>
      <c r="C140" s="5">
        <v>0</v>
      </c>
      <c r="D140" s="5">
        <v>1</v>
      </c>
      <c r="E140" s="5">
        <v>201</v>
      </c>
      <c r="F140" s="5">
        <f>ROUND(Source!O138,O140)</f>
        <v>888.46</v>
      </c>
      <c r="G140" s="5" t="s">
        <v>169</v>
      </c>
      <c r="H140" s="5" t="s">
        <v>170</v>
      </c>
      <c r="I140" s="5"/>
      <c r="J140" s="5"/>
      <c r="K140" s="5">
        <v>201</v>
      </c>
      <c r="L140" s="5">
        <v>1</v>
      </c>
      <c r="M140" s="5">
        <v>3</v>
      </c>
      <c r="N140" s="5" t="s">
        <v>3</v>
      </c>
      <c r="O140" s="5">
        <v>2</v>
      </c>
      <c r="P140" s="5">
        <f>ROUND(Source!DG138,O140)</f>
        <v>15159.07</v>
      </c>
      <c r="Q140" s="5"/>
      <c r="R140" s="5"/>
      <c r="S140" s="5"/>
      <c r="T140" s="5"/>
      <c r="U140" s="5"/>
      <c r="V140" s="5"/>
      <c r="W140" s="5">
        <v>888.46</v>
      </c>
      <c r="X140" s="5">
        <v>1</v>
      </c>
      <c r="Y140" s="5">
        <v>888.46</v>
      </c>
      <c r="Z140" s="5">
        <v>15159.07</v>
      </c>
      <c r="AA140" s="5">
        <v>1</v>
      </c>
      <c r="AB140" s="5">
        <v>15159.07</v>
      </c>
    </row>
    <row r="141" spans="1:255" x14ac:dyDescent="0.25">
      <c r="A141" s="5">
        <v>50</v>
      </c>
      <c r="B141" s="5">
        <v>0</v>
      </c>
      <c r="C141" s="5">
        <v>0</v>
      </c>
      <c r="D141" s="5">
        <v>1</v>
      </c>
      <c r="E141" s="5">
        <v>202</v>
      </c>
      <c r="F141" s="5">
        <f>ROUND(Source!P138,O141)</f>
        <v>349.69</v>
      </c>
      <c r="G141" s="5" t="s">
        <v>171</v>
      </c>
      <c r="H141" s="5" t="s">
        <v>172</v>
      </c>
      <c r="I141" s="5"/>
      <c r="J141" s="5"/>
      <c r="K141" s="5">
        <v>202</v>
      </c>
      <c r="L141" s="5">
        <v>2</v>
      </c>
      <c r="M141" s="5">
        <v>3</v>
      </c>
      <c r="N141" s="5" t="s">
        <v>3</v>
      </c>
      <c r="O141" s="5">
        <v>2</v>
      </c>
      <c r="P141" s="5">
        <f>ROUND(Source!DH138,O141)</f>
        <v>3417.15</v>
      </c>
      <c r="Q141" s="5"/>
      <c r="R141" s="5"/>
      <c r="S141" s="5"/>
      <c r="T141" s="5"/>
      <c r="U141" s="5"/>
      <c r="V141" s="5"/>
      <c r="W141" s="5">
        <v>349.69</v>
      </c>
      <c r="X141" s="5">
        <v>1</v>
      </c>
      <c r="Y141" s="5">
        <v>349.69</v>
      </c>
      <c r="Z141" s="5">
        <v>3417.15</v>
      </c>
      <c r="AA141" s="5">
        <v>1</v>
      </c>
      <c r="AB141" s="5">
        <v>3417.15</v>
      </c>
    </row>
    <row r="142" spans="1:255" x14ac:dyDescent="0.25">
      <c r="A142" s="5">
        <v>50</v>
      </c>
      <c r="B142" s="5">
        <v>0</v>
      </c>
      <c r="C142" s="5">
        <v>0</v>
      </c>
      <c r="D142" s="5">
        <v>1</v>
      </c>
      <c r="E142" s="5">
        <v>222</v>
      </c>
      <c r="F142" s="5">
        <f>ROUND(Source!AO138,O142)</f>
        <v>0</v>
      </c>
      <c r="G142" s="5" t="s">
        <v>173</v>
      </c>
      <c r="H142" s="5" t="s">
        <v>174</v>
      </c>
      <c r="I142" s="5"/>
      <c r="J142" s="5"/>
      <c r="K142" s="5">
        <v>222</v>
      </c>
      <c r="L142" s="5">
        <v>3</v>
      </c>
      <c r="M142" s="5">
        <v>3</v>
      </c>
      <c r="N142" s="5" t="s">
        <v>3</v>
      </c>
      <c r="O142" s="5">
        <v>2</v>
      </c>
      <c r="P142" s="5">
        <f>ROUND(Source!EG138,O142)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55" x14ac:dyDescent="0.25">
      <c r="A143" s="5">
        <v>50</v>
      </c>
      <c r="B143" s="5">
        <v>0</v>
      </c>
      <c r="C143" s="5">
        <v>0</v>
      </c>
      <c r="D143" s="5">
        <v>1</v>
      </c>
      <c r="E143" s="5">
        <v>225</v>
      </c>
      <c r="F143" s="5">
        <f>ROUND(Source!AV138,O143)</f>
        <v>349.69</v>
      </c>
      <c r="G143" s="5" t="s">
        <v>175</v>
      </c>
      <c r="H143" s="5" t="s">
        <v>176</v>
      </c>
      <c r="I143" s="5"/>
      <c r="J143" s="5"/>
      <c r="K143" s="5">
        <v>225</v>
      </c>
      <c r="L143" s="5">
        <v>4</v>
      </c>
      <c r="M143" s="5">
        <v>3</v>
      </c>
      <c r="N143" s="5" t="s">
        <v>3</v>
      </c>
      <c r="O143" s="5">
        <v>2</v>
      </c>
      <c r="P143" s="5">
        <f>ROUND(Source!EN138,O143)</f>
        <v>3417.15</v>
      </c>
      <c r="Q143" s="5"/>
      <c r="R143" s="5"/>
      <c r="S143" s="5"/>
      <c r="T143" s="5"/>
      <c r="U143" s="5"/>
      <c r="V143" s="5"/>
      <c r="W143" s="5">
        <v>349.69</v>
      </c>
      <c r="X143" s="5">
        <v>1</v>
      </c>
      <c r="Y143" s="5">
        <v>349.69</v>
      </c>
      <c r="Z143" s="5">
        <v>3417.15</v>
      </c>
      <c r="AA143" s="5">
        <v>1</v>
      </c>
      <c r="AB143" s="5">
        <v>3417.15</v>
      </c>
    </row>
    <row r="144" spans="1:255" x14ac:dyDescent="0.25">
      <c r="A144" s="5">
        <v>50</v>
      </c>
      <c r="B144" s="5">
        <v>0</v>
      </c>
      <c r="C144" s="5">
        <v>0</v>
      </c>
      <c r="D144" s="5">
        <v>1</v>
      </c>
      <c r="E144" s="5">
        <v>226</v>
      </c>
      <c r="F144" s="5">
        <f>ROUND(Source!AW138,O144)</f>
        <v>349.69</v>
      </c>
      <c r="G144" s="5" t="s">
        <v>177</v>
      </c>
      <c r="H144" s="5" t="s">
        <v>178</v>
      </c>
      <c r="I144" s="5"/>
      <c r="J144" s="5"/>
      <c r="K144" s="5">
        <v>226</v>
      </c>
      <c r="L144" s="5">
        <v>5</v>
      </c>
      <c r="M144" s="5">
        <v>3</v>
      </c>
      <c r="N144" s="5" t="s">
        <v>3</v>
      </c>
      <c r="O144" s="5">
        <v>2</v>
      </c>
      <c r="P144" s="5">
        <f>ROUND(Source!EO138,O144)</f>
        <v>3417.15</v>
      </c>
      <c r="Q144" s="5"/>
      <c r="R144" s="5"/>
      <c r="S144" s="5"/>
      <c r="T144" s="5"/>
      <c r="U144" s="5"/>
      <c r="V144" s="5"/>
      <c r="W144" s="5">
        <v>349.69</v>
      </c>
      <c r="X144" s="5">
        <v>1</v>
      </c>
      <c r="Y144" s="5">
        <v>349.69</v>
      </c>
      <c r="Z144" s="5">
        <v>3417.15</v>
      </c>
      <c r="AA144" s="5">
        <v>1</v>
      </c>
      <c r="AB144" s="5">
        <v>3417.15</v>
      </c>
    </row>
    <row r="145" spans="1:28" x14ac:dyDescent="0.25">
      <c r="A145" s="5">
        <v>50</v>
      </c>
      <c r="B145" s="5">
        <v>0</v>
      </c>
      <c r="C145" s="5">
        <v>0</v>
      </c>
      <c r="D145" s="5">
        <v>1</v>
      </c>
      <c r="E145" s="5">
        <v>227</v>
      </c>
      <c r="F145" s="5">
        <f>ROUND(Source!AX138,O145)</f>
        <v>0</v>
      </c>
      <c r="G145" s="5" t="s">
        <v>179</v>
      </c>
      <c r="H145" s="5" t="s">
        <v>180</v>
      </c>
      <c r="I145" s="5"/>
      <c r="J145" s="5"/>
      <c r="K145" s="5">
        <v>227</v>
      </c>
      <c r="L145" s="5">
        <v>6</v>
      </c>
      <c r="M145" s="5">
        <v>3</v>
      </c>
      <c r="N145" s="5" t="s">
        <v>3</v>
      </c>
      <c r="O145" s="5">
        <v>2</v>
      </c>
      <c r="P145" s="5">
        <f>ROUND(Source!EP138,O145)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5">
      <c r="A146" s="5">
        <v>50</v>
      </c>
      <c r="B146" s="5">
        <v>0</v>
      </c>
      <c r="C146" s="5">
        <v>0</v>
      </c>
      <c r="D146" s="5">
        <v>1</v>
      </c>
      <c r="E146" s="5">
        <v>228</v>
      </c>
      <c r="F146" s="5">
        <f>ROUND(Source!AY138,O146)</f>
        <v>349.69</v>
      </c>
      <c r="G146" s="5" t="s">
        <v>181</v>
      </c>
      <c r="H146" s="5" t="s">
        <v>182</v>
      </c>
      <c r="I146" s="5"/>
      <c r="J146" s="5"/>
      <c r="K146" s="5">
        <v>228</v>
      </c>
      <c r="L146" s="5">
        <v>7</v>
      </c>
      <c r="M146" s="5">
        <v>3</v>
      </c>
      <c r="N146" s="5" t="s">
        <v>3</v>
      </c>
      <c r="O146" s="5">
        <v>2</v>
      </c>
      <c r="P146" s="5">
        <f>ROUND(Source!EQ138,O146)</f>
        <v>3417.15</v>
      </c>
      <c r="Q146" s="5"/>
      <c r="R146" s="5"/>
      <c r="S146" s="5"/>
      <c r="T146" s="5"/>
      <c r="U146" s="5"/>
      <c r="V146" s="5"/>
      <c r="W146" s="5">
        <v>349.69</v>
      </c>
      <c r="X146" s="5">
        <v>1</v>
      </c>
      <c r="Y146" s="5">
        <v>349.69</v>
      </c>
      <c r="Z146" s="5">
        <v>3417.15</v>
      </c>
      <c r="AA146" s="5">
        <v>1</v>
      </c>
      <c r="AB146" s="5">
        <v>3417.15</v>
      </c>
    </row>
    <row r="147" spans="1:28" x14ac:dyDescent="0.25">
      <c r="A147" s="5">
        <v>50</v>
      </c>
      <c r="B147" s="5">
        <v>0</v>
      </c>
      <c r="C147" s="5">
        <v>0</v>
      </c>
      <c r="D147" s="5">
        <v>1</v>
      </c>
      <c r="E147" s="5">
        <v>216</v>
      </c>
      <c r="F147" s="5">
        <f>ROUND(Source!AP138,O147)</f>
        <v>0</v>
      </c>
      <c r="G147" s="5" t="s">
        <v>183</v>
      </c>
      <c r="H147" s="5" t="s">
        <v>184</v>
      </c>
      <c r="I147" s="5"/>
      <c r="J147" s="5"/>
      <c r="K147" s="5">
        <v>216</v>
      </c>
      <c r="L147" s="5">
        <v>8</v>
      </c>
      <c r="M147" s="5">
        <v>3</v>
      </c>
      <c r="N147" s="5" t="s">
        <v>3</v>
      </c>
      <c r="O147" s="5">
        <v>2</v>
      </c>
      <c r="P147" s="5">
        <f>ROUND(Source!EH138,O147)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5">
      <c r="A148" s="5">
        <v>50</v>
      </c>
      <c r="B148" s="5">
        <v>0</v>
      </c>
      <c r="C148" s="5">
        <v>0</v>
      </c>
      <c r="D148" s="5">
        <v>1</v>
      </c>
      <c r="E148" s="5">
        <v>223</v>
      </c>
      <c r="F148" s="5">
        <f>ROUND(Source!AQ138,O148)</f>
        <v>0</v>
      </c>
      <c r="G148" s="5" t="s">
        <v>185</v>
      </c>
      <c r="H148" s="5" t="s">
        <v>186</v>
      </c>
      <c r="I148" s="5"/>
      <c r="J148" s="5"/>
      <c r="K148" s="5">
        <v>223</v>
      </c>
      <c r="L148" s="5">
        <v>9</v>
      </c>
      <c r="M148" s="5">
        <v>3</v>
      </c>
      <c r="N148" s="5" t="s">
        <v>3</v>
      </c>
      <c r="O148" s="5">
        <v>2</v>
      </c>
      <c r="P148" s="5">
        <f>ROUND(Source!EI138,O148)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5">
      <c r="A149" s="5">
        <v>50</v>
      </c>
      <c r="B149" s="5">
        <v>0</v>
      </c>
      <c r="C149" s="5">
        <v>0</v>
      </c>
      <c r="D149" s="5">
        <v>1</v>
      </c>
      <c r="E149" s="5">
        <v>229</v>
      </c>
      <c r="F149" s="5">
        <f>ROUND(Source!AZ138,O149)</f>
        <v>0</v>
      </c>
      <c r="G149" s="5" t="s">
        <v>187</v>
      </c>
      <c r="H149" s="5" t="s">
        <v>188</v>
      </c>
      <c r="I149" s="5"/>
      <c r="J149" s="5"/>
      <c r="K149" s="5">
        <v>229</v>
      </c>
      <c r="L149" s="5">
        <v>10</v>
      </c>
      <c r="M149" s="5">
        <v>3</v>
      </c>
      <c r="N149" s="5" t="s">
        <v>3</v>
      </c>
      <c r="O149" s="5">
        <v>2</v>
      </c>
      <c r="P149" s="5">
        <f>ROUND(Source!ER138,O149)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5">
      <c r="A150" s="5">
        <v>50</v>
      </c>
      <c r="B150" s="5">
        <v>0</v>
      </c>
      <c r="C150" s="5">
        <v>0</v>
      </c>
      <c r="D150" s="5">
        <v>1</v>
      </c>
      <c r="E150" s="5">
        <v>203</v>
      </c>
      <c r="F150" s="5">
        <f>ROUND(Source!Q138,O150)</f>
        <v>424.02</v>
      </c>
      <c r="G150" s="5" t="s">
        <v>189</v>
      </c>
      <c r="H150" s="5" t="s">
        <v>190</v>
      </c>
      <c r="I150" s="5"/>
      <c r="J150" s="5"/>
      <c r="K150" s="5">
        <v>203</v>
      </c>
      <c r="L150" s="5">
        <v>11</v>
      </c>
      <c r="M150" s="5">
        <v>3</v>
      </c>
      <c r="N150" s="5" t="s">
        <v>3</v>
      </c>
      <c r="O150" s="5">
        <v>2</v>
      </c>
      <c r="P150" s="5">
        <f>ROUND(Source!DI138,O150)</f>
        <v>5113.96</v>
      </c>
      <c r="Q150" s="5"/>
      <c r="R150" s="5"/>
      <c r="S150" s="5"/>
      <c r="T150" s="5"/>
      <c r="U150" s="5"/>
      <c r="V150" s="5"/>
      <c r="W150" s="5">
        <v>424.02</v>
      </c>
      <c r="X150" s="5">
        <v>1</v>
      </c>
      <c r="Y150" s="5">
        <v>424.02</v>
      </c>
      <c r="Z150" s="5">
        <v>5113.96</v>
      </c>
      <c r="AA150" s="5">
        <v>1</v>
      </c>
      <c r="AB150" s="5">
        <v>5113.96</v>
      </c>
    </row>
    <row r="151" spans="1:28" x14ac:dyDescent="0.25">
      <c r="A151" s="5">
        <v>50</v>
      </c>
      <c r="B151" s="5">
        <v>0</v>
      </c>
      <c r="C151" s="5">
        <v>0</v>
      </c>
      <c r="D151" s="5">
        <v>1</v>
      </c>
      <c r="E151" s="5">
        <v>231</v>
      </c>
      <c r="F151" s="5">
        <f>ROUND(Source!BB138,O151)</f>
        <v>0</v>
      </c>
      <c r="G151" s="5" t="s">
        <v>191</v>
      </c>
      <c r="H151" s="5" t="s">
        <v>192</v>
      </c>
      <c r="I151" s="5"/>
      <c r="J151" s="5"/>
      <c r="K151" s="5">
        <v>231</v>
      </c>
      <c r="L151" s="5">
        <v>12</v>
      </c>
      <c r="M151" s="5">
        <v>3</v>
      </c>
      <c r="N151" s="5" t="s">
        <v>3</v>
      </c>
      <c r="O151" s="5">
        <v>2</v>
      </c>
      <c r="P151" s="5">
        <f>ROUND(Source!ET138,O151)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5">
      <c r="A152" s="5">
        <v>50</v>
      </c>
      <c r="B152" s="5">
        <v>0</v>
      </c>
      <c r="C152" s="5">
        <v>0</v>
      </c>
      <c r="D152" s="5">
        <v>1</v>
      </c>
      <c r="E152" s="5">
        <v>204</v>
      </c>
      <c r="F152" s="5">
        <f>ROUND(Source!R138,O152)</f>
        <v>23.92</v>
      </c>
      <c r="G152" s="5" t="s">
        <v>193</v>
      </c>
      <c r="H152" s="5" t="s">
        <v>194</v>
      </c>
      <c r="I152" s="5"/>
      <c r="J152" s="5"/>
      <c r="K152" s="5">
        <v>204</v>
      </c>
      <c r="L152" s="5">
        <v>13</v>
      </c>
      <c r="M152" s="5">
        <v>3</v>
      </c>
      <c r="N152" s="5" t="s">
        <v>3</v>
      </c>
      <c r="O152" s="5">
        <v>2</v>
      </c>
      <c r="P152" s="5">
        <f>ROUND(Source!DJ138,O152)</f>
        <v>1381.62</v>
      </c>
      <c r="Q152" s="5"/>
      <c r="R152" s="5"/>
      <c r="S152" s="5"/>
      <c r="T152" s="5"/>
      <c r="U152" s="5"/>
      <c r="V152" s="5"/>
      <c r="W152" s="5">
        <v>23.92</v>
      </c>
      <c r="X152" s="5">
        <v>1</v>
      </c>
      <c r="Y152" s="5">
        <v>23.92</v>
      </c>
      <c r="Z152" s="5">
        <v>1381.62</v>
      </c>
      <c r="AA152" s="5">
        <v>1</v>
      </c>
      <c r="AB152" s="5">
        <v>1381.62</v>
      </c>
    </row>
    <row r="153" spans="1:28" x14ac:dyDescent="0.25">
      <c r="A153" s="5">
        <v>50</v>
      </c>
      <c r="B153" s="5">
        <v>0</v>
      </c>
      <c r="C153" s="5">
        <v>0</v>
      </c>
      <c r="D153" s="5">
        <v>1</v>
      </c>
      <c r="E153" s="5">
        <v>205</v>
      </c>
      <c r="F153" s="5">
        <f>ROUND(Source!S138,O153)</f>
        <v>114.75</v>
      </c>
      <c r="G153" s="5" t="s">
        <v>195</v>
      </c>
      <c r="H153" s="5" t="s">
        <v>196</v>
      </c>
      <c r="I153" s="5"/>
      <c r="J153" s="5"/>
      <c r="K153" s="5">
        <v>205</v>
      </c>
      <c r="L153" s="5">
        <v>14</v>
      </c>
      <c r="M153" s="5">
        <v>3</v>
      </c>
      <c r="N153" s="5" t="s">
        <v>3</v>
      </c>
      <c r="O153" s="5">
        <v>2</v>
      </c>
      <c r="P153" s="5">
        <f>ROUND(Source!DK138,O153)</f>
        <v>6627.96</v>
      </c>
      <c r="Q153" s="5"/>
      <c r="R153" s="5"/>
      <c r="S153" s="5"/>
      <c r="T153" s="5"/>
      <c r="U153" s="5"/>
      <c r="V153" s="5"/>
      <c r="W153" s="5">
        <v>114.75</v>
      </c>
      <c r="X153" s="5">
        <v>1</v>
      </c>
      <c r="Y153" s="5">
        <v>114.75</v>
      </c>
      <c r="Z153" s="5">
        <v>6627.96</v>
      </c>
      <c r="AA153" s="5">
        <v>1</v>
      </c>
      <c r="AB153" s="5">
        <v>6627.96</v>
      </c>
    </row>
    <row r="154" spans="1:28" x14ac:dyDescent="0.25">
      <c r="A154" s="5">
        <v>50</v>
      </c>
      <c r="B154" s="5">
        <v>0</v>
      </c>
      <c r="C154" s="5">
        <v>0</v>
      </c>
      <c r="D154" s="5">
        <v>1</v>
      </c>
      <c r="E154" s="5">
        <v>232</v>
      </c>
      <c r="F154" s="5">
        <f>ROUND(Source!BC138,O154)</f>
        <v>0</v>
      </c>
      <c r="G154" s="5" t="s">
        <v>197</v>
      </c>
      <c r="H154" s="5" t="s">
        <v>198</v>
      </c>
      <c r="I154" s="5"/>
      <c r="J154" s="5"/>
      <c r="K154" s="5">
        <v>232</v>
      </c>
      <c r="L154" s="5">
        <v>15</v>
      </c>
      <c r="M154" s="5">
        <v>3</v>
      </c>
      <c r="N154" s="5" t="s">
        <v>3</v>
      </c>
      <c r="O154" s="5">
        <v>2</v>
      </c>
      <c r="P154" s="5">
        <f>ROUND(Source!EU138,O154)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5">
      <c r="A155" s="5">
        <v>50</v>
      </c>
      <c r="B155" s="5">
        <v>0</v>
      </c>
      <c r="C155" s="5">
        <v>0</v>
      </c>
      <c r="D155" s="5">
        <v>1</v>
      </c>
      <c r="E155" s="5">
        <v>214</v>
      </c>
      <c r="F155" s="5">
        <f>ROUND(Source!AS138,O155)</f>
        <v>1086.3800000000001</v>
      </c>
      <c r="G155" s="5" t="s">
        <v>199</v>
      </c>
      <c r="H155" s="5" t="s">
        <v>200</v>
      </c>
      <c r="I155" s="5"/>
      <c r="J155" s="5"/>
      <c r="K155" s="5">
        <v>214</v>
      </c>
      <c r="L155" s="5">
        <v>16</v>
      </c>
      <c r="M155" s="5">
        <v>3</v>
      </c>
      <c r="N155" s="5" t="s">
        <v>3</v>
      </c>
      <c r="O155" s="5">
        <v>2</v>
      </c>
      <c r="P155" s="5">
        <f>ROUND(Source!EK138,O155)</f>
        <v>26590.48</v>
      </c>
      <c r="Q155" s="5"/>
      <c r="R155" s="5"/>
      <c r="S155" s="5"/>
      <c r="T155" s="5"/>
      <c r="U155" s="5"/>
      <c r="V155" s="5"/>
      <c r="W155" s="5">
        <v>1086.3800000000001</v>
      </c>
      <c r="X155" s="5">
        <v>1</v>
      </c>
      <c r="Y155" s="5">
        <v>1086.3800000000001</v>
      </c>
      <c r="Z155" s="5">
        <v>26590.48</v>
      </c>
      <c r="AA155" s="5">
        <v>1</v>
      </c>
      <c r="AB155" s="5">
        <v>26590.48</v>
      </c>
    </row>
    <row r="156" spans="1:28" x14ac:dyDescent="0.25">
      <c r="A156" s="5">
        <v>50</v>
      </c>
      <c r="B156" s="5">
        <v>0</v>
      </c>
      <c r="C156" s="5">
        <v>0</v>
      </c>
      <c r="D156" s="5">
        <v>1</v>
      </c>
      <c r="E156" s="5">
        <v>215</v>
      </c>
      <c r="F156" s="5">
        <f>ROUND(Source!AT138,O156)</f>
        <v>0</v>
      </c>
      <c r="G156" s="5" t="s">
        <v>201</v>
      </c>
      <c r="H156" s="5" t="s">
        <v>202</v>
      </c>
      <c r="I156" s="5"/>
      <c r="J156" s="5"/>
      <c r="K156" s="5">
        <v>215</v>
      </c>
      <c r="L156" s="5">
        <v>17</v>
      </c>
      <c r="M156" s="5">
        <v>3</v>
      </c>
      <c r="N156" s="5" t="s">
        <v>3</v>
      </c>
      <c r="O156" s="5">
        <v>2</v>
      </c>
      <c r="P156" s="5">
        <f>ROUND(Source!EL138,O156)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5">
      <c r="A157" s="5">
        <v>50</v>
      </c>
      <c r="B157" s="5">
        <v>0</v>
      </c>
      <c r="C157" s="5">
        <v>0</v>
      </c>
      <c r="D157" s="5">
        <v>1</v>
      </c>
      <c r="E157" s="5">
        <v>217</v>
      </c>
      <c r="F157" s="5">
        <f>ROUND(Source!AU138,O157)</f>
        <v>0</v>
      </c>
      <c r="G157" s="5" t="s">
        <v>203</v>
      </c>
      <c r="H157" s="5" t="s">
        <v>204</v>
      </c>
      <c r="I157" s="5"/>
      <c r="J157" s="5"/>
      <c r="K157" s="5">
        <v>217</v>
      </c>
      <c r="L157" s="5">
        <v>18</v>
      </c>
      <c r="M157" s="5">
        <v>3</v>
      </c>
      <c r="N157" s="5" t="s">
        <v>3</v>
      </c>
      <c r="O157" s="5">
        <v>2</v>
      </c>
      <c r="P157" s="5">
        <f>ROUND(Source!EM138,O157)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5">
      <c r="A158" s="5">
        <v>50</v>
      </c>
      <c r="B158" s="5">
        <v>0</v>
      </c>
      <c r="C158" s="5">
        <v>0</v>
      </c>
      <c r="D158" s="5">
        <v>1</v>
      </c>
      <c r="E158" s="5">
        <v>230</v>
      </c>
      <c r="F158" s="5">
        <f>ROUND(Source!BA138,O158)</f>
        <v>0</v>
      </c>
      <c r="G158" s="5" t="s">
        <v>205</v>
      </c>
      <c r="H158" s="5" t="s">
        <v>206</v>
      </c>
      <c r="I158" s="5"/>
      <c r="J158" s="5"/>
      <c r="K158" s="5">
        <v>230</v>
      </c>
      <c r="L158" s="5">
        <v>19</v>
      </c>
      <c r="M158" s="5">
        <v>3</v>
      </c>
      <c r="N158" s="5" t="s">
        <v>3</v>
      </c>
      <c r="O158" s="5">
        <v>2</v>
      </c>
      <c r="P158" s="5">
        <f>ROUND(Source!ES138,O158)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5">
      <c r="A159" s="5">
        <v>50</v>
      </c>
      <c r="B159" s="5">
        <v>0</v>
      </c>
      <c r="C159" s="5">
        <v>0</v>
      </c>
      <c r="D159" s="5">
        <v>1</v>
      </c>
      <c r="E159" s="5">
        <v>206</v>
      </c>
      <c r="F159" s="5">
        <f>ROUND(Source!T138,O159)</f>
        <v>0</v>
      </c>
      <c r="G159" s="5" t="s">
        <v>207</v>
      </c>
      <c r="H159" s="5" t="s">
        <v>208</v>
      </c>
      <c r="I159" s="5"/>
      <c r="J159" s="5"/>
      <c r="K159" s="5">
        <v>206</v>
      </c>
      <c r="L159" s="5">
        <v>20</v>
      </c>
      <c r="M159" s="5">
        <v>3</v>
      </c>
      <c r="N159" s="5" t="s">
        <v>3</v>
      </c>
      <c r="O159" s="5">
        <v>2</v>
      </c>
      <c r="P159" s="5">
        <f>ROUND(Source!DL138,O159)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5">
      <c r="A160" s="5">
        <v>50</v>
      </c>
      <c r="B160" s="5">
        <v>0</v>
      </c>
      <c r="C160" s="5">
        <v>0</v>
      </c>
      <c r="D160" s="5">
        <v>1</v>
      </c>
      <c r="E160" s="5">
        <v>207</v>
      </c>
      <c r="F160" s="5">
        <f>Source!U138</f>
        <v>11.238399399387603</v>
      </c>
      <c r="G160" s="5" t="s">
        <v>209</v>
      </c>
      <c r="H160" s="5" t="s">
        <v>210</v>
      </c>
      <c r="I160" s="5"/>
      <c r="J160" s="5"/>
      <c r="K160" s="5">
        <v>207</v>
      </c>
      <c r="L160" s="5">
        <v>21</v>
      </c>
      <c r="M160" s="5">
        <v>3</v>
      </c>
      <c r="N160" s="5" t="s">
        <v>3</v>
      </c>
      <c r="O160" s="5">
        <v>-1</v>
      </c>
      <c r="P160" s="5">
        <f>Source!DM138</f>
        <v>11.238399399387603</v>
      </c>
      <c r="Q160" s="5"/>
      <c r="R160" s="5"/>
      <c r="S160" s="5"/>
      <c r="T160" s="5"/>
      <c r="U160" s="5"/>
      <c r="V160" s="5"/>
      <c r="W160" s="5">
        <v>11.238399399387601</v>
      </c>
      <c r="X160" s="5">
        <v>1</v>
      </c>
      <c r="Y160" s="5">
        <v>11.238399399387601</v>
      </c>
      <c r="Z160" s="5">
        <v>11.238399399387601</v>
      </c>
      <c r="AA160" s="5">
        <v>1</v>
      </c>
      <c r="AB160" s="5">
        <v>11.238399399387601</v>
      </c>
    </row>
    <row r="161" spans="1:255" x14ac:dyDescent="0.25">
      <c r="A161" s="5">
        <v>50</v>
      </c>
      <c r="B161" s="5">
        <v>0</v>
      </c>
      <c r="C161" s="5">
        <v>0</v>
      </c>
      <c r="D161" s="5">
        <v>1</v>
      </c>
      <c r="E161" s="5">
        <v>208</v>
      </c>
      <c r="F161" s="5">
        <f>Source!V138</f>
        <v>0</v>
      </c>
      <c r="G161" s="5" t="s">
        <v>211</v>
      </c>
      <c r="H161" s="5" t="s">
        <v>212</v>
      </c>
      <c r="I161" s="5"/>
      <c r="J161" s="5"/>
      <c r="K161" s="5">
        <v>208</v>
      </c>
      <c r="L161" s="5">
        <v>22</v>
      </c>
      <c r="M161" s="5">
        <v>3</v>
      </c>
      <c r="N161" s="5" t="s">
        <v>3</v>
      </c>
      <c r="O161" s="5">
        <v>-1</v>
      </c>
      <c r="P161" s="5">
        <f>Source!DN138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55" x14ac:dyDescent="0.25">
      <c r="A162" s="5">
        <v>50</v>
      </c>
      <c r="B162" s="5">
        <v>0</v>
      </c>
      <c r="C162" s="5">
        <v>0</v>
      </c>
      <c r="D162" s="5">
        <v>1</v>
      </c>
      <c r="E162" s="5">
        <v>209</v>
      </c>
      <c r="F162" s="5">
        <f>ROUND(Source!W138,O162)</f>
        <v>0</v>
      </c>
      <c r="G162" s="5" t="s">
        <v>213</v>
      </c>
      <c r="H162" s="5" t="s">
        <v>214</v>
      </c>
      <c r="I162" s="5"/>
      <c r="J162" s="5"/>
      <c r="K162" s="5">
        <v>209</v>
      </c>
      <c r="L162" s="5">
        <v>23</v>
      </c>
      <c r="M162" s="5">
        <v>3</v>
      </c>
      <c r="N162" s="5" t="s">
        <v>3</v>
      </c>
      <c r="O162" s="5">
        <v>2</v>
      </c>
      <c r="P162" s="5">
        <f>ROUND(Source!DO138,O162)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55" x14ac:dyDescent="0.25">
      <c r="A163" s="5">
        <v>50</v>
      </c>
      <c r="B163" s="5">
        <v>0</v>
      </c>
      <c r="C163" s="5">
        <v>0</v>
      </c>
      <c r="D163" s="5">
        <v>1</v>
      </c>
      <c r="E163" s="5">
        <v>233</v>
      </c>
      <c r="F163" s="5">
        <f>ROUND(Source!BD138,O163)</f>
        <v>0</v>
      </c>
      <c r="G163" s="5" t="s">
        <v>215</v>
      </c>
      <c r="H163" s="5" t="s">
        <v>216</v>
      </c>
      <c r="I163" s="5"/>
      <c r="J163" s="5"/>
      <c r="K163" s="5">
        <v>233</v>
      </c>
      <c r="L163" s="5">
        <v>24</v>
      </c>
      <c r="M163" s="5">
        <v>3</v>
      </c>
      <c r="N163" s="5" t="s">
        <v>3</v>
      </c>
      <c r="O163" s="5">
        <v>2</v>
      </c>
      <c r="P163" s="5">
        <f>ROUND(Source!EV138,O163)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55" x14ac:dyDescent="0.25">
      <c r="A164" s="5">
        <v>50</v>
      </c>
      <c r="B164" s="5">
        <v>0</v>
      </c>
      <c r="C164" s="5">
        <v>0</v>
      </c>
      <c r="D164" s="5">
        <v>1</v>
      </c>
      <c r="E164" s="5">
        <v>210</v>
      </c>
      <c r="F164" s="5">
        <f>ROUND(Source!X138,O164)</f>
        <v>133.41999999999999</v>
      </c>
      <c r="G164" s="5" t="s">
        <v>217</v>
      </c>
      <c r="H164" s="5" t="s">
        <v>218</v>
      </c>
      <c r="I164" s="5"/>
      <c r="J164" s="5"/>
      <c r="K164" s="5">
        <v>210</v>
      </c>
      <c r="L164" s="5">
        <v>25</v>
      </c>
      <c r="M164" s="5">
        <v>3</v>
      </c>
      <c r="N164" s="5" t="s">
        <v>3</v>
      </c>
      <c r="O164" s="5">
        <v>2</v>
      </c>
      <c r="P164" s="5">
        <f>ROUND(Source!DP138,O164)</f>
        <v>7706.95</v>
      </c>
      <c r="Q164" s="5"/>
      <c r="R164" s="5"/>
      <c r="S164" s="5"/>
      <c r="T164" s="5"/>
      <c r="U164" s="5"/>
      <c r="V164" s="5"/>
      <c r="W164" s="5">
        <v>133.41999999999999</v>
      </c>
      <c r="X164" s="5">
        <v>1</v>
      </c>
      <c r="Y164" s="5">
        <v>133.41999999999999</v>
      </c>
      <c r="Z164" s="5">
        <v>7706.95</v>
      </c>
      <c r="AA164" s="5">
        <v>1</v>
      </c>
      <c r="AB164" s="5">
        <v>7706.95</v>
      </c>
    </row>
    <row r="165" spans="1:255" x14ac:dyDescent="0.25">
      <c r="A165" s="5">
        <v>50</v>
      </c>
      <c r="B165" s="5">
        <v>0</v>
      </c>
      <c r="C165" s="5">
        <v>0</v>
      </c>
      <c r="D165" s="5">
        <v>1</v>
      </c>
      <c r="E165" s="5">
        <v>211</v>
      </c>
      <c r="F165" s="5">
        <f>ROUND(Source!Y138,O165)</f>
        <v>64.5</v>
      </c>
      <c r="G165" s="5" t="s">
        <v>219</v>
      </c>
      <c r="H165" s="5" t="s">
        <v>220</v>
      </c>
      <c r="I165" s="5"/>
      <c r="J165" s="5"/>
      <c r="K165" s="5">
        <v>211</v>
      </c>
      <c r="L165" s="5">
        <v>26</v>
      </c>
      <c r="M165" s="5">
        <v>3</v>
      </c>
      <c r="N165" s="5" t="s">
        <v>3</v>
      </c>
      <c r="O165" s="5">
        <v>2</v>
      </c>
      <c r="P165" s="5">
        <f>ROUND(Source!DQ138,O165)</f>
        <v>3724.46</v>
      </c>
      <c r="Q165" s="5"/>
      <c r="R165" s="5"/>
      <c r="S165" s="5"/>
      <c r="T165" s="5"/>
      <c r="U165" s="5"/>
      <c r="V165" s="5"/>
      <c r="W165" s="5">
        <v>64.5</v>
      </c>
      <c r="X165" s="5">
        <v>1</v>
      </c>
      <c r="Y165" s="5">
        <v>64.5</v>
      </c>
      <c r="Z165" s="5">
        <v>3724.46</v>
      </c>
      <c r="AA165" s="5">
        <v>1</v>
      </c>
      <c r="AB165" s="5">
        <v>3724.46</v>
      </c>
    </row>
    <row r="166" spans="1:255" x14ac:dyDescent="0.25">
      <c r="A166" s="5">
        <v>50</v>
      </c>
      <c r="B166" s="5">
        <v>0</v>
      </c>
      <c r="C166" s="5">
        <v>0</v>
      </c>
      <c r="D166" s="5">
        <v>1</v>
      </c>
      <c r="E166" s="5">
        <v>224</v>
      </c>
      <c r="F166" s="5">
        <f>ROUND(Source!AR138,O166)</f>
        <v>1086.3800000000001</v>
      </c>
      <c r="G166" s="5" t="s">
        <v>221</v>
      </c>
      <c r="H166" s="5" t="s">
        <v>222</v>
      </c>
      <c r="I166" s="5"/>
      <c r="J166" s="5"/>
      <c r="K166" s="5">
        <v>224</v>
      </c>
      <c r="L166" s="5">
        <v>27</v>
      </c>
      <c r="M166" s="5">
        <v>3</v>
      </c>
      <c r="N166" s="5" t="s">
        <v>3</v>
      </c>
      <c r="O166" s="5">
        <v>2</v>
      </c>
      <c r="P166" s="5">
        <f>ROUND(Source!EJ138,O166)</f>
        <v>26590.48</v>
      </c>
      <c r="Q166" s="5"/>
      <c r="R166" s="5"/>
      <c r="S166" s="5"/>
      <c r="T166" s="5"/>
      <c r="U166" s="5"/>
      <c r="V166" s="5"/>
      <c r="W166" s="5">
        <v>1086.3800000000001</v>
      </c>
      <c r="X166" s="5">
        <v>1</v>
      </c>
      <c r="Y166" s="5">
        <v>1086.3800000000001</v>
      </c>
      <c r="Z166" s="5">
        <v>26590.48</v>
      </c>
      <c r="AA166" s="5">
        <v>1</v>
      </c>
      <c r="AB166" s="5">
        <v>26590.48</v>
      </c>
    </row>
    <row r="168" spans="1:255" x14ac:dyDescent="0.25">
      <c r="A168" s="1">
        <v>4</v>
      </c>
      <c r="B168" s="1">
        <v>1</v>
      </c>
      <c r="C168" s="1"/>
      <c r="D168" s="1">
        <f>ROW(A237)</f>
        <v>237</v>
      </c>
      <c r="E168" s="1"/>
      <c r="F168" s="1" t="s">
        <v>13</v>
      </c>
      <c r="G168" s="1" t="s">
        <v>223</v>
      </c>
      <c r="H168" s="1" t="s">
        <v>3</v>
      </c>
      <c r="I168" s="1">
        <v>0</v>
      </c>
      <c r="J168" s="1"/>
      <c r="K168" s="1">
        <v>0</v>
      </c>
      <c r="L168" s="1"/>
      <c r="M168" s="1" t="s">
        <v>3</v>
      </c>
      <c r="N168" s="1"/>
      <c r="O168" s="1"/>
      <c r="P168" s="1"/>
      <c r="Q168" s="1"/>
      <c r="R168" s="1"/>
      <c r="S168" s="1">
        <v>0</v>
      </c>
      <c r="T168" s="1">
        <v>0</v>
      </c>
      <c r="U168" s="1" t="s">
        <v>3</v>
      </c>
      <c r="V168" s="1">
        <v>0</v>
      </c>
      <c r="W168" s="1"/>
      <c r="X168" s="1"/>
      <c r="Y168" s="1"/>
      <c r="Z168" s="1"/>
      <c r="AA168" s="1"/>
      <c r="AB168" s="1" t="s">
        <v>3</v>
      </c>
      <c r="AC168" s="1" t="s">
        <v>3</v>
      </c>
      <c r="AD168" s="1" t="s">
        <v>3</v>
      </c>
      <c r="AE168" s="1" t="s">
        <v>3</v>
      </c>
      <c r="AF168" s="1" t="s">
        <v>3</v>
      </c>
      <c r="AG168" s="1" t="s">
        <v>3</v>
      </c>
      <c r="AH168" s="1"/>
      <c r="AI168" s="1"/>
      <c r="AJ168" s="1"/>
      <c r="AK168" s="1"/>
      <c r="AL168" s="1"/>
      <c r="AM168" s="1"/>
      <c r="AN168" s="1"/>
      <c r="AO168" s="1"/>
      <c r="AP168" s="1" t="s">
        <v>3</v>
      </c>
      <c r="AQ168" s="1" t="s">
        <v>3</v>
      </c>
      <c r="AR168" s="1" t="s">
        <v>3</v>
      </c>
      <c r="AS168" s="1"/>
      <c r="AT168" s="1"/>
      <c r="AU168" s="1"/>
      <c r="AV168" s="1"/>
      <c r="AW168" s="1"/>
      <c r="AX168" s="1"/>
      <c r="AY168" s="1"/>
      <c r="AZ168" s="1" t="s">
        <v>3</v>
      </c>
      <c r="BA168" s="1"/>
      <c r="BB168" s="1" t="s">
        <v>3</v>
      </c>
      <c r="BC168" s="1" t="s">
        <v>3</v>
      </c>
      <c r="BD168" s="1" t="s">
        <v>3</v>
      </c>
      <c r="BE168" s="1" t="s">
        <v>3</v>
      </c>
      <c r="BF168" s="1" t="s">
        <v>3</v>
      </c>
      <c r="BG168" s="1" t="s">
        <v>3</v>
      </c>
      <c r="BH168" s="1" t="s">
        <v>3</v>
      </c>
      <c r="BI168" s="1" t="s">
        <v>3</v>
      </c>
      <c r="BJ168" s="1" t="s">
        <v>3</v>
      </c>
      <c r="BK168" s="1" t="s">
        <v>3</v>
      </c>
      <c r="BL168" s="1" t="s">
        <v>3</v>
      </c>
      <c r="BM168" s="1" t="s">
        <v>3</v>
      </c>
      <c r="BN168" s="1" t="s">
        <v>3</v>
      </c>
      <c r="BO168" s="1" t="s">
        <v>3</v>
      </c>
      <c r="BP168" s="1" t="s">
        <v>3</v>
      </c>
      <c r="BQ168" s="1"/>
      <c r="BR168" s="1"/>
      <c r="BS168" s="1"/>
      <c r="BT168" s="1"/>
      <c r="BU168" s="1"/>
      <c r="BV168" s="1"/>
      <c r="BW168" s="1"/>
      <c r="BX168" s="1">
        <v>0</v>
      </c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>
        <v>0</v>
      </c>
    </row>
    <row r="170" spans="1:255" x14ac:dyDescent="0.25">
      <c r="A170" s="3">
        <v>52</v>
      </c>
      <c r="B170" s="3">
        <f t="shared" ref="B170:G170" si="269">B237</f>
        <v>1</v>
      </c>
      <c r="C170" s="3">
        <f t="shared" si="269"/>
        <v>4</v>
      </c>
      <c r="D170" s="3">
        <f t="shared" si="269"/>
        <v>168</v>
      </c>
      <c r="E170" s="3">
        <f t="shared" si="269"/>
        <v>0</v>
      </c>
      <c r="F170" s="3" t="str">
        <f t="shared" si="269"/>
        <v>Новый раздел</v>
      </c>
      <c r="G170" s="3" t="str">
        <f t="shared" si="269"/>
        <v>Монтажные работы</v>
      </c>
      <c r="H170" s="3"/>
      <c r="I170" s="3"/>
      <c r="J170" s="3"/>
      <c r="K170" s="3"/>
      <c r="L170" s="3"/>
      <c r="M170" s="3"/>
      <c r="N170" s="3"/>
      <c r="O170" s="3">
        <f t="shared" ref="O170:AT170" si="270">O237</f>
        <v>1742.87</v>
      </c>
      <c r="P170" s="3">
        <f t="shared" si="270"/>
        <v>1382.22</v>
      </c>
      <c r="Q170" s="3">
        <f t="shared" si="270"/>
        <v>155.6</v>
      </c>
      <c r="R170" s="3">
        <f t="shared" si="270"/>
        <v>18.399999999999999</v>
      </c>
      <c r="S170" s="3">
        <f t="shared" si="270"/>
        <v>205.05</v>
      </c>
      <c r="T170" s="3">
        <f t="shared" si="270"/>
        <v>0</v>
      </c>
      <c r="U170" s="3">
        <f t="shared" si="270"/>
        <v>16.015379288039998</v>
      </c>
      <c r="V170" s="3">
        <f t="shared" si="270"/>
        <v>0</v>
      </c>
      <c r="W170" s="3">
        <f t="shared" si="270"/>
        <v>0</v>
      </c>
      <c r="X170" s="3">
        <f t="shared" si="270"/>
        <v>216.75</v>
      </c>
      <c r="Y170" s="3">
        <f t="shared" si="270"/>
        <v>113.96</v>
      </c>
      <c r="Z170" s="3">
        <f t="shared" si="270"/>
        <v>0</v>
      </c>
      <c r="AA170" s="3">
        <f t="shared" si="270"/>
        <v>0</v>
      </c>
      <c r="AB170" s="3">
        <f t="shared" si="270"/>
        <v>1742.87</v>
      </c>
      <c r="AC170" s="3">
        <f t="shared" si="270"/>
        <v>1382.22</v>
      </c>
      <c r="AD170" s="3">
        <f t="shared" si="270"/>
        <v>155.6</v>
      </c>
      <c r="AE170" s="3">
        <f t="shared" si="270"/>
        <v>18.399999999999999</v>
      </c>
      <c r="AF170" s="3">
        <f t="shared" si="270"/>
        <v>205.05</v>
      </c>
      <c r="AG170" s="3">
        <f t="shared" si="270"/>
        <v>0</v>
      </c>
      <c r="AH170" s="3">
        <f t="shared" si="270"/>
        <v>16.015379288039998</v>
      </c>
      <c r="AI170" s="3">
        <f t="shared" si="270"/>
        <v>0</v>
      </c>
      <c r="AJ170" s="3">
        <f t="shared" si="270"/>
        <v>0</v>
      </c>
      <c r="AK170" s="3">
        <f t="shared" si="270"/>
        <v>216.75</v>
      </c>
      <c r="AL170" s="3">
        <f t="shared" si="270"/>
        <v>113.96</v>
      </c>
      <c r="AM170" s="3">
        <f t="shared" si="270"/>
        <v>0</v>
      </c>
      <c r="AN170" s="3">
        <f t="shared" si="270"/>
        <v>0</v>
      </c>
      <c r="AO170" s="3">
        <f t="shared" si="270"/>
        <v>0</v>
      </c>
      <c r="AP170" s="3">
        <f t="shared" si="270"/>
        <v>0</v>
      </c>
      <c r="AQ170" s="3">
        <f t="shared" si="270"/>
        <v>0</v>
      </c>
      <c r="AR170" s="3">
        <f t="shared" si="270"/>
        <v>2073.58</v>
      </c>
      <c r="AS170" s="3">
        <f t="shared" si="270"/>
        <v>0</v>
      </c>
      <c r="AT170" s="3">
        <f t="shared" si="270"/>
        <v>2073.58</v>
      </c>
      <c r="AU170" s="3">
        <f t="shared" ref="AU170:BZ170" si="271">AU237</f>
        <v>0</v>
      </c>
      <c r="AV170" s="3">
        <f t="shared" si="271"/>
        <v>1382.22</v>
      </c>
      <c r="AW170" s="3">
        <f t="shared" si="271"/>
        <v>1382.22</v>
      </c>
      <c r="AX170" s="3">
        <f t="shared" si="271"/>
        <v>0</v>
      </c>
      <c r="AY170" s="3">
        <f t="shared" si="271"/>
        <v>1382.22</v>
      </c>
      <c r="AZ170" s="3">
        <f t="shared" si="271"/>
        <v>0</v>
      </c>
      <c r="BA170" s="3">
        <f t="shared" si="271"/>
        <v>0</v>
      </c>
      <c r="BB170" s="3">
        <f t="shared" si="271"/>
        <v>0</v>
      </c>
      <c r="BC170" s="3">
        <f t="shared" si="271"/>
        <v>0</v>
      </c>
      <c r="BD170" s="3">
        <f t="shared" si="271"/>
        <v>0</v>
      </c>
      <c r="BE170" s="3">
        <f t="shared" si="271"/>
        <v>0</v>
      </c>
      <c r="BF170" s="3">
        <f t="shared" si="271"/>
        <v>0</v>
      </c>
      <c r="BG170" s="3">
        <f t="shared" si="271"/>
        <v>0</v>
      </c>
      <c r="BH170" s="3">
        <f t="shared" si="271"/>
        <v>0</v>
      </c>
      <c r="BI170" s="3">
        <f t="shared" si="271"/>
        <v>0</v>
      </c>
      <c r="BJ170" s="3">
        <f t="shared" si="271"/>
        <v>0</v>
      </c>
      <c r="BK170" s="3">
        <f t="shared" si="271"/>
        <v>0</v>
      </c>
      <c r="BL170" s="3">
        <f t="shared" si="271"/>
        <v>0</v>
      </c>
      <c r="BM170" s="3">
        <f t="shared" si="271"/>
        <v>0</v>
      </c>
      <c r="BN170" s="3">
        <f t="shared" si="271"/>
        <v>0</v>
      </c>
      <c r="BO170" s="3">
        <f t="shared" si="271"/>
        <v>0</v>
      </c>
      <c r="BP170" s="3">
        <f t="shared" si="271"/>
        <v>0</v>
      </c>
      <c r="BQ170" s="3">
        <f t="shared" si="271"/>
        <v>0</v>
      </c>
      <c r="BR170" s="3">
        <f t="shared" si="271"/>
        <v>0</v>
      </c>
      <c r="BS170" s="3">
        <f t="shared" si="271"/>
        <v>0</v>
      </c>
      <c r="BT170" s="3">
        <f t="shared" si="271"/>
        <v>0</v>
      </c>
      <c r="BU170" s="3">
        <f t="shared" si="271"/>
        <v>0</v>
      </c>
      <c r="BV170" s="3">
        <f t="shared" si="271"/>
        <v>0</v>
      </c>
      <c r="BW170" s="3">
        <f t="shared" si="271"/>
        <v>0</v>
      </c>
      <c r="BX170" s="3">
        <f t="shared" si="271"/>
        <v>0</v>
      </c>
      <c r="BY170" s="3">
        <f t="shared" si="271"/>
        <v>0</v>
      </c>
      <c r="BZ170" s="3">
        <f t="shared" si="271"/>
        <v>0</v>
      </c>
      <c r="CA170" s="3">
        <f t="shared" ref="CA170:DF170" si="272">CA237</f>
        <v>2073.58</v>
      </c>
      <c r="CB170" s="3">
        <f t="shared" si="272"/>
        <v>0</v>
      </c>
      <c r="CC170" s="3">
        <f t="shared" si="272"/>
        <v>2073.58</v>
      </c>
      <c r="CD170" s="3">
        <f t="shared" si="272"/>
        <v>0</v>
      </c>
      <c r="CE170" s="3">
        <f t="shared" si="272"/>
        <v>1382.22</v>
      </c>
      <c r="CF170" s="3">
        <f t="shared" si="272"/>
        <v>1382.22</v>
      </c>
      <c r="CG170" s="3">
        <f t="shared" si="272"/>
        <v>0</v>
      </c>
      <c r="CH170" s="3">
        <f t="shared" si="272"/>
        <v>1382.22</v>
      </c>
      <c r="CI170" s="3">
        <f t="shared" si="272"/>
        <v>0</v>
      </c>
      <c r="CJ170" s="3">
        <f t="shared" si="272"/>
        <v>0</v>
      </c>
      <c r="CK170" s="3">
        <f t="shared" si="272"/>
        <v>0</v>
      </c>
      <c r="CL170" s="3">
        <f t="shared" si="272"/>
        <v>0</v>
      </c>
      <c r="CM170" s="3">
        <f t="shared" si="272"/>
        <v>0</v>
      </c>
      <c r="CN170" s="3">
        <f t="shared" si="272"/>
        <v>0</v>
      </c>
      <c r="CO170" s="3">
        <f t="shared" si="272"/>
        <v>0</v>
      </c>
      <c r="CP170" s="3">
        <f t="shared" si="272"/>
        <v>0</v>
      </c>
      <c r="CQ170" s="3">
        <f t="shared" si="272"/>
        <v>0</v>
      </c>
      <c r="CR170" s="3">
        <f t="shared" si="272"/>
        <v>0</v>
      </c>
      <c r="CS170" s="3">
        <f t="shared" si="272"/>
        <v>0</v>
      </c>
      <c r="CT170" s="3">
        <f t="shared" si="272"/>
        <v>0</v>
      </c>
      <c r="CU170" s="3">
        <f t="shared" si="272"/>
        <v>0</v>
      </c>
      <c r="CV170" s="3">
        <f t="shared" si="272"/>
        <v>0</v>
      </c>
      <c r="CW170" s="3">
        <f t="shared" si="272"/>
        <v>0</v>
      </c>
      <c r="CX170" s="3">
        <f t="shared" si="272"/>
        <v>0</v>
      </c>
      <c r="CY170" s="3">
        <f t="shared" si="272"/>
        <v>0</v>
      </c>
      <c r="CZ170" s="3">
        <f t="shared" si="272"/>
        <v>0</v>
      </c>
      <c r="DA170" s="3">
        <f t="shared" si="272"/>
        <v>0</v>
      </c>
      <c r="DB170" s="3">
        <f t="shared" si="272"/>
        <v>0</v>
      </c>
      <c r="DC170" s="3">
        <f t="shared" si="272"/>
        <v>0</v>
      </c>
      <c r="DD170" s="3">
        <f t="shared" si="272"/>
        <v>0</v>
      </c>
      <c r="DE170" s="3">
        <f t="shared" si="272"/>
        <v>0</v>
      </c>
      <c r="DF170" s="3">
        <f t="shared" si="272"/>
        <v>0</v>
      </c>
      <c r="DG170" s="4">
        <f t="shared" ref="DG170:EL170" si="273">DG237</f>
        <v>26124.61</v>
      </c>
      <c r="DH170" s="4">
        <f t="shared" si="273"/>
        <v>11668.81</v>
      </c>
      <c r="DI170" s="4">
        <f t="shared" si="273"/>
        <v>2612.11</v>
      </c>
      <c r="DJ170" s="4">
        <f t="shared" si="273"/>
        <v>1062.78</v>
      </c>
      <c r="DK170" s="4">
        <f t="shared" si="273"/>
        <v>11843.69</v>
      </c>
      <c r="DL170" s="4">
        <f t="shared" si="273"/>
        <v>0</v>
      </c>
      <c r="DM170" s="4">
        <f t="shared" si="273"/>
        <v>16.015379288039998</v>
      </c>
      <c r="DN170" s="4">
        <f t="shared" si="273"/>
        <v>0</v>
      </c>
      <c r="DO170" s="4">
        <f t="shared" si="273"/>
        <v>0</v>
      </c>
      <c r="DP170" s="4">
        <f t="shared" si="273"/>
        <v>12519.27</v>
      </c>
      <c r="DQ170" s="4">
        <f t="shared" si="273"/>
        <v>6582.3</v>
      </c>
      <c r="DR170" s="4">
        <f t="shared" si="273"/>
        <v>0</v>
      </c>
      <c r="DS170" s="4">
        <f t="shared" si="273"/>
        <v>0</v>
      </c>
      <c r="DT170" s="4">
        <f t="shared" si="273"/>
        <v>26124.61</v>
      </c>
      <c r="DU170" s="4">
        <f t="shared" si="273"/>
        <v>11668.81</v>
      </c>
      <c r="DV170" s="4">
        <f t="shared" si="273"/>
        <v>2612.11</v>
      </c>
      <c r="DW170" s="4">
        <f t="shared" si="273"/>
        <v>1062.78</v>
      </c>
      <c r="DX170" s="4">
        <f t="shared" si="273"/>
        <v>11843.69</v>
      </c>
      <c r="DY170" s="4">
        <f t="shared" si="273"/>
        <v>0</v>
      </c>
      <c r="DZ170" s="4">
        <f t="shared" si="273"/>
        <v>16.015379288039998</v>
      </c>
      <c r="EA170" s="4">
        <f t="shared" si="273"/>
        <v>0</v>
      </c>
      <c r="EB170" s="4">
        <f t="shared" si="273"/>
        <v>0</v>
      </c>
      <c r="EC170" s="4">
        <f t="shared" si="273"/>
        <v>12519.27</v>
      </c>
      <c r="ED170" s="4">
        <f t="shared" si="273"/>
        <v>6582.3</v>
      </c>
      <c r="EE170" s="4">
        <f t="shared" si="273"/>
        <v>0</v>
      </c>
      <c r="EF170" s="4">
        <f t="shared" si="273"/>
        <v>0</v>
      </c>
      <c r="EG170" s="4">
        <f t="shared" si="273"/>
        <v>0</v>
      </c>
      <c r="EH170" s="4">
        <f t="shared" si="273"/>
        <v>0</v>
      </c>
      <c r="EI170" s="4">
        <f t="shared" si="273"/>
        <v>0</v>
      </c>
      <c r="EJ170" s="4">
        <f t="shared" si="273"/>
        <v>45226.18</v>
      </c>
      <c r="EK170" s="4">
        <f t="shared" si="273"/>
        <v>0</v>
      </c>
      <c r="EL170" s="4">
        <f t="shared" si="273"/>
        <v>45226.18</v>
      </c>
      <c r="EM170" s="4">
        <f t="shared" ref="EM170:FR170" si="274">EM237</f>
        <v>0</v>
      </c>
      <c r="EN170" s="4">
        <f t="shared" si="274"/>
        <v>11668.81</v>
      </c>
      <c r="EO170" s="4">
        <f t="shared" si="274"/>
        <v>11668.81</v>
      </c>
      <c r="EP170" s="4">
        <f t="shared" si="274"/>
        <v>0</v>
      </c>
      <c r="EQ170" s="4">
        <f t="shared" si="274"/>
        <v>11668.81</v>
      </c>
      <c r="ER170" s="4">
        <f t="shared" si="274"/>
        <v>0</v>
      </c>
      <c r="ES170" s="4">
        <f t="shared" si="274"/>
        <v>0</v>
      </c>
      <c r="ET170" s="4">
        <f t="shared" si="274"/>
        <v>0</v>
      </c>
      <c r="EU170" s="4">
        <f t="shared" si="274"/>
        <v>0</v>
      </c>
      <c r="EV170" s="4">
        <f t="shared" si="274"/>
        <v>0</v>
      </c>
      <c r="EW170" s="4">
        <f t="shared" si="274"/>
        <v>0</v>
      </c>
      <c r="EX170" s="4">
        <f t="shared" si="274"/>
        <v>0</v>
      </c>
      <c r="EY170" s="4">
        <f t="shared" si="274"/>
        <v>0</v>
      </c>
      <c r="EZ170" s="4">
        <f t="shared" si="274"/>
        <v>0</v>
      </c>
      <c r="FA170" s="4">
        <f t="shared" si="274"/>
        <v>0</v>
      </c>
      <c r="FB170" s="4">
        <f t="shared" si="274"/>
        <v>0</v>
      </c>
      <c r="FC170" s="4">
        <f t="shared" si="274"/>
        <v>0</v>
      </c>
      <c r="FD170" s="4">
        <f t="shared" si="274"/>
        <v>0</v>
      </c>
      <c r="FE170" s="4">
        <f t="shared" si="274"/>
        <v>0</v>
      </c>
      <c r="FF170" s="4">
        <f t="shared" si="274"/>
        <v>0</v>
      </c>
      <c r="FG170" s="4">
        <f t="shared" si="274"/>
        <v>0</v>
      </c>
      <c r="FH170" s="4">
        <f t="shared" si="274"/>
        <v>0</v>
      </c>
      <c r="FI170" s="4">
        <f t="shared" si="274"/>
        <v>0</v>
      </c>
      <c r="FJ170" s="4">
        <f t="shared" si="274"/>
        <v>0</v>
      </c>
      <c r="FK170" s="4">
        <f t="shared" si="274"/>
        <v>0</v>
      </c>
      <c r="FL170" s="4">
        <f t="shared" si="274"/>
        <v>0</v>
      </c>
      <c r="FM170" s="4">
        <f t="shared" si="274"/>
        <v>0</v>
      </c>
      <c r="FN170" s="4">
        <f t="shared" si="274"/>
        <v>0</v>
      </c>
      <c r="FO170" s="4">
        <f t="shared" si="274"/>
        <v>0</v>
      </c>
      <c r="FP170" s="4">
        <f t="shared" si="274"/>
        <v>0</v>
      </c>
      <c r="FQ170" s="4">
        <f t="shared" si="274"/>
        <v>0</v>
      </c>
      <c r="FR170" s="4">
        <f t="shared" si="274"/>
        <v>0</v>
      </c>
      <c r="FS170" s="4">
        <f t="shared" ref="FS170:GX170" si="275">FS237</f>
        <v>45226.18</v>
      </c>
      <c r="FT170" s="4">
        <f t="shared" si="275"/>
        <v>0</v>
      </c>
      <c r="FU170" s="4">
        <f t="shared" si="275"/>
        <v>45226.18</v>
      </c>
      <c r="FV170" s="4">
        <f t="shared" si="275"/>
        <v>0</v>
      </c>
      <c r="FW170" s="4">
        <f t="shared" si="275"/>
        <v>11668.81</v>
      </c>
      <c r="FX170" s="4">
        <f t="shared" si="275"/>
        <v>11668.81</v>
      </c>
      <c r="FY170" s="4">
        <f t="shared" si="275"/>
        <v>0</v>
      </c>
      <c r="FZ170" s="4">
        <f t="shared" si="275"/>
        <v>11668.81</v>
      </c>
      <c r="GA170" s="4">
        <f t="shared" si="275"/>
        <v>0</v>
      </c>
      <c r="GB170" s="4">
        <f t="shared" si="275"/>
        <v>0</v>
      </c>
      <c r="GC170" s="4">
        <f t="shared" si="275"/>
        <v>0</v>
      </c>
      <c r="GD170" s="4">
        <f t="shared" si="275"/>
        <v>0</v>
      </c>
      <c r="GE170" s="4">
        <f t="shared" si="275"/>
        <v>0</v>
      </c>
      <c r="GF170" s="4">
        <f t="shared" si="275"/>
        <v>0</v>
      </c>
      <c r="GG170" s="4">
        <f t="shared" si="275"/>
        <v>0</v>
      </c>
      <c r="GH170" s="4">
        <f t="shared" si="275"/>
        <v>0</v>
      </c>
      <c r="GI170" s="4">
        <f t="shared" si="275"/>
        <v>0</v>
      </c>
      <c r="GJ170" s="4">
        <f t="shared" si="275"/>
        <v>0</v>
      </c>
      <c r="GK170" s="4">
        <f t="shared" si="275"/>
        <v>0</v>
      </c>
      <c r="GL170" s="4">
        <f t="shared" si="275"/>
        <v>0</v>
      </c>
      <c r="GM170" s="4">
        <f t="shared" si="275"/>
        <v>0</v>
      </c>
      <c r="GN170" s="4">
        <f t="shared" si="275"/>
        <v>0</v>
      </c>
      <c r="GO170" s="4">
        <f t="shared" si="275"/>
        <v>0</v>
      </c>
      <c r="GP170" s="4">
        <f t="shared" si="275"/>
        <v>0</v>
      </c>
      <c r="GQ170" s="4">
        <f t="shared" si="275"/>
        <v>0</v>
      </c>
      <c r="GR170" s="4">
        <f t="shared" si="275"/>
        <v>0</v>
      </c>
      <c r="GS170" s="4">
        <f t="shared" si="275"/>
        <v>0</v>
      </c>
      <c r="GT170" s="4">
        <f t="shared" si="275"/>
        <v>0</v>
      </c>
      <c r="GU170" s="4">
        <f t="shared" si="275"/>
        <v>0</v>
      </c>
      <c r="GV170" s="4">
        <f t="shared" si="275"/>
        <v>0</v>
      </c>
      <c r="GW170" s="4">
        <f t="shared" si="275"/>
        <v>0</v>
      </c>
      <c r="GX170" s="4">
        <f t="shared" si="275"/>
        <v>0</v>
      </c>
    </row>
    <row r="172" spans="1:255" x14ac:dyDescent="0.25">
      <c r="A172" s="2">
        <v>17</v>
      </c>
      <c r="B172" s="2">
        <v>1</v>
      </c>
      <c r="C172" s="2">
        <f>ROW(SmtRes!A273)</f>
        <v>273</v>
      </c>
      <c r="D172" s="2">
        <f>ROW(EtalonRes!A281)</f>
        <v>281</v>
      </c>
      <c r="E172" s="2" t="s">
        <v>224</v>
      </c>
      <c r="F172" s="2" t="s">
        <v>225</v>
      </c>
      <c r="G172" s="2" t="s">
        <v>226</v>
      </c>
      <c r="H172" s="2" t="s">
        <v>227</v>
      </c>
      <c r="I172" s="2">
        <v>1.4</v>
      </c>
      <c r="J172" s="2">
        <v>0</v>
      </c>
      <c r="K172" s="2">
        <v>1.4</v>
      </c>
      <c r="L172" s="2"/>
      <c r="M172" s="2"/>
      <c r="N172" s="2"/>
      <c r="O172" s="2">
        <f t="shared" ref="O172:O203" si="276">ROUND(CP172,2)</f>
        <v>265.95</v>
      </c>
      <c r="P172" s="2">
        <f t="shared" ref="P172:P193" si="277">ROUND((ROUND((AC172*AW172*I172),2)*BC172),2)</f>
        <v>33.119999999999997</v>
      </c>
      <c r="Q172" s="2">
        <f>(ROUND((ROUND((((ET172*1.1))*AV172*I172),2)*BB172),2)+ROUND((ROUND(((AE172-((EU172*1.1)))*AV172*I172),2)*BS172),2))</f>
        <v>124.96</v>
      </c>
      <c r="R172" s="2">
        <f>(ROUND((ROUND((((EU172*1.1))*AV172*I172),2)*BS172),2)+ROUND((ROUND(((AE172-((EU172*1.1)))*AV172*I172),2)*BS172),2))</f>
        <v>15.67</v>
      </c>
      <c r="S172" s="2">
        <f t="shared" ref="S172:S203" si="278">ROUND((ROUND((AF172*AV172*I172),2)*BA172),2)</f>
        <v>107.87</v>
      </c>
      <c r="T172" s="2">
        <f t="shared" ref="T172:T203" si="279">ROUND(CU172*I172,2)</f>
        <v>0</v>
      </c>
      <c r="U172" s="2">
        <f t="shared" ref="U172:U203" si="280">CV172*I172</f>
        <v>8.3037569999999992</v>
      </c>
      <c r="V172" s="2">
        <f t="shared" ref="V172:V203" si="281">CW172*I172</f>
        <v>0</v>
      </c>
      <c r="W172" s="2">
        <f t="shared" ref="W172:W203" si="282">ROUND(CX172*I172,2)</f>
        <v>0</v>
      </c>
      <c r="X172" s="2">
        <f>(ROUND((((S172+ROUND((ROUND((((EU172*1.1))*AV172*I172),2)*BS172),2))*AT172)/100),2)+ROUND(((ROUND((ROUND(((AE172-((EU172*1.1)))*AV172*I172),2)*BS172),2)*AT172)/100),2))</f>
        <v>119.83</v>
      </c>
      <c r="Y172" s="2">
        <f>(ROUND((((S172+ROUND((ROUND((((EU172*1.1))*AV172*I172),2)*BS172),2))*AU172)/100),2)+ROUND(((ROUND((ROUND(((AE172-((EU172*1.1)))*AV172*I172),2)*BS172),2)*AU172)/100),2))</f>
        <v>63.01</v>
      </c>
      <c r="Z172" s="2"/>
      <c r="AA172" s="2">
        <v>450743994</v>
      </c>
      <c r="AB172" s="2">
        <f t="shared" ref="AB172:AB203" si="283">ROUND((AC172+AD172+AF172),6)</f>
        <v>182.5</v>
      </c>
      <c r="AC172" s="2">
        <f>ROUND(((ES172*1)),6)</f>
        <v>23.66</v>
      </c>
      <c r="AD172" s="2">
        <f>ROUND(((((ET172*1.1))-((EU172*1.1)))+AE172),6)</f>
        <v>85.25</v>
      </c>
      <c r="AE172" s="2">
        <f t="shared" ref="AE172:AF175" si="284">ROUND(((EU172*1.1)),6)</f>
        <v>10.692</v>
      </c>
      <c r="AF172" s="2">
        <f t="shared" si="284"/>
        <v>73.59</v>
      </c>
      <c r="AG172" s="2">
        <f t="shared" ref="AG172:AG203" si="285">ROUND((AP172),6)</f>
        <v>0</v>
      </c>
      <c r="AH172" s="2">
        <f t="shared" ref="AH172:AI175" si="286">((EW172*1.1))</f>
        <v>5.6650000000000009</v>
      </c>
      <c r="AI172" s="2">
        <f t="shared" si="286"/>
        <v>0</v>
      </c>
      <c r="AJ172" s="2">
        <f t="shared" ref="AJ172:AJ203" si="287">(AS172)</f>
        <v>0</v>
      </c>
      <c r="AK172" s="2">
        <v>168.06</v>
      </c>
      <c r="AL172" s="2">
        <v>23.66</v>
      </c>
      <c r="AM172" s="2">
        <v>77.5</v>
      </c>
      <c r="AN172" s="2">
        <v>9.7200000000000006</v>
      </c>
      <c r="AO172" s="2">
        <v>66.900000000000006</v>
      </c>
      <c r="AP172" s="2">
        <v>0</v>
      </c>
      <c r="AQ172" s="2">
        <v>5.15</v>
      </c>
      <c r="AR172" s="2">
        <v>0</v>
      </c>
      <c r="AS172" s="2">
        <v>0</v>
      </c>
      <c r="AT172" s="2">
        <v>97</v>
      </c>
      <c r="AU172" s="2">
        <v>51</v>
      </c>
      <c r="AV172" s="2">
        <v>1.0469999999999999</v>
      </c>
      <c r="AW172" s="2">
        <v>1</v>
      </c>
      <c r="AX172" s="2"/>
      <c r="AY172" s="2"/>
      <c r="AZ172" s="2">
        <v>1</v>
      </c>
      <c r="BA172" s="2">
        <v>1</v>
      </c>
      <c r="BB172" s="2">
        <v>1</v>
      </c>
      <c r="BC172" s="2">
        <v>1</v>
      </c>
      <c r="BD172" s="2" t="s">
        <v>3</v>
      </c>
      <c r="BE172" s="2" t="s">
        <v>3</v>
      </c>
      <c r="BF172" s="2" t="s">
        <v>3</v>
      </c>
      <c r="BG172" s="2" t="s">
        <v>3</v>
      </c>
      <c r="BH172" s="2">
        <v>0</v>
      </c>
      <c r="BI172" s="2">
        <v>2</v>
      </c>
      <c r="BJ172" s="2" t="s">
        <v>228</v>
      </c>
      <c r="BK172" s="2"/>
      <c r="BL172" s="2"/>
      <c r="BM172" s="2">
        <v>67</v>
      </c>
      <c r="BN172" s="2">
        <v>0</v>
      </c>
      <c r="BO172" s="2" t="s">
        <v>225</v>
      </c>
      <c r="BP172" s="2">
        <v>1</v>
      </c>
      <c r="BQ172" s="2">
        <v>40</v>
      </c>
      <c r="BR172" s="2">
        <v>0</v>
      </c>
      <c r="BS172" s="2">
        <v>1</v>
      </c>
      <c r="BT172" s="2">
        <v>1</v>
      </c>
      <c r="BU172" s="2">
        <v>1</v>
      </c>
      <c r="BV172" s="2">
        <v>1</v>
      </c>
      <c r="BW172" s="2">
        <v>1</v>
      </c>
      <c r="BX172" s="2">
        <v>1</v>
      </c>
      <c r="BY172" s="2" t="s">
        <v>3</v>
      </c>
      <c r="BZ172" s="2">
        <v>97</v>
      </c>
      <c r="CA172" s="2">
        <v>51</v>
      </c>
      <c r="CB172" s="2" t="s">
        <v>3</v>
      </c>
      <c r="CC172" s="2"/>
      <c r="CD172" s="2"/>
      <c r="CE172" s="2">
        <v>1566</v>
      </c>
      <c r="CF172" s="2">
        <v>0</v>
      </c>
      <c r="CG172" s="2">
        <v>0</v>
      </c>
      <c r="CH172" s="2"/>
      <c r="CI172" s="2"/>
      <c r="CJ172" s="2"/>
      <c r="CK172" s="2"/>
      <c r="CL172" s="2"/>
      <c r="CM172" s="2">
        <v>0</v>
      </c>
      <c r="CN172" s="2" t="s">
        <v>658</v>
      </c>
      <c r="CO172" s="2">
        <v>0</v>
      </c>
      <c r="CP172" s="2">
        <f t="shared" ref="CP172:CP203" si="288">(P172+Q172+S172)</f>
        <v>265.95</v>
      </c>
      <c r="CQ172" s="2">
        <f t="shared" ref="CQ172:CQ193" si="289">ROUND((ROUND((AC172*AW172*1),2)*BC172),2)</f>
        <v>23.66</v>
      </c>
      <c r="CR172" s="2">
        <f>(ROUND((ROUND((((ET172*1.1))*AV172*1),2)*BB172),2)+ROUND((ROUND(((AE172-((EU172*1.1)))*AV172*1),2)*BS172),2))</f>
        <v>89.26</v>
      </c>
      <c r="CS172" s="2">
        <f>(ROUND((ROUND((((EU172*1.1))*AV172*1),2)*BS172),2)+ROUND((ROUND(((AE172-((EU172*1.1)))*AV172*1),2)*BS172),2))</f>
        <v>11.19</v>
      </c>
      <c r="CT172" s="2">
        <f t="shared" ref="CT172:CT203" si="290">ROUND((ROUND((AF172*AV172*1),2)*BA172),2)</f>
        <v>77.05</v>
      </c>
      <c r="CU172" s="2">
        <f t="shared" ref="CU172:CU203" si="291">AG172</f>
        <v>0</v>
      </c>
      <c r="CV172" s="2">
        <f t="shared" ref="CV172:CV203" si="292">(AH172*AV172)</f>
        <v>5.9312550000000002</v>
      </c>
      <c r="CW172" s="2">
        <f t="shared" ref="CW172:CW203" si="293">AI172</f>
        <v>0</v>
      </c>
      <c r="CX172" s="2">
        <f t="shared" ref="CX172:CX203" si="294">AJ172</f>
        <v>0</v>
      </c>
      <c r="CY172" s="2">
        <f>(ROUND((((S172+ROUND((ROUND((((EU172*1.1))*AV172*1),2)*BS172),2))*AT172)/100),2)+ROUND(((ROUND((ROUND(((AE172-((EU172*1.1)))*AV172*1),2)*BS172),2)*AT172)/100),2))</f>
        <v>115.49</v>
      </c>
      <c r="CZ172" s="2">
        <f>(ROUND((((S172+ROUND((ROUND((((EU172*1.1))*AV172*1),2)*BS172),2))*AU172)/100),2)+ROUND(((ROUND((ROUND(((AE172-((EU172*1.1)))*AV172*1),2)*BS172),2)*AU172)/100),2))</f>
        <v>60.72</v>
      </c>
      <c r="DA172" s="2"/>
      <c r="DB172" s="2">
        <v>69</v>
      </c>
      <c r="DC172" s="2" t="s">
        <v>3</v>
      </c>
      <c r="DD172" s="2" t="s">
        <v>21</v>
      </c>
      <c r="DE172" s="2" t="s">
        <v>22</v>
      </c>
      <c r="DF172" s="2" t="s">
        <v>22</v>
      </c>
      <c r="DG172" s="2" t="s">
        <v>22</v>
      </c>
      <c r="DH172" s="2" t="s">
        <v>3</v>
      </c>
      <c r="DI172" s="2" t="s">
        <v>22</v>
      </c>
      <c r="DJ172" s="2" t="s">
        <v>22</v>
      </c>
      <c r="DK172" s="2" t="s">
        <v>3</v>
      </c>
      <c r="DL172" s="2" t="s">
        <v>3</v>
      </c>
      <c r="DM172" s="2" t="s">
        <v>3</v>
      </c>
      <c r="DN172" s="2">
        <v>0</v>
      </c>
      <c r="DO172" s="2">
        <v>0</v>
      </c>
      <c r="DP172" s="2">
        <v>1</v>
      </c>
      <c r="DQ172" s="2">
        <v>1</v>
      </c>
      <c r="DR172" s="2"/>
      <c r="DS172" s="2"/>
      <c r="DT172" s="2"/>
      <c r="DU172" s="2">
        <v>1013</v>
      </c>
      <c r="DV172" s="2" t="s">
        <v>227</v>
      </c>
      <c r="DW172" s="2" t="s">
        <v>227</v>
      </c>
      <c r="DX172" s="2">
        <v>1</v>
      </c>
      <c r="DY172" s="2"/>
      <c r="DZ172" s="2" t="s">
        <v>3</v>
      </c>
      <c r="EA172" s="2" t="s">
        <v>3</v>
      </c>
      <c r="EB172" s="2" t="s">
        <v>3</v>
      </c>
      <c r="EC172" s="2" t="s">
        <v>3</v>
      </c>
      <c r="ED172" s="2"/>
      <c r="EE172" s="2">
        <v>444892606</v>
      </c>
      <c r="EF172" s="2">
        <v>40</v>
      </c>
      <c r="EG172" s="2" t="s">
        <v>229</v>
      </c>
      <c r="EH172" s="2">
        <v>0</v>
      </c>
      <c r="EI172" s="2" t="s">
        <v>3</v>
      </c>
      <c r="EJ172" s="2">
        <v>2</v>
      </c>
      <c r="EK172" s="2">
        <v>67</v>
      </c>
      <c r="EL172" s="2" t="s">
        <v>230</v>
      </c>
      <c r="EM172" s="2" t="s">
        <v>231</v>
      </c>
      <c r="EN172" s="2"/>
      <c r="EO172" s="2" t="s">
        <v>25</v>
      </c>
      <c r="EP172" s="2"/>
      <c r="EQ172" s="2">
        <v>0</v>
      </c>
      <c r="ER172" s="2">
        <v>168.06</v>
      </c>
      <c r="ES172" s="2">
        <v>23.66</v>
      </c>
      <c r="ET172" s="2">
        <v>77.5</v>
      </c>
      <c r="EU172" s="2">
        <v>9.7200000000000006</v>
      </c>
      <c r="EV172" s="2">
        <v>66.900000000000006</v>
      </c>
      <c r="EW172" s="2">
        <v>5.15</v>
      </c>
      <c r="EX172" s="2">
        <v>0</v>
      </c>
      <c r="EY172" s="2">
        <v>0</v>
      </c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>
        <v>0</v>
      </c>
      <c r="FR172" s="2">
        <v>0</v>
      </c>
      <c r="FS172" s="2">
        <v>0</v>
      </c>
      <c r="FT172" s="2"/>
      <c r="FU172" s="2"/>
      <c r="FV172" s="2"/>
      <c r="FW172" s="2"/>
      <c r="FX172" s="2">
        <v>97</v>
      </c>
      <c r="FY172" s="2">
        <v>51</v>
      </c>
      <c r="FZ172" s="2"/>
      <c r="GA172" s="2" t="s">
        <v>3</v>
      </c>
      <c r="GB172" s="2"/>
      <c r="GC172" s="2"/>
      <c r="GD172" s="2">
        <v>1</v>
      </c>
      <c r="GE172" s="2"/>
      <c r="GF172" s="2">
        <v>-711335299</v>
      </c>
      <c r="GG172" s="2">
        <v>2</v>
      </c>
      <c r="GH172" s="2">
        <v>1</v>
      </c>
      <c r="GI172" s="2">
        <v>2</v>
      </c>
      <c r="GJ172" s="2">
        <v>0</v>
      </c>
      <c r="GK172" s="2">
        <v>0</v>
      </c>
      <c r="GL172" s="2">
        <f t="shared" ref="GL172:GL203" si="295">ROUND(IF(AND(BH172=3,BI172=3,FS172&lt;&gt;0),P172,0),2)</f>
        <v>0</v>
      </c>
      <c r="GM172" s="2">
        <f t="shared" ref="GM172:GM203" si="296">ROUND(O172+X172+Y172,2)+GX172</f>
        <v>448.79</v>
      </c>
      <c r="GN172" s="2">
        <f t="shared" ref="GN172:GN203" si="297">IF(OR(BI172=0,BI172=1),GM172-GX172,0)</f>
        <v>0</v>
      </c>
      <c r="GO172" s="2">
        <f t="shared" ref="GO172:GO203" si="298">IF(BI172=2,GM172-GX172,0)</f>
        <v>448.79</v>
      </c>
      <c r="GP172" s="2">
        <f t="shared" ref="GP172:GP203" si="299">IF(BI172=4,GM172-GX172,0)</f>
        <v>0</v>
      </c>
      <c r="GQ172" s="2"/>
      <c r="GR172" s="2">
        <v>0</v>
      </c>
      <c r="GS172" s="2">
        <v>3</v>
      </c>
      <c r="GT172" s="2">
        <v>0</v>
      </c>
      <c r="GU172" s="2" t="s">
        <v>3</v>
      </c>
      <c r="GV172" s="2">
        <f t="shared" ref="GV172:GV203" si="300">ROUND((GT172),6)</f>
        <v>0</v>
      </c>
      <c r="GW172" s="2">
        <v>1</v>
      </c>
      <c r="GX172" s="2">
        <f t="shared" ref="GX172:GX203" si="301">ROUND(HC172*I172,2)</f>
        <v>0</v>
      </c>
      <c r="GY172" s="2"/>
      <c r="GZ172" s="2"/>
      <c r="HA172" s="2">
        <v>0</v>
      </c>
      <c r="HB172" s="2">
        <v>0</v>
      </c>
      <c r="HC172" s="2">
        <f t="shared" ref="HC172:HC203" si="302">GV172*GW172</f>
        <v>0</v>
      </c>
      <c r="HD172" s="2"/>
      <c r="HE172" s="2" t="s">
        <v>3</v>
      </c>
      <c r="HF172" s="2" t="s">
        <v>3</v>
      </c>
      <c r="HG172" s="2"/>
      <c r="HH172" s="2"/>
      <c r="HI172" s="2"/>
      <c r="HJ172" s="2"/>
      <c r="HK172" s="2"/>
      <c r="HL172" s="2"/>
      <c r="HM172" s="2" t="s">
        <v>3</v>
      </c>
      <c r="HN172" s="2" t="s">
        <v>3</v>
      </c>
      <c r="HO172" s="2" t="s">
        <v>3</v>
      </c>
      <c r="HP172" s="2" t="s">
        <v>3</v>
      </c>
      <c r="HQ172" s="2" t="s">
        <v>3</v>
      </c>
      <c r="HR172" s="2"/>
      <c r="HS172" s="2">
        <v>0</v>
      </c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>
        <v>0</v>
      </c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x14ac:dyDescent="0.25">
      <c r="A173">
        <v>17</v>
      </c>
      <c r="B173">
        <v>1</v>
      </c>
      <c r="C173">
        <f>ROW(SmtRes!A280)</f>
        <v>280</v>
      </c>
      <c r="D173">
        <f>ROW(EtalonRes!A290)</f>
        <v>290</v>
      </c>
      <c r="E173" t="s">
        <v>224</v>
      </c>
      <c r="F173" t="s">
        <v>225</v>
      </c>
      <c r="G173" t="s">
        <v>226</v>
      </c>
      <c r="H173" t="s">
        <v>227</v>
      </c>
      <c r="I173">
        <v>1.4</v>
      </c>
      <c r="J173">
        <v>0</v>
      </c>
      <c r="K173">
        <v>1.4</v>
      </c>
      <c r="O173">
        <f t="shared" si="276"/>
        <v>8609.2099999999991</v>
      </c>
      <c r="P173">
        <f t="shared" si="277"/>
        <v>248.07</v>
      </c>
      <c r="Q173">
        <f>(ROUND((ROUND((((ET173*1.1))*AV173*I173),2)*BB173),2)+ROUND((ROUND(((AE173-((EU173*1.1)))*AV173*I173),2)*BS173),2))</f>
        <v>2130.5700000000002</v>
      </c>
      <c r="R173">
        <f>(ROUND((ROUND((((EU173*1.1))*AV173*I173),2)*BS173),2)+ROUND((ROUND(((AE173-((EU173*1.1)))*AV173*I173),2)*BS173),2))</f>
        <v>905.1</v>
      </c>
      <c r="S173">
        <f t="shared" si="278"/>
        <v>6230.57</v>
      </c>
      <c r="T173">
        <f t="shared" si="279"/>
        <v>0</v>
      </c>
      <c r="U173">
        <f t="shared" si="280"/>
        <v>8.3037569999999992</v>
      </c>
      <c r="V173">
        <f t="shared" si="281"/>
        <v>0</v>
      </c>
      <c r="W173">
        <f t="shared" si="282"/>
        <v>0</v>
      </c>
      <c r="X173">
        <f>(ROUND((((S173+ROUND((ROUND((((EU173*1.1))*AV173*I173),2)*BS173),2))*AT173)/100),2)+ROUND(((ROUND((ROUND(((AE173-((EU173*1.1)))*AV173*I173),2)*BS173),2)*AT173)/100),2))</f>
        <v>6921.6</v>
      </c>
      <c r="Y173">
        <f>(ROUND((((S173+ROUND((ROUND((((EU173*1.1))*AV173*I173),2)*BS173),2))*AU173)/100),2)+ROUND(((ROUND((ROUND(((AE173-((EU173*1.1)))*AV173*I173),2)*BS173),2)*AU173)/100),2))</f>
        <v>3639.19</v>
      </c>
      <c r="AA173">
        <v>450743992</v>
      </c>
      <c r="AB173">
        <f t="shared" si="283"/>
        <v>182.5</v>
      </c>
      <c r="AC173">
        <f>ROUND(((ES173*1)),6)</f>
        <v>23.66</v>
      </c>
      <c r="AD173">
        <f>ROUND(((((ET173*1.1))-((EU173*1.1)))+AE173),6)</f>
        <v>85.25</v>
      </c>
      <c r="AE173">
        <f t="shared" si="284"/>
        <v>10.692</v>
      </c>
      <c r="AF173">
        <f t="shared" si="284"/>
        <v>73.59</v>
      </c>
      <c r="AG173">
        <f t="shared" si="285"/>
        <v>0</v>
      </c>
      <c r="AH173">
        <f t="shared" si="286"/>
        <v>5.6650000000000009</v>
      </c>
      <c r="AI173">
        <f t="shared" si="286"/>
        <v>0</v>
      </c>
      <c r="AJ173">
        <f t="shared" si="287"/>
        <v>0</v>
      </c>
      <c r="AK173">
        <v>168.06</v>
      </c>
      <c r="AL173">
        <v>23.66</v>
      </c>
      <c r="AM173">
        <v>77.5</v>
      </c>
      <c r="AN173">
        <v>9.7200000000000006</v>
      </c>
      <c r="AO173">
        <v>66.900000000000006</v>
      </c>
      <c r="AP173">
        <v>0</v>
      </c>
      <c r="AQ173">
        <v>5.15</v>
      </c>
      <c r="AR173">
        <v>0</v>
      </c>
      <c r="AS173">
        <v>0</v>
      </c>
      <c r="AT173">
        <v>97</v>
      </c>
      <c r="AU173">
        <v>51</v>
      </c>
      <c r="AV173">
        <v>1.0469999999999999</v>
      </c>
      <c r="AW173">
        <v>1</v>
      </c>
      <c r="AZ173">
        <v>1</v>
      </c>
      <c r="BA173">
        <v>57.76</v>
      </c>
      <c r="BB173">
        <v>17.05</v>
      </c>
      <c r="BC173">
        <v>7.49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2</v>
      </c>
      <c r="BJ173" t="s">
        <v>228</v>
      </c>
      <c r="BM173">
        <v>67</v>
      </c>
      <c r="BN173">
        <v>0</v>
      </c>
      <c r="BO173" t="s">
        <v>225</v>
      </c>
      <c r="BP173">
        <v>1</v>
      </c>
      <c r="BQ173">
        <v>40</v>
      </c>
      <c r="BR173">
        <v>0</v>
      </c>
      <c r="BS173">
        <v>57.76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97</v>
      </c>
      <c r="CA173">
        <v>51</v>
      </c>
      <c r="CB173" t="s">
        <v>3</v>
      </c>
      <c r="CE173">
        <v>1566</v>
      </c>
      <c r="CF173">
        <v>0</v>
      </c>
      <c r="CG173">
        <v>0</v>
      </c>
      <c r="CM173">
        <v>0</v>
      </c>
      <c r="CN173" t="s">
        <v>658</v>
      </c>
      <c r="CO173">
        <v>0</v>
      </c>
      <c r="CP173">
        <f t="shared" si="288"/>
        <v>8609.2099999999991</v>
      </c>
      <c r="CQ173">
        <f t="shared" si="289"/>
        <v>177.21</v>
      </c>
      <c r="CR173">
        <f>(ROUND((ROUND((((ET173*1.1))*AV173*1),2)*BB173),2)+ROUND((ROUND(((AE173-((EU173*1.1)))*AV173*1),2)*BS173),2))</f>
        <v>1521.88</v>
      </c>
      <c r="CS173">
        <f>(ROUND((ROUND((((EU173*1.1))*AV173*1),2)*BS173),2)+ROUND((ROUND(((AE173-((EU173*1.1)))*AV173*1),2)*BS173),2))</f>
        <v>646.33000000000004</v>
      </c>
      <c r="CT173">
        <f t="shared" si="290"/>
        <v>4450.41</v>
      </c>
      <c r="CU173">
        <f t="shared" si="291"/>
        <v>0</v>
      </c>
      <c r="CV173">
        <f t="shared" si="292"/>
        <v>5.9312550000000002</v>
      </c>
      <c r="CW173">
        <f t="shared" si="293"/>
        <v>0</v>
      </c>
      <c r="CX173">
        <f t="shared" si="294"/>
        <v>0</v>
      </c>
      <c r="CY173">
        <f>(ROUND((((S173+ROUND((ROUND((((EU173*1.1))*AV173*1),2)*BS173),2))*AT173)/100),2)+ROUND(((ROUND((ROUND(((AE173-((EU173*1.1)))*AV173*1),2)*BS173),2)*AT173)/100),2))</f>
        <v>6670.59</v>
      </c>
      <c r="CZ173">
        <f>(ROUND((((S173+ROUND((ROUND((((EU173*1.1))*AV173*1),2)*BS173),2))*AU173)/100),2)+ROUND(((ROUND((ROUND(((AE173-((EU173*1.1)))*AV173*1),2)*BS173),2)*AU173)/100),2))</f>
        <v>3507.22</v>
      </c>
      <c r="DB173">
        <v>70</v>
      </c>
      <c r="DC173" t="s">
        <v>3</v>
      </c>
      <c r="DD173" t="s">
        <v>21</v>
      </c>
      <c r="DE173" t="s">
        <v>22</v>
      </c>
      <c r="DF173" t="s">
        <v>22</v>
      </c>
      <c r="DG173" t="s">
        <v>22</v>
      </c>
      <c r="DH173" t="s">
        <v>3</v>
      </c>
      <c r="DI173" t="s">
        <v>22</v>
      </c>
      <c r="DJ173" t="s">
        <v>22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227</v>
      </c>
      <c r="DW173" t="s">
        <v>227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444892606</v>
      </c>
      <c r="EF173">
        <v>40</v>
      </c>
      <c r="EG173" t="s">
        <v>229</v>
      </c>
      <c r="EH173">
        <v>0</v>
      </c>
      <c r="EI173" t="s">
        <v>3</v>
      </c>
      <c r="EJ173">
        <v>2</v>
      </c>
      <c r="EK173">
        <v>67</v>
      </c>
      <c r="EL173" t="s">
        <v>230</v>
      </c>
      <c r="EM173" t="s">
        <v>231</v>
      </c>
      <c r="EO173" t="s">
        <v>25</v>
      </c>
      <c r="EQ173">
        <v>0</v>
      </c>
      <c r="ER173">
        <v>168.06</v>
      </c>
      <c r="ES173">
        <v>23.66</v>
      </c>
      <c r="ET173">
        <v>77.5</v>
      </c>
      <c r="EU173">
        <v>9.7200000000000006</v>
      </c>
      <c r="EV173">
        <v>66.900000000000006</v>
      </c>
      <c r="EW173">
        <v>5.15</v>
      </c>
      <c r="EX173">
        <v>0</v>
      </c>
      <c r="EY173">
        <v>0</v>
      </c>
      <c r="FQ173">
        <v>0</v>
      </c>
      <c r="FR173">
        <v>0</v>
      </c>
      <c r="FS173">
        <v>0</v>
      </c>
      <c r="FX173">
        <v>97</v>
      </c>
      <c r="FY173">
        <v>51</v>
      </c>
      <c r="GA173" t="s">
        <v>3</v>
      </c>
      <c r="GD173">
        <v>1</v>
      </c>
      <c r="GF173">
        <v>-711335299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 t="shared" si="295"/>
        <v>0</v>
      </c>
      <c r="GM173">
        <f t="shared" si="296"/>
        <v>19170</v>
      </c>
      <c r="GN173">
        <f t="shared" si="297"/>
        <v>0</v>
      </c>
      <c r="GO173">
        <f t="shared" si="298"/>
        <v>19170</v>
      </c>
      <c r="GP173">
        <f t="shared" si="299"/>
        <v>0</v>
      </c>
      <c r="GR173">
        <v>0</v>
      </c>
      <c r="GS173">
        <v>3</v>
      </c>
      <c r="GT173">
        <v>0</v>
      </c>
      <c r="GU173" t="s">
        <v>3</v>
      </c>
      <c r="GV173">
        <f t="shared" si="300"/>
        <v>0</v>
      </c>
      <c r="GW173">
        <v>1</v>
      </c>
      <c r="GX173">
        <f t="shared" si="301"/>
        <v>0</v>
      </c>
      <c r="HA173">
        <v>0</v>
      </c>
      <c r="HB173">
        <v>0</v>
      </c>
      <c r="HC173">
        <f t="shared" si="302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55" x14ac:dyDescent="0.25">
      <c r="A174" s="2">
        <v>17</v>
      </c>
      <c r="B174" s="2">
        <v>1</v>
      </c>
      <c r="C174" s="2">
        <f>ROW(SmtRes!A289)</f>
        <v>289</v>
      </c>
      <c r="D174" s="2">
        <f>ROW(EtalonRes!A298)</f>
        <v>298</v>
      </c>
      <c r="E174" s="2" t="s">
        <v>232</v>
      </c>
      <c r="F174" s="2" t="s">
        <v>233</v>
      </c>
      <c r="G174" s="2" t="s">
        <v>234</v>
      </c>
      <c r="H174" s="2" t="s">
        <v>48</v>
      </c>
      <c r="I174" s="2">
        <f>ROUND(((1.1*8+1.4*6+0.55*12)*3.77+(0.3*1.4*2+0.55*0.3*2)*23.55)/1000,9)</f>
        <v>0.11727949999999999</v>
      </c>
      <c r="J174" s="2">
        <v>0</v>
      </c>
      <c r="K174" s="2">
        <f>ROUND(((1.1*8+1.4*6+0.55*12)*3.77+(0.3*1.4*2+0.55*0.3*2)*23.55)/1000,9)</f>
        <v>0.11727949999999999</v>
      </c>
      <c r="L174" s="2"/>
      <c r="M174" s="2"/>
      <c r="N174" s="2"/>
      <c r="O174" s="2">
        <f t="shared" si="276"/>
        <v>156.69999999999999</v>
      </c>
      <c r="P174" s="2">
        <f t="shared" si="277"/>
        <v>34.82</v>
      </c>
      <c r="Q174" s="2">
        <f>(ROUND((ROUND((((ET174*1.1))*AV174*I174),2)*BB174),2)+ROUND((ROUND(((AE174-((EU174*1.1)))*AV174*I174),2)*BS174),2))</f>
        <v>30.51</v>
      </c>
      <c r="R174" s="2">
        <f>(ROUND((ROUND((((EU174*1.1))*AV174*I174),2)*BS174),2)+ROUND((ROUND(((AE174-((EU174*1.1)))*AV174*I174),2)*BS174),2))</f>
        <v>2.73</v>
      </c>
      <c r="S174" s="2">
        <f t="shared" si="278"/>
        <v>91.37</v>
      </c>
      <c r="T174" s="2">
        <f t="shared" si="279"/>
        <v>0</v>
      </c>
      <c r="U174" s="2">
        <f t="shared" si="280"/>
        <v>7.2397948880400005</v>
      </c>
      <c r="V174" s="2">
        <f t="shared" si="281"/>
        <v>0</v>
      </c>
      <c r="W174" s="2">
        <f t="shared" si="282"/>
        <v>0</v>
      </c>
      <c r="X174" s="2">
        <f>(ROUND((((S174+ROUND((ROUND((((EU174*1.1))*AV174*I174),2)*BS174),2))*AT174)/100),2)+ROUND(((ROUND((ROUND(((AE174-((EU174*1.1)))*AV174*I174),2)*BS174),2)*AT174)/100),2))</f>
        <v>91.28</v>
      </c>
      <c r="Y174" s="2">
        <f>(ROUND((((S174+ROUND((ROUND((((EU174*1.1))*AV174*I174),2)*BS174),2))*AU174)/100),2)+ROUND(((ROUND((ROUND(((AE174-((EU174*1.1)))*AV174*I174),2)*BS174),2)*AU174)/100),2))</f>
        <v>47.99</v>
      </c>
      <c r="Z174" s="2"/>
      <c r="AA174" s="2">
        <v>450743994</v>
      </c>
      <c r="AB174" s="2">
        <f t="shared" si="283"/>
        <v>1289.492</v>
      </c>
      <c r="AC174" s="2">
        <f>ROUND(((ES174*1)),6)</f>
        <v>296.94</v>
      </c>
      <c r="AD174" s="2">
        <f>ROUND(((((ET174*1.1))-((EU174*1.1)))+AE174),6)</f>
        <v>248.47900000000001</v>
      </c>
      <c r="AE174" s="2">
        <f t="shared" si="284"/>
        <v>22.209</v>
      </c>
      <c r="AF174" s="2">
        <f t="shared" si="284"/>
        <v>744.07299999999998</v>
      </c>
      <c r="AG174" s="2">
        <f t="shared" si="285"/>
        <v>0</v>
      </c>
      <c r="AH174" s="2">
        <f t="shared" si="286"/>
        <v>58.960000000000008</v>
      </c>
      <c r="AI174" s="2">
        <f t="shared" si="286"/>
        <v>0</v>
      </c>
      <c r="AJ174" s="2">
        <f t="shared" si="287"/>
        <v>0</v>
      </c>
      <c r="AK174" s="2">
        <v>1199.26</v>
      </c>
      <c r="AL174" s="2">
        <v>296.94</v>
      </c>
      <c r="AM174" s="2">
        <v>225.89</v>
      </c>
      <c r="AN174" s="2">
        <v>20.190000000000001</v>
      </c>
      <c r="AO174" s="2">
        <v>676.43</v>
      </c>
      <c r="AP174" s="2">
        <v>0</v>
      </c>
      <c r="AQ174" s="2">
        <v>53.6</v>
      </c>
      <c r="AR174" s="2">
        <v>0</v>
      </c>
      <c r="AS174" s="2">
        <v>0</v>
      </c>
      <c r="AT174" s="2">
        <v>97</v>
      </c>
      <c r="AU174" s="2">
        <v>51</v>
      </c>
      <c r="AV174" s="2">
        <v>1.0469999999999999</v>
      </c>
      <c r="AW174" s="2">
        <v>1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0</v>
      </c>
      <c r="BI174" s="2">
        <v>2</v>
      </c>
      <c r="BJ174" s="2" t="s">
        <v>235</v>
      </c>
      <c r="BK174" s="2"/>
      <c r="BL174" s="2"/>
      <c r="BM174" s="2">
        <v>67</v>
      </c>
      <c r="BN174" s="2">
        <v>0</v>
      </c>
      <c r="BO174" s="2" t="s">
        <v>233</v>
      </c>
      <c r="BP174" s="2">
        <v>1</v>
      </c>
      <c r="BQ174" s="2">
        <v>40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97</v>
      </c>
      <c r="CA174" s="2">
        <v>51</v>
      </c>
      <c r="CB174" s="2" t="s">
        <v>3</v>
      </c>
      <c r="CC174" s="2"/>
      <c r="CD174" s="2"/>
      <c r="CE174" s="2">
        <v>1566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658</v>
      </c>
      <c r="CO174" s="2">
        <v>0</v>
      </c>
      <c r="CP174" s="2">
        <f t="shared" si="288"/>
        <v>156.69999999999999</v>
      </c>
      <c r="CQ174" s="2">
        <f t="shared" si="289"/>
        <v>296.94</v>
      </c>
      <c r="CR174" s="2">
        <f>(ROUND((ROUND((((ET174*1.1))*AV174*1),2)*BB174),2)+ROUND((ROUND(((AE174-((EU174*1.1)))*AV174*1),2)*BS174),2))</f>
        <v>260.16000000000003</v>
      </c>
      <c r="CS174" s="2">
        <f>(ROUND((ROUND((((EU174*1.1))*AV174*1),2)*BS174),2)+ROUND((ROUND(((AE174-((EU174*1.1)))*AV174*1),2)*BS174),2))</f>
        <v>23.25</v>
      </c>
      <c r="CT174" s="2">
        <f t="shared" si="290"/>
        <v>779.04</v>
      </c>
      <c r="CU174" s="2">
        <f t="shared" si="291"/>
        <v>0</v>
      </c>
      <c r="CV174" s="2">
        <f t="shared" si="292"/>
        <v>61.731120000000004</v>
      </c>
      <c r="CW174" s="2">
        <f t="shared" si="293"/>
        <v>0</v>
      </c>
      <c r="CX174" s="2">
        <f t="shared" si="294"/>
        <v>0</v>
      </c>
      <c r="CY174" s="2">
        <f>(ROUND((((S174+ROUND((ROUND((((EU174*1.1))*AV174*1),2)*BS174),2))*AT174)/100),2)+ROUND(((ROUND((ROUND(((AE174-((EU174*1.1)))*AV174*1),2)*BS174),2)*AT174)/100),2))</f>
        <v>111.18</v>
      </c>
      <c r="CZ174" s="2">
        <f>(ROUND((((S174+ROUND((ROUND((((EU174*1.1))*AV174*1),2)*BS174),2))*AU174)/100),2)+ROUND(((ROUND((ROUND(((AE174-((EU174*1.1)))*AV174*1),2)*BS174),2)*AU174)/100),2))</f>
        <v>58.46</v>
      </c>
      <c r="DA174" s="2"/>
      <c r="DB174" s="2">
        <v>71</v>
      </c>
      <c r="DC174" s="2" t="s">
        <v>3</v>
      </c>
      <c r="DD174" s="2" t="s">
        <v>21</v>
      </c>
      <c r="DE174" s="2" t="s">
        <v>22</v>
      </c>
      <c r="DF174" s="2" t="s">
        <v>22</v>
      </c>
      <c r="DG174" s="2" t="s">
        <v>22</v>
      </c>
      <c r="DH174" s="2" t="s">
        <v>3</v>
      </c>
      <c r="DI174" s="2" t="s">
        <v>22</v>
      </c>
      <c r="DJ174" s="2" t="s">
        <v>22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1013</v>
      </c>
      <c r="DV174" s="2" t="s">
        <v>48</v>
      </c>
      <c r="DW174" s="2" t="s">
        <v>48</v>
      </c>
      <c r="DX174" s="2">
        <v>1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444892606</v>
      </c>
      <c r="EF174" s="2">
        <v>40</v>
      </c>
      <c r="EG174" s="2" t="s">
        <v>229</v>
      </c>
      <c r="EH174" s="2">
        <v>0</v>
      </c>
      <c r="EI174" s="2" t="s">
        <v>3</v>
      </c>
      <c r="EJ174" s="2">
        <v>2</v>
      </c>
      <c r="EK174" s="2">
        <v>67</v>
      </c>
      <c r="EL174" s="2" t="s">
        <v>230</v>
      </c>
      <c r="EM174" s="2" t="s">
        <v>231</v>
      </c>
      <c r="EN174" s="2"/>
      <c r="EO174" s="2" t="s">
        <v>25</v>
      </c>
      <c r="EP174" s="2"/>
      <c r="EQ174" s="2">
        <v>0</v>
      </c>
      <c r="ER174" s="2">
        <v>1199.26</v>
      </c>
      <c r="ES174" s="2">
        <v>296.94</v>
      </c>
      <c r="ET174" s="2">
        <v>225.89</v>
      </c>
      <c r="EU174" s="2">
        <v>20.190000000000001</v>
      </c>
      <c r="EV174" s="2">
        <v>676.43</v>
      </c>
      <c r="EW174" s="2">
        <v>53.6</v>
      </c>
      <c r="EX174" s="2">
        <v>0</v>
      </c>
      <c r="EY174" s="2">
        <v>0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v>0</v>
      </c>
      <c r="FS174" s="2">
        <v>0</v>
      </c>
      <c r="FT174" s="2"/>
      <c r="FU174" s="2"/>
      <c r="FV174" s="2"/>
      <c r="FW174" s="2"/>
      <c r="FX174" s="2">
        <v>97</v>
      </c>
      <c r="FY174" s="2">
        <v>51</v>
      </c>
      <c r="FZ174" s="2"/>
      <c r="GA174" s="2" t="s">
        <v>3</v>
      </c>
      <c r="GB174" s="2"/>
      <c r="GC174" s="2"/>
      <c r="GD174" s="2">
        <v>1</v>
      </c>
      <c r="GE174" s="2"/>
      <c r="GF174" s="2">
        <v>-1084437527</v>
      </c>
      <c r="GG174" s="2">
        <v>2</v>
      </c>
      <c r="GH174" s="2">
        <v>1</v>
      </c>
      <c r="GI174" s="2">
        <v>2</v>
      </c>
      <c r="GJ174" s="2">
        <v>0</v>
      </c>
      <c r="GK174" s="2">
        <v>0</v>
      </c>
      <c r="GL174" s="2">
        <f t="shared" si="295"/>
        <v>0</v>
      </c>
      <c r="GM174" s="2">
        <f t="shared" si="296"/>
        <v>295.97000000000003</v>
      </c>
      <c r="GN174" s="2">
        <f t="shared" si="297"/>
        <v>0</v>
      </c>
      <c r="GO174" s="2">
        <f t="shared" si="298"/>
        <v>295.97000000000003</v>
      </c>
      <c r="GP174" s="2">
        <f t="shared" si="299"/>
        <v>0</v>
      </c>
      <c r="GQ174" s="2"/>
      <c r="GR174" s="2">
        <v>0</v>
      </c>
      <c r="GS174" s="2">
        <v>3</v>
      </c>
      <c r="GT174" s="2">
        <v>0</v>
      </c>
      <c r="GU174" s="2" t="s">
        <v>3</v>
      </c>
      <c r="GV174" s="2">
        <f t="shared" si="300"/>
        <v>0</v>
      </c>
      <c r="GW174" s="2">
        <v>1</v>
      </c>
      <c r="GX174" s="2">
        <f t="shared" si="301"/>
        <v>0</v>
      </c>
      <c r="GY174" s="2"/>
      <c r="GZ174" s="2"/>
      <c r="HA174" s="2">
        <v>0</v>
      </c>
      <c r="HB174" s="2">
        <v>0</v>
      </c>
      <c r="HC174" s="2">
        <f t="shared" si="302"/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>
        <v>0</v>
      </c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5">
      <c r="A175">
        <v>17</v>
      </c>
      <c r="B175">
        <v>1</v>
      </c>
      <c r="C175">
        <f>ROW(SmtRes!A298)</f>
        <v>298</v>
      </c>
      <c r="D175">
        <f>ROW(EtalonRes!A306)</f>
        <v>306</v>
      </c>
      <c r="E175" t="s">
        <v>232</v>
      </c>
      <c r="F175" t="s">
        <v>233</v>
      </c>
      <c r="G175" t="s">
        <v>234</v>
      </c>
      <c r="H175" t="s">
        <v>48</v>
      </c>
      <c r="I175">
        <f>ROUND(((1.1*8+1.4*6+0.55*12)*3.77+(0.3*1.4*2+0.55*0.3*2)*23.55)/1000,9)</f>
        <v>0.11727949999999999</v>
      </c>
      <c r="J175">
        <v>0</v>
      </c>
      <c r="K175">
        <f>ROUND(((1.1*8+1.4*6+0.55*12)*3.77+(0.3*1.4*2+0.55*0.3*2)*23.55)/1000,9)</f>
        <v>0.11727949999999999</v>
      </c>
      <c r="O175">
        <f t="shared" si="276"/>
        <v>6353.88</v>
      </c>
      <c r="P175">
        <f t="shared" si="277"/>
        <v>596.12</v>
      </c>
      <c r="Q175">
        <f>(ROUND((ROUND((((ET175*1.1))*AV175*I175),2)*BB175),2)+ROUND((ROUND(((AE175-((EU175*1.1)))*AV175*I175),2)*BS175),2))</f>
        <v>480.23</v>
      </c>
      <c r="R175">
        <f>(ROUND((ROUND((((EU175*1.1))*AV175*I175),2)*BS175),2)+ROUND((ROUND(((AE175-((EU175*1.1)))*AV175*I175),2)*BS175),2))</f>
        <v>157.68</v>
      </c>
      <c r="S175">
        <f t="shared" si="278"/>
        <v>5277.53</v>
      </c>
      <c r="T175">
        <f t="shared" si="279"/>
        <v>0</v>
      </c>
      <c r="U175">
        <f t="shared" si="280"/>
        <v>7.2397948880400005</v>
      </c>
      <c r="V175">
        <f t="shared" si="281"/>
        <v>0</v>
      </c>
      <c r="W175">
        <f t="shared" si="282"/>
        <v>0</v>
      </c>
      <c r="X175">
        <f>(ROUND((((S175+ROUND((ROUND((((EU175*1.1))*AV175*I175),2)*BS175),2))*AT175)/100),2)+ROUND(((ROUND((ROUND(((AE175-((EU175*1.1)))*AV175*I175),2)*BS175),2)*AT175)/100),2))</f>
        <v>5272.15</v>
      </c>
      <c r="Y175">
        <f>(ROUND((((S175+ROUND((ROUND((((EU175*1.1))*AV175*I175),2)*BS175),2))*AU175)/100),2)+ROUND(((ROUND((ROUND(((AE175-((EU175*1.1)))*AV175*I175),2)*BS175),2)*AU175)/100),2))</f>
        <v>2771.96</v>
      </c>
      <c r="AA175">
        <v>450743992</v>
      </c>
      <c r="AB175">
        <f t="shared" si="283"/>
        <v>1289.492</v>
      </c>
      <c r="AC175">
        <f>ROUND(((ES175*1)),6)</f>
        <v>296.94</v>
      </c>
      <c r="AD175">
        <f>ROUND(((((ET175*1.1))-((EU175*1.1)))+AE175),6)</f>
        <v>248.47900000000001</v>
      </c>
      <c r="AE175">
        <f t="shared" si="284"/>
        <v>22.209</v>
      </c>
      <c r="AF175">
        <f t="shared" si="284"/>
        <v>744.07299999999998</v>
      </c>
      <c r="AG175">
        <f t="shared" si="285"/>
        <v>0</v>
      </c>
      <c r="AH175">
        <f t="shared" si="286"/>
        <v>58.960000000000008</v>
      </c>
      <c r="AI175">
        <f t="shared" si="286"/>
        <v>0</v>
      </c>
      <c r="AJ175">
        <f t="shared" si="287"/>
        <v>0</v>
      </c>
      <c r="AK175">
        <v>1199.26</v>
      </c>
      <c r="AL175">
        <v>296.94</v>
      </c>
      <c r="AM175">
        <v>225.89</v>
      </c>
      <c r="AN175">
        <v>20.190000000000001</v>
      </c>
      <c r="AO175">
        <v>676.43</v>
      </c>
      <c r="AP175">
        <v>0</v>
      </c>
      <c r="AQ175">
        <v>53.6</v>
      </c>
      <c r="AR175">
        <v>0</v>
      </c>
      <c r="AS175">
        <v>0</v>
      </c>
      <c r="AT175">
        <v>97</v>
      </c>
      <c r="AU175">
        <v>51</v>
      </c>
      <c r="AV175">
        <v>1.0469999999999999</v>
      </c>
      <c r="AW175">
        <v>1</v>
      </c>
      <c r="AZ175">
        <v>1</v>
      </c>
      <c r="BA175">
        <v>57.76</v>
      </c>
      <c r="BB175">
        <v>15.74</v>
      </c>
      <c r="BC175">
        <v>17.12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2</v>
      </c>
      <c r="BJ175" t="s">
        <v>235</v>
      </c>
      <c r="BM175">
        <v>67</v>
      </c>
      <c r="BN175">
        <v>0</v>
      </c>
      <c r="BO175" t="s">
        <v>233</v>
      </c>
      <c r="BP175">
        <v>1</v>
      </c>
      <c r="BQ175">
        <v>40</v>
      </c>
      <c r="BR175">
        <v>0</v>
      </c>
      <c r="BS175">
        <v>57.76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97</v>
      </c>
      <c r="CA175">
        <v>51</v>
      </c>
      <c r="CB175" t="s">
        <v>3</v>
      </c>
      <c r="CE175">
        <v>1566</v>
      </c>
      <c r="CF175">
        <v>0</v>
      </c>
      <c r="CG175">
        <v>0</v>
      </c>
      <c r="CM175">
        <v>0</v>
      </c>
      <c r="CN175" t="s">
        <v>658</v>
      </c>
      <c r="CO175">
        <v>0</v>
      </c>
      <c r="CP175">
        <f t="shared" si="288"/>
        <v>6353.8799999999992</v>
      </c>
      <c r="CQ175">
        <f t="shared" si="289"/>
        <v>5083.6099999999997</v>
      </c>
      <c r="CR175">
        <f>(ROUND((ROUND((((ET175*1.1))*AV175*1),2)*BB175),2)+ROUND((ROUND(((AE175-((EU175*1.1)))*AV175*1),2)*BS175),2))</f>
        <v>4094.92</v>
      </c>
      <c r="CS175">
        <f>(ROUND((ROUND((((EU175*1.1))*AV175*1),2)*BS175),2)+ROUND((ROUND(((AE175-((EU175*1.1)))*AV175*1),2)*BS175),2))</f>
        <v>1342.92</v>
      </c>
      <c r="CT175">
        <f t="shared" si="290"/>
        <v>44997.35</v>
      </c>
      <c r="CU175">
        <f t="shared" si="291"/>
        <v>0</v>
      </c>
      <c r="CV175">
        <f t="shared" si="292"/>
        <v>61.731120000000004</v>
      </c>
      <c r="CW175">
        <f t="shared" si="293"/>
        <v>0</v>
      </c>
      <c r="CX175">
        <f t="shared" si="294"/>
        <v>0</v>
      </c>
      <c r="CY175">
        <f>(ROUND((((S175+ROUND((ROUND((((EU175*1.1))*AV175*1),2)*BS175),2))*AT175)/100),2)+ROUND(((ROUND((ROUND(((AE175-((EU175*1.1)))*AV175*1),2)*BS175),2)*AT175)/100),2))</f>
        <v>6421.84</v>
      </c>
      <c r="CZ175">
        <f>(ROUND((((S175+ROUND((ROUND((((EU175*1.1))*AV175*1),2)*BS175),2))*AU175)/100),2)+ROUND(((ROUND((ROUND(((AE175-((EU175*1.1)))*AV175*1),2)*BS175),2)*AU175)/100),2))</f>
        <v>3376.43</v>
      </c>
      <c r="DB175">
        <v>72</v>
      </c>
      <c r="DC175" t="s">
        <v>3</v>
      </c>
      <c r="DD175" t="s">
        <v>21</v>
      </c>
      <c r="DE175" t="s">
        <v>22</v>
      </c>
      <c r="DF175" t="s">
        <v>22</v>
      </c>
      <c r="DG175" t="s">
        <v>22</v>
      </c>
      <c r="DH175" t="s">
        <v>3</v>
      </c>
      <c r="DI175" t="s">
        <v>22</v>
      </c>
      <c r="DJ175" t="s">
        <v>22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48</v>
      </c>
      <c r="DW175" t="s">
        <v>48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444892606</v>
      </c>
      <c r="EF175">
        <v>40</v>
      </c>
      <c r="EG175" t="s">
        <v>229</v>
      </c>
      <c r="EH175">
        <v>0</v>
      </c>
      <c r="EI175" t="s">
        <v>3</v>
      </c>
      <c r="EJ175">
        <v>2</v>
      </c>
      <c r="EK175">
        <v>67</v>
      </c>
      <c r="EL175" t="s">
        <v>230</v>
      </c>
      <c r="EM175" t="s">
        <v>231</v>
      </c>
      <c r="EO175" t="s">
        <v>25</v>
      </c>
      <c r="EQ175">
        <v>0</v>
      </c>
      <c r="ER175">
        <v>1199.26</v>
      </c>
      <c r="ES175">
        <v>296.94</v>
      </c>
      <c r="ET175">
        <v>225.89</v>
      </c>
      <c r="EU175">
        <v>20.190000000000001</v>
      </c>
      <c r="EV175">
        <v>676.43</v>
      </c>
      <c r="EW175">
        <v>53.6</v>
      </c>
      <c r="EX175">
        <v>0</v>
      </c>
      <c r="EY175">
        <v>0</v>
      </c>
      <c r="FQ175">
        <v>0</v>
      </c>
      <c r="FR175">
        <v>0</v>
      </c>
      <c r="FS175">
        <v>0</v>
      </c>
      <c r="FX175">
        <v>97</v>
      </c>
      <c r="FY175">
        <v>51</v>
      </c>
      <c r="GA175" t="s">
        <v>3</v>
      </c>
      <c r="GD175">
        <v>1</v>
      </c>
      <c r="GF175">
        <v>-1084437527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295"/>
        <v>0</v>
      </c>
      <c r="GM175">
        <f t="shared" si="296"/>
        <v>14397.99</v>
      </c>
      <c r="GN175">
        <f t="shared" si="297"/>
        <v>0</v>
      </c>
      <c r="GO175">
        <f t="shared" si="298"/>
        <v>14397.99</v>
      </c>
      <c r="GP175">
        <f t="shared" si="299"/>
        <v>0</v>
      </c>
      <c r="GR175">
        <v>0</v>
      </c>
      <c r="GS175">
        <v>3</v>
      </c>
      <c r="GT175">
        <v>0</v>
      </c>
      <c r="GU175" t="s">
        <v>3</v>
      </c>
      <c r="GV175">
        <f t="shared" si="300"/>
        <v>0</v>
      </c>
      <c r="GW175">
        <v>1</v>
      </c>
      <c r="GX175">
        <f t="shared" si="301"/>
        <v>0</v>
      </c>
      <c r="HA175">
        <v>0</v>
      </c>
      <c r="HB175">
        <v>0</v>
      </c>
      <c r="HC175">
        <f t="shared" si="302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55" x14ac:dyDescent="0.25">
      <c r="A176" s="2">
        <v>18</v>
      </c>
      <c r="B176" s="2">
        <v>1</v>
      </c>
      <c r="C176" s="2">
        <v>284</v>
      </c>
      <c r="D176" s="2"/>
      <c r="E176" s="2" t="s">
        <v>236</v>
      </c>
      <c r="F176" s="2" t="s">
        <v>237</v>
      </c>
      <c r="G176" s="2" t="s">
        <v>238</v>
      </c>
      <c r="H176" s="2" t="s">
        <v>239</v>
      </c>
      <c r="I176" s="2">
        <f>I174*J176</f>
        <v>8.9726E-2</v>
      </c>
      <c r="J176" s="2">
        <v>0.76506124258715291</v>
      </c>
      <c r="K176" s="2">
        <v>0.76506099999999999</v>
      </c>
      <c r="L176" s="2"/>
      <c r="M176" s="2"/>
      <c r="N176" s="2"/>
      <c r="O176" s="2">
        <f t="shared" si="276"/>
        <v>706.17</v>
      </c>
      <c r="P176" s="2">
        <f t="shared" si="277"/>
        <v>706.17</v>
      </c>
      <c r="Q176" s="2">
        <f t="shared" ref="Q176:Q181" si="303">(ROUND((ROUND(((ET176)*AV176*I176),2)*BB176),2)+ROUND((ROUND(((AE176-(EU176))*AV176*I176),2)*BS176),2))</f>
        <v>0</v>
      </c>
      <c r="R176" s="2">
        <f t="shared" ref="R176:R181" si="304">(ROUND((ROUND(((EU176)*AV176*I176),2)*BS176),2)+ROUND((ROUND(((AE176-(EU176))*AV176*I176),2)*BS176),2))</f>
        <v>0</v>
      </c>
      <c r="S176" s="2">
        <f t="shared" si="278"/>
        <v>0</v>
      </c>
      <c r="T176" s="2">
        <f t="shared" si="279"/>
        <v>0</v>
      </c>
      <c r="U176" s="2">
        <f t="shared" si="280"/>
        <v>0</v>
      </c>
      <c r="V176" s="2">
        <f t="shared" si="281"/>
        <v>0</v>
      </c>
      <c r="W176" s="2">
        <f t="shared" si="282"/>
        <v>0</v>
      </c>
      <c r="X176" s="2">
        <f t="shared" ref="X176:X181" si="305">(ROUND((((S176+ROUND((ROUND(((EU176)*AV176*I176),2)*BS176),2))*AT176)/100),2)+ROUND(((ROUND((ROUND(((AE176-(EU176))*AV176*I176),2)*BS176),2)*AT176)/100),2))</f>
        <v>0</v>
      </c>
      <c r="Y176" s="2">
        <f t="shared" ref="Y176:Y181" si="306">(ROUND((((S176+ROUND((ROUND(((EU176)*AV176*I176),2)*BS176),2))*AU176)/100),2)+ROUND(((ROUND((ROUND(((AE176-(EU176))*AV176*I176),2)*BS176),2)*AU176)/100),2))</f>
        <v>0</v>
      </c>
      <c r="Z176" s="2"/>
      <c r="AA176" s="2">
        <v>450743994</v>
      </c>
      <c r="AB176" s="2">
        <f t="shared" si="283"/>
        <v>7870.3</v>
      </c>
      <c r="AC176" s="2">
        <f t="shared" ref="AC176:AC181" si="307">ROUND((ES176),6)</f>
        <v>7870.3</v>
      </c>
      <c r="AD176" s="2">
        <f t="shared" ref="AD176:AD181" si="308">ROUND((((ET176)-(EU176))+AE176),6)</f>
        <v>0</v>
      </c>
      <c r="AE176" s="2">
        <f t="shared" ref="AE176:AF181" si="309">ROUND((EU176),6)</f>
        <v>0</v>
      </c>
      <c r="AF176" s="2">
        <f t="shared" si="309"/>
        <v>0</v>
      </c>
      <c r="AG176" s="2">
        <f t="shared" si="285"/>
        <v>0</v>
      </c>
      <c r="AH176" s="2">
        <f t="shared" ref="AH176:AI181" si="310">(EW176)</f>
        <v>0</v>
      </c>
      <c r="AI176" s="2">
        <f t="shared" si="310"/>
        <v>0</v>
      </c>
      <c r="AJ176" s="2">
        <f t="shared" si="287"/>
        <v>0</v>
      </c>
      <c r="AK176" s="2">
        <v>7870.3</v>
      </c>
      <c r="AL176" s="2">
        <v>7870.3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97</v>
      </c>
      <c r="AU176" s="2">
        <v>51</v>
      </c>
      <c r="AV176" s="2">
        <v>1</v>
      </c>
      <c r="AW176" s="2">
        <v>1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3</v>
      </c>
      <c r="BI176" s="2">
        <v>2</v>
      </c>
      <c r="BJ176" s="2" t="s">
        <v>240</v>
      </c>
      <c r="BK176" s="2"/>
      <c r="BL176" s="2"/>
      <c r="BM176" s="2">
        <v>67</v>
      </c>
      <c r="BN176" s="2">
        <v>0</v>
      </c>
      <c r="BO176" s="2" t="s">
        <v>3</v>
      </c>
      <c r="BP176" s="2">
        <v>0</v>
      </c>
      <c r="BQ176" s="2">
        <v>40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97</v>
      </c>
      <c r="CA176" s="2">
        <v>51</v>
      </c>
      <c r="CB176" s="2" t="s">
        <v>3</v>
      </c>
      <c r="CC176" s="2"/>
      <c r="CD176" s="2"/>
      <c r="CE176" s="2">
        <v>1566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si="288"/>
        <v>706.17</v>
      </c>
      <c r="CQ176" s="2">
        <f t="shared" si="289"/>
        <v>7870.3</v>
      </c>
      <c r="CR176" s="2">
        <f t="shared" ref="CR176:CR181" si="311">(ROUND((ROUND(((ET176)*AV176*1),2)*BB176),2)+ROUND((ROUND(((AE176-(EU176))*AV176*1),2)*BS176),2))</f>
        <v>0</v>
      </c>
      <c r="CS176" s="2">
        <f t="shared" ref="CS176:CS181" si="312">(ROUND((ROUND(((EU176)*AV176*1),2)*BS176),2)+ROUND((ROUND(((AE176-(EU176))*AV176*1),2)*BS176),2))</f>
        <v>0</v>
      </c>
      <c r="CT176" s="2">
        <f t="shared" si="290"/>
        <v>0</v>
      </c>
      <c r="CU176" s="2">
        <f t="shared" si="291"/>
        <v>0</v>
      </c>
      <c r="CV176" s="2">
        <f t="shared" si="292"/>
        <v>0</v>
      </c>
      <c r="CW176" s="2">
        <f t="shared" si="293"/>
        <v>0</v>
      </c>
      <c r="CX176" s="2">
        <f t="shared" si="294"/>
        <v>0</v>
      </c>
      <c r="CY176" s="2">
        <f t="shared" ref="CY176:CY181" si="313">(ROUND((((S176+ROUND((ROUND(((EU176)*AV176*1),2)*BS176),2))*AT176)/100),2)+ROUND(((ROUND((ROUND(((AE176-(EU176))*AV176*1),2)*BS176),2)*AT176)/100),2))</f>
        <v>0</v>
      </c>
      <c r="CZ176" s="2">
        <f t="shared" ref="CZ176:CZ181" si="314">(ROUND((((S176+ROUND((ROUND(((EU176)*AV176*1),2)*BS176),2))*AU176)/100),2)+ROUND(((ROUND((ROUND(((AE176-(EU176))*AV176*1),2)*BS176),2)*AU176)/100),2))</f>
        <v>0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1009</v>
      </c>
      <c r="DV176" s="2" t="s">
        <v>239</v>
      </c>
      <c r="DW176" s="2" t="s">
        <v>239</v>
      </c>
      <c r="DX176" s="2">
        <v>1000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444892606</v>
      </c>
      <c r="EF176" s="2">
        <v>40</v>
      </c>
      <c r="EG176" s="2" t="s">
        <v>229</v>
      </c>
      <c r="EH176" s="2">
        <v>0</v>
      </c>
      <c r="EI176" s="2" t="s">
        <v>3</v>
      </c>
      <c r="EJ176" s="2">
        <v>2</v>
      </c>
      <c r="EK176" s="2">
        <v>67</v>
      </c>
      <c r="EL176" s="2" t="s">
        <v>230</v>
      </c>
      <c r="EM176" s="2" t="s">
        <v>231</v>
      </c>
      <c r="EN176" s="2"/>
      <c r="EO176" s="2" t="s">
        <v>3</v>
      </c>
      <c r="EP176" s="2"/>
      <c r="EQ176" s="2">
        <v>0</v>
      </c>
      <c r="ER176" s="2">
        <v>7870.3</v>
      </c>
      <c r="ES176" s="2">
        <v>7870.3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v>0</v>
      </c>
      <c r="FS176" s="2">
        <v>0</v>
      </c>
      <c r="FT176" s="2"/>
      <c r="FU176" s="2"/>
      <c r="FV176" s="2"/>
      <c r="FW176" s="2"/>
      <c r="FX176" s="2">
        <v>97</v>
      </c>
      <c r="FY176" s="2">
        <v>51</v>
      </c>
      <c r="FZ176" s="2"/>
      <c r="GA176" s="2" t="s">
        <v>3</v>
      </c>
      <c r="GB176" s="2"/>
      <c r="GC176" s="2"/>
      <c r="GD176" s="2">
        <v>1</v>
      </c>
      <c r="GE176" s="2"/>
      <c r="GF176" s="2">
        <v>302067981</v>
      </c>
      <c r="GG176" s="2">
        <v>2</v>
      </c>
      <c r="GH176" s="2">
        <v>1</v>
      </c>
      <c r="GI176" s="2">
        <v>-2</v>
      </c>
      <c r="GJ176" s="2">
        <v>0</v>
      </c>
      <c r="GK176" s="2">
        <v>0</v>
      </c>
      <c r="GL176" s="2">
        <f t="shared" si="295"/>
        <v>0</v>
      </c>
      <c r="GM176" s="2">
        <f t="shared" si="296"/>
        <v>706.17</v>
      </c>
      <c r="GN176" s="2">
        <f t="shared" si="297"/>
        <v>0</v>
      </c>
      <c r="GO176" s="2">
        <f t="shared" si="298"/>
        <v>706.17</v>
      </c>
      <c r="GP176" s="2">
        <f t="shared" si="299"/>
        <v>0</v>
      </c>
      <c r="GQ176" s="2"/>
      <c r="GR176" s="2">
        <v>0</v>
      </c>
      <c r="GS176" s="2">
        <v>3</v>
      </c>
      <c r="GT176" s="2">
        <v>0</v>
      </c>
      <c r="GU176" s="2" t="s">
        <v>3</v>
      </c>
      <c r="GV176" s="2">
        <f t="shared" si="300"/>
        <v>0</v>
      </c>
      <c r="GW176" s="2">
        <v>1</v>
      </c>
      <c r="GX176" s="2">
        <f t="shared" si="301"/>
        <v>0</v>
      </c>
      <c r="GY176" s="2"/>
      <c r="GZ176" s="2"/>
      <c r="HA176" s="2">
        <v>0</v>
      </c>
      <c r="HB176" s="2">
        <v>0</v>
      </c>
      <c r="HC176" s="2">
        <f t="shared" si="302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>
        <v>0</v>
      </c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5">
      <c r="A177">
        <v>18</v>
      </c>
      <c r="B177">
        <v>1</v>
      </c>
      <c r="C177">
        <v>293</v>
      </c>
      <c r="E177" t="s">
        <v>236</v>
      </c>
      <c r="F177" t="s">
        <v>237</v>
      </c>
      <c r="G177" t="s">
        <v>238</v>
      </c>
      <c r="H177" t="s">
        <v>239</v>
      </c>
      <c r="I177">
        <f>I175*J177</f>
        <v>8.9726E-2</v>
      </c>
      <c r="J177">
        <v>0.76506124258715291</v>
      </c>
      <c r="K177">
        <v>0.76506099999999999</v>
      </c>
      <c r="O177">
        <f t="shared" si="276"/>
        <v>6814.54</v>
      </c>
      <c r="P177">
        <f t="shared" si="277"/>
        <v>6814.54</v>
      </c>
      <c r="Q177">
        <f t="shared" si="303"/>
        <v>0</v>
      </c>
      <c r="R177">
        <f t="shared" si="304"/>
        <v>0</v>
      </c>
      <c r="S177">
        <f t="shared" si="278"/>
        <v>0</v>
      </c>
      <c r="T177">
        <f t="shared" si="279"/>
        <v>0</v>
      </c>
      <c r="U177">
        <f t="shared" si="280"/>
        <v>0</v>
      </c>
      <c r="V177">
        <f t="shared" si="281"/>
        <v>0</v>
      </c>
      <c r="W177">
        <f t="shared" si="282"/>
        <v>0</v>
      </c>
      <c r="X177">
        <f t="shared" si="305"/>
        <v>0</v>
      </c>
      <c r="Y177">
        <f t="shared" si="306"/>
        <v>0</v>
      </c>
      <c r="AA177">
        <v>450743992</v>
      </c>
      <c r="AB177">
        <f t="shared" si="283"/>
        <v>7870.3</v>
      </c>
      <c r="AC177">
        <f t="shared" si="307"/>
        <v>7870.3</v>
      </c>
      <c r="AD177">
        <f t="shared" si="308"/>
        <v>0</v>
      </c>
      <c r="AE177">
        <f t="shared" si="309"/>
        <v>0</v>
      </c>
      <c r="AF177">
        <f t="shared" si="309"/>
        <v>0</v>
      </c>
      <c r="AG177">
        <f t="shared" si="285"/>
        <v>0</v>
      </c>
      <c r="AH177">
        <f t="shared" si="310"/>
        <v>0</v>
      </c>
      <c r="AI177">
        <f t="shared" si="310"/>
        <v>0</v>
      </c>
      <c r="AJ177">
        <f t="shared" si="287"/>
        <v>0</v>
      </c>
      <c r="AK177">
        <v>7870.3</v>
      </c>
      <c r="AL177">
        <v>7870.3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97</v>
      </c>
      <c r="AU177">
        <v>51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9.65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2</v>
      </c>
      <c r="BJ177" t="s">
        <v>240</v>
      </c>
      <c r="BM177">
        <v>67</v>
      </c>
      <c r="BN177">
        <v>0</v>
      </c>
      <c r="BO177" t="s">
        <v>3</v>
      </c>
      <c r="BP177">
        <v>0</v>
      </c>
      <c r="BQ177">
        <v>40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97</v>
      </c>
      <c r="CA177">
        <v>51</v>
      </c>
      <c r="CB177" t="s">
        <v>3</v>
      </c>
      <c r="CE177">
        <v>1566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288"/>
        <v>6814.54</v>
      </c>
      <c r="CQ177">
        <f t="shared" si="289"/>
        <v>75948.399999999994</v>
      </c>
      <c r="CR177">
        <f t="shared" si="311"/>
        <v>0</v>
      </c>
      <c r="CS177">
        <f t="shared" si="312"/>
        <v>0</v>
      </c>
      <c r="CT177">
        <f t="shared" si="290"/>
        <v>0</v>
      </c>
      <c r="CU177">
        <f t="shared" si="291"/>
        <v>0</v>
      </c>
      <c r="CV177">
        <f t="shared" si="292"/>
        <v>0</v>
      </c>
      <c r="CW177">
        <f t="shared" si="293"/>
        <v>0</v>
      </c>
      <c r="CX177">
        <f t="shared" si="294"/>
        <v>0</v>
      </c>
      <c r="CY177">
        <f t="shared" si="313"/>
        <v>0</v>
      </c>
      <c r="CZ177">
        <f t="shared" si="314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1009</v>
      </c>
      <c r="DV177" t="s">
        <v>239</v>
      </c>
      <c r="DW177" t="s">
        <v>239</v>
      </c>
      <c r="DX177">
        <v>1000</v>
      </c>
      <c r="DZ177" t="s">
        <v>3</v>
      </c>
      <c r="EA177" t="s">
        <v>3</v>
      </c>
      <c r="EB177" t="s">
        <v>3</v>
      </c>
      <c r="EC177" t="s">
        <v>3</v>
      </c>
      <c r="EE177">
        <v>444892606</v>
      </c>
      <c r="EF177">
        <v>40</v>
      </c>
      <c r="EG177" t="s">
        <v>229</v>
      </c>
      <c r="EH177">
        <v>0</v>
      </c>
      <c r="EI177" t="s">
        <v>3</v>
      </c>
      <c r="EJ177">
        <v>2</v>
      </c>
      <c r="EK177">
        <v>67</v>
      </c>
      <c r="EL177" t="s">
        <v>230</v>
      </c>
      <c r="EM177" t="s">
        <v>231</v>
      </c>
      <c r="EO177" t="s">
        <v>3</v>
      </c>
      <c r="EQ177">
        <v>0</v>
      </c>
      <c r="ER177">
        <v>7870.3</v>
      </c>
      <c r="ES177">
        <v>7870.3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97</v>
      </c>
      <c r="FY177">
        <v>51</v>
      </c>
      <c r="GA177" t="s">
        <v>3</v>
      </c>
      <c r="GD177">
        <v>1</v>
      </c>
      <c r="GF177">
        <v>302067981</v>
      </c>
      <c r="GG177">
        <v>2</v>
      </c>
      <c r="GH177">
        <v>1</v>
      </c>
      <c r="GI177">
        <v>5</v>
      </c>
      <c r="GJ177">
        <v>0</v>
      </c>
      <c r="GK177">
        <v>0</v>
      </c>
      <c r="GL177">
        <f t="shared" si="295"/>
        <v>0</v>
      </c>
      <c r="GM177">
        <f t="shared" si="296"/>
        <v>6814.54</v>
      </c>
      <c r="GN177">
        <f t="shared" si="297"/>
        <v>0</v>
      </c>
      <c r="GO177">
        <f t="shared" si="298"/>
        <v>6814.54</v>
      </c>
      <c r="GP177">
        <f t="shared" si="299"/>
        <v>0</v>
      </c>
      <c r="GR177">
        <v>0</v>
      </c>
      <c r="GS177">
        <v>3</v>
      </c>
      <c r="GT177">
        <v>0</v>
      </c>
      <c r="GU177" t="s">
        <v>3</v>
      </c>
      <c r="GV177">
        <f t="shared" si="300"/>
        <v>0</v>
      </c>
      <c r="GW177">
        <v>1</v>
      </c>
      <c r="GX177">
        <f t="shared" si="301"/>
        <v>0</v>
      </c>
      <c r="HA177">
        <v>0</v>
      </c>
      <c r="HB177">
        <v>0</v>
      </c>
      <c r="HC177">
        <f t="shared" si="302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55" x14ac:dyDescent="0.25">
      <c r="A178" s="2">
        <v>18</v>
      </c>
      <c r="B178" s="2">
        <v>1</v>
      </c>
      <c r="C178" s="2">
        <v>287</v>
      </c>
      <c r="D178" s="2"/>
      <c r="E178" s="2" t="s">
        <v>241</v>
      </c>
      <c r="F178" s="2" t="s">
        <v>242</v>
      </c>
      <c r="G178" s="2" t="s">
        <v>243</v>
      </c>
      <c r="H178" s="2" t="s">
        <v>239</v>
      </c>
      <c r="I178" s="2">
        <f>I174*J178</f>
        <v>2.7553999999999999E-2</v>
      </c>
      <c r="J178" s="2">
        <v>0.23494302073252357</v>
      </c>
      <c r="K178" s="2">
        <v>0.23494300000000001</v>
      </c>
      <c r="L178" s="2"/>
      <c r="M178" s="2"/>
      <c r="N178" s="2"/>
      <c r="O178" s="2">
        <f t="shared" si="276"/>
        <v>375</v>
      </c>
      <c r="P178" s="2">
        <f t="shared" si="277"/>
        <v>375</v>
      </c>
      <c r="Q178" s="2">
        <f t="shared" si="303"/>
        <v>0</v>
      </c>
      <c r="R178" s="2">
        <f t="shared" si="304"/>
        <v>0</v>
      </c>
      <c r="S178" s="2">
        <f t="shared" si="278"/>
        <v>0</v>
      </c>
      <c r="T178" s="2">
        <f t="shared" si="279"/>
        <v>0</v>
      </c>
      <c r="U178" s="2">
        <f t="shared" si="280"/>
        <v>0</v>
      </c>
      <c r="V178" s="2">
        <f t="shared" si="281"/>
        <v>0</v>
      </c>
      <c r="W178" s="2">
        <f t="shared" si="282"/>
        <v>0</v>
      </c>
      <c r="X178" s="2">
        <f t="shared" si="305"/>
        <v>0</v>
      </c>
      <c r="Y178" s="2">
        <f t="shared" si="306"/>
        <v>0</v>
      </c>
      <c r="Z178" s="2"/>
      <c r="AA178" s="2">
        <v>450743994</v>
      </c>
      <c r="AB178" s="2">
        <f t="shared" si="283"/>
        <v>13609.56</v>
      </c>
      <c r="AC178" s="2">
        <f t="shared" si="307"/>
        <v>13609.56</v>
      </c>
      <c r="AD178" s="2">
        <f t="shared" si="308"/>
        <v>0</v>
      </c>
      <c r="AE178" s="2">
        <f t="shared" si="309"/>
        <v>0</v>
      </c>
      <c r="AF178" s="2">
        <f t="shared" si="309"/>
        <v>0</v>
      </c>
      <c r="AG178" s="2">
        <f t="shared" si="285"/>
        <v>0</v>
      </c>
      <c r="AH178" s="2">
        <f t="shared" si="310"/>
        <v>0</v>
      </c>
      <c r="AI178" s="2">
        <f t="shared" si="310"/>
        <v>0</v>
      </c>
      <c r="AJ178" s="2">
        <f t="shared" si="287"/>
        <v>0</v>
      </c>
      <c r="AK178" s="2">
        <v>13609.56</v>
      </c>
      <c r="AL178" s="2">
        <v>13609.56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97</v>
      </c>
      <c r="AU178" s="2">
        <v>51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3</v>
      </c>
      <c r="BI178" s="2">
        <v>2</v>
      </c>
      <c r="BJ178" s="2" t="s">
        <v>244</v>
      </c>
      <c r="BK178" s="2"/>
      <c r="BL178" s="2"/>
      <c r="BM178" s="2">
        <v>67</v>
      </c>
      <c r="BN178" s="2">
        <v>0</v>
      </c>
      <c r="BO178" s="2" t="s">
        <v>3</v>
      </c>
      <c r="BP178" s="2">
        <v>0</v>
      </c>
      <c r="BQ178" s="2">
        <v>40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97</v>
      </c>
      <c r="CA178" s="2">
        <v>51</v>
      </c>
      <c r="CB178" s="2" t="s">
        <v>3</v>
      </c>
      <c r="CC178" s="2"/>
      <c r="CD178" s="2"/>
      <c r="CE178" s="2">
        <v>1566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>
        <f t="shared" si="288"/>
        <v>375</v>
      </c>
      <c r="CQ178" s="2">
        <f t="shared" si="289"/>
        <v>13609.56</v>
      </c>
      <c r="CR178" s="2">
        <f t="shared" si="311"/>
        <v>0</v>
      </c>
      <c r="CS178" s="2">
        <f t="shared" si="312"/>
        <v>0</v>
      </c>
      <c r="CT178" s="2">
        <f t="shared" si="290"/>
        <v>0</v>
      </c>
      <c r="CU178" s="2">
        <f t="shared" si="291"/>
        <v>0</v>
      </c>
      <c r="CV178" s="2">
        <f t="shared" si="292"/>
        <v>0</v>
      </c>
      <c r="CW178" s="2">
        <f t="shared" si="293"/>
        <v>0</v>
      </c>
      <c r="CX178" s="2">
        <f t="shared" si="294"/>
        <v>0</v>
      </c>
      <c r="CY178" s="2">
        <f t="shared" si="313"/>
        <v>0</v>
      </c>
      <c r="CZ178" s="2">
        <f t="shared" si="314"/>
        <v>0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1009</v>
      </c>
      <c r="DV178" s="2" t="s">
        <v>239</v>
      </c>
      <c r="DW178" s="2" t="s">
        <v>239</v>
      </c>
      <c r="DX178" s="2">
        <v>1000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444892606</v>
      </c>
      <c r="EF178" s="2">
        <v>40</v>
      </c>
      <c r="EG178" s="2" t="s">
        <v>229</v>
      </c>
      <c r="EH178" s="2">
        <v>0</v>
      </c>
      <c r="EI178" s="2" t="s">
        <v>3</v>
      </c>
      <c r="EJ178" s="2">
        <v>2</v>
      </c>
      <c r="EK178" s="2">
        <v>67</v>
      </c>
      <c r="EL178" s="2" t="s">
        <v>230</v>
      </c>
      <c r="EM178" s="2" t="s">
        <v>231</v>
      </c>
      <c r="EN178" s="2"/>
      <c r="EO178" s="2" t="s">
        <v>3</v>
      </c>
      <c r="EP178" s="2"/>
      <c r="EQ178" s="2">
        <v>0</v>
      </c>
      <c r="ER178" s="2">
        <v>13609.56</v>
      </c>
      <c r="ES178" s="2">
        <v>13609.56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v>0</v>
      </c>
      <c r="FS178" s="2">
        <v>0</v>
      </c>
      <c r="FT178" s="2"/>
      <c r="FU178" s="2"/>
      <c r="FV178" s="2"/>
      <c r="FW178" s="2"/>
      <c r="FX178" s="2">
        <v>97</v>
      </c>
      <c r="FY178" s="2">
        <v>51</v>
      </c>
      <c r="FZ178" s="2"/>
      <c r="GA178" s="2" t="s">
        <v>3</v>
      </c>
      <c r="GB178" s="2"/>
      <c r="GC178" s="2"/>
      <c r="GD178" s="2">
        <v>1</v>
      </c>
      <c r="GE178" s="2"/>
      <c r="GF178" s="2">
        <v>993574691</v>
      </c>
      <c r="GG178" s="2">
        <v>2</v>
      </c>
      <c r="GH178" s="2">
        <v>1</v>
      </c>
      <c r="GI178" s="2">
        <v>-2</v>
      </c>
      <c r="GJ178" s="2">
        <v>0</v>
      </c>
      <c r="GK178" s="2">
        <v>0</v>
      </c>
      <c r="GL178" s="2">
        <f t="shared" si="295"/>
        <v>0</v>
      </c>
      <c r="GM178" s="2">
        <f t="shared" si="296"/>
        <v>375</v>
      </c>
      <c r="GN178" s="2">
        <f t="shared" si="297"/>
        <v>0</v>
      </c>
      <c r="GO178" s="2">
        <f t="shared" si="298"/>
        <v>375</v>
      </c>
      <c r="GP178" s="2">
        <f t="shared" si="299"/>
        <v>0</v>
      </c>
      <c r="GQ178" s="2"/>
      <c r="GR178" s="2">
        <v>0</v>
      </c>
      <c r="GS178" s="2">
        <v>3</v>
      </c>
      <c r="GT178" s="2">
        <v>0</v>
      </c>
      <c r="GU178" s="2" t="s">
        <v>3</v>
      </c>
      <c r="GV178" s="2">
        <f t="shared" si="300"/>
        <v>0</v>
      </c>
      <c r="GW178" s="2">
        <v>1</v>
      </c>
      <c r="GX178" s="2">
        <f t="shared" si="301"/>
        <v>0</v>
      </c>
      <c r="GY178" s="2"/>
      <c r="GZ178" s="2"/>
      <c r="HA178" s="2">
        <v>0</v>
      </c>
      <c r="HB178" s="2">
        <v>0</v>
      </c>
      <c r="HC178" s="2">
        <f t="shared" si="302"/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>
        <v>0</v>
      </c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5">
      <c r="A179">
        <v>18</v>
      </c>
      <c r="B179">
        <v>1</v>
      </c>
      <c r="C179">
        <v>296</v>
      </c>
      <c r="E179" t="s">
        <v>241</v>
      </c>
      <c r="F179" t="s">
        <v>242</v>
      </c>
      <c r="G179" t="s">
        <v>243</v>
      </c>
      <c r="H179" t="s">
        <v>239</v>
      </c>
      <c r="I179">
        <f>I175*J179</f>
        <v>2.7553999999999999E-2</v>
      </c>
      <c r="J179">
        <v>0.23494302073252357</v>
      </c>
      <c r="K179">
        <v>0.23494300000000001</v>
      </c>
      <c r="O179">
        <f t="shared" si="276"/>
        <v>1852.5</v>
      </c>
      <c r="P179">
        <f t="shared" si="277"/>
        <v>1852.5</v>
      </c>
      <c r="Q179">
        <f t="shared" si="303"/>
        <v>0</v>
      </c>
      <c r="R179">
        <f t="shared" si="304"/>
        <v>0</v>
      </c>
      <c r="S179">
        <f t="shared" si="278"/>
        <v>0</v>
      </c>
      <c r="T179">
        <f t="shared" si="279"/>
        <v>0</v>
      </c>
      <c r="U179">
        <f t="shared" si="280"/>
        <v>0</v>
      </c>
      <c r="V179">
        <f t="shared" si="281"/>
        <v>0</v>
      </c>
      <c r="W179">
        <f t="shared" si="282"/>
        <v>0</v>
      </c>
      <c r="X179">
        <f t="shared" si="305"/>
        <v>0</v>
      </c>
      <c r="Y179">
        <f t="shared" si="306"/>
        <v>0</v>
      </c>
      <c r="AA179">
        <v>450743992</v>
      </c>
      <c r="AB179">
        <f t="shared" si="283"/>
        <v>13609.56</v>
      </c>
      <c r="AC179">
        <f t="shared" si="307"/>
        <v>13609.56</v>
      </c>
      <c r="AD179">
        <f t="shared" si="308"/>
        <v>0</v>
      </c>
      <c r="AE179">
        <f t="shared" si="309"/>
        <v>0</v>
      </c>
      <c r="AF179">
        <f t="shared" si="309"/>
        <v>0</v>
      </c>
      <c r="AG179">
        <f t="shared" si="285"/>
        <v>0</v>
      </c>
      <c r="AH179">
        <f t="shared" si="310"/>
        <v>0</v>
      </c>
      <c r="AI179">
        <f t="shared" si="310"/>
        <v>0</v>
      </c>
      <c r="AJ179">
        <f t="shared" si="287"/>
        <v>0</v>
      </c>
      <c r="AK179">
        <v>13609.56</v>
      </c>
      <c r="AL179">
        <v>13609.56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97</v>
      </c>
      <c r="AU179">
        <v>51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4.9400000000000004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2</v>
      </c>
      <c r="BJ179" t="s">
        <v>244</v>
      </c>
      <c r="BM179">
        <v>67</v>
      </c>
      <c r="BN179">
        <v>0</v>
      </c>
      <c r="BO179" t="s">
        <v>242</v>
      </c>
      <c r="BP179">
        <v>1</v>
      </c>
      <c r="BQ179">
        <v>40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97</v>
      </c>
      <c r="CA179">
        <v>51</v>
      </c>
      <c r="CB179" t="s">
        <v>3</v>
      </c>
      <c r="CE179">
        <v>1566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88"/>
        <v>1852.5</v>
      </c>
      <c r="CQ179">
        <f t="shared" si="289"/>
        <v>67231.23</v>
      </c>
      <c r="CR179">
        <f t="shared" si="311"/>
        <v>0</v>
      </c>
      <c r="CS179">
        <f t="shared" si="312"/>
        <v>0</v>
      </c>
      <c r="CT179">
        <f t="shared" si="290"/>
        <v>0</v>
      </c>
      <c r="CU179">
        <f t="shared" si="291"/>
        <v>0</v>
      </c>
      <c r="CV179">
        <f t="shared" si="292"/>
        <v>0</v>
      </c>
      <c r="CW179">
        <f t="shared" si="293"/>
        <v>0</v>
      </c>
      <c r="CX179">
        <f t="shared" si="294"/>
        <v>0</v>
      </c>
      <c r="CY179">
        <f t="shared" si="313"/>
        <v>0</v>
      </c>
      <c r="CZ179">
        <f t="shared" si="314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1009</v>
      </c>
      <c r="DV179" t="s">
        <v>239</v>
      </c>
      <c r="DW179" t="s">
        <v>239</v>
      </c>
      <c r="DX179">
        <v>1000</v>
      </c>
      <c r="DZ179" t="s">
        <v>3</v>
      </c>
      <c r="EA179" t="s">
        <v>3</v>
      </c>
      <c r="EB179" t="s">
        <v>3</v>
      </c>
      <c r="EC179" t="s">
        <v>3</v>
      </c>
      <c r="EE179">
        <v>444892606</v>
      </c>
      <c r="EF179">
        <v>40</v>
      </c>
      <c r="EG179" t="s">
        <v>229</v>
      </c>
      <c r="EH179">
        <v>0</v>
      </c>
      <c r="EI179" t="s">
        <v>3</v>
      </c>
      <c r="EJ179">
        <v>2</v>
      </c>
      <c r="EK179">
        <v>67</v>
      </c>
      <c r="EL179" t="s">
        <v>230</v>
      </c>
      <c r="EM179" t="s">
        <v>231</v>
      </c>
      <c r="EO179" t="s">
        <v>3</v>
      </c>
      <c r="EQ179">
        <v>0</v>
      </c>
      <c r="ER179">
        <v>13609.56</v>
      </c>
      <c r="ES179">
        <v>13609.56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v>0</v>
      </c>
      <c r="FS179">
        <v>0</v>
      </c>
      <c r="FX179">
        <v>97</v>
      </c>
      <c r="FY179">
        <v>51</v>
      </c>
      <c r="GA179" t="s">
        <v>3</v>
      </c>
      <c r="GD179">
        <v>1</v>
      </c>
      <c r="GF179">
        <v>993574691</v>
      </c>
      <c r="GG179">
        <v>2</v>
      </c>
      <c r="GH179">
        <v>1</v>
      </c>
      <c r="GI179">
        <v>2</v>
      </c>
      <c r="GJ179">
        <v>0</v>
      </c>
      <c r="GK179">
        <v>0</v>
      </c>
      <c r="GL179">
        <f t="shared" si="295"/>
        <v>0</v>
      </c>
      <c r="GM179">
        <f t="shared" si="296"/>
        <v>1852.5</v>
      </c>
      <c r="GN179">
        <f t="shared" si="297"/>
        <v>0</v>
      </c>
      <c r="GO179">
        <f t="shared" si="298"/>
        <v>1852.5</v>
      </c>
      <c r="GP179">
        <f t="shared" si="299"/>
        <v>0</v>
      </c>
      <c r="GR179">
        <v>0</v>
      </c>
      <c r="GS179">
        <v>3</v>
      </c>
      <c r="GT179">
        <v>0</v>
      </c>
      <c r="GU179" t="s">
        <v>3</v>
      </c>
      <c r="GV179">
        <f t="shared" si="300"/>
        <v>0</v>
      </c>
      <c r="GW179">
        <v>1</v>
      </c>
      <c r="GX179">
        <f t="shared" si="301"/>
        <v>0</v>
      </c>
      <c r="HA179">
        <v>0</v>
      </c>
      <c r="HB179">
        <v>0</v>
      </c>
      <c r="HC179">
        <f t="shared" si="302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55" x14ac:dyDescent="0.25">
      <c r="A180" s="2">
        <v>17</v>
      </c>
      <c r="B180" s="2">
        <v>1</v>
      </c>
      <c r="C180" s="2"/>
      <c r="D180" s="2"/>
      <c r="E180" s="2" t="s">
        <v>245</v>
      </c>
      <c r="F180" s="2" t="s">
        <v>237</v>
      </c>
      <c r="G180" s="2" t="s">
        <v>238</v>
      </c>
      <c r="H180" s="2" t="s">
        <v>239</v>
      </c>
      <c r="I180" s="2">
        <f>ROUND(2*3*3.77/1000,9)</f>
        <v>2.2620000000000001E-2</v>
      </c>
      <c r="J180" s="2">
        <v>0</v>
      </c>
      <c r="K180" s="2">
        <f>ROUND(2*3*3.77/1000,9)</f>
        <v>2.2620000000000001E-2</v>
      </c>
      <c r="L180" s="2"/>
      <c r="M180" s="2"/>
      <c r="N180" s="2"/>
      <c r="O180" s="2">
        <f t="shared" si="276"/>
        <v>178.03</v>
      </c>
      <c r="P180" s="2">
        <f t="shared" si="277"/>
        <v>178.03</v>
      </c>
      <c r="Q180" s="2">
        <f t="shared" si="303"/>
        <v>0</v>
      </c>
      <c r="R180" s="2">
        <f t="shared" si="304"/>
        <v>0</v>
      </c>
      <c r="S180" s="2">
        <f t="shared" si="278"/>
        <v>0</v>
      </c>
      <c r="T180" s="2">
        <f t="shared" si="279"/>
        <v>0</v>
      </c>
      <c r="U180" s="2">
        <f t="shared" si="280"/>
        <v>0</v>
      </c>
      <c r="V180" s="2">
        <f t="shared" si="281"/>
        <v>0</v>
      </c>
      <c r="W180" s="2">
        <f t="shared" si="282"/>
        <v>0</v>
      </c>
      <c r="X180" s="2">
        <f t="shared" si="305"/>
        <v>0</v>
      </c>
      <c r="Y180" s="2">
        <f t="shared" si="306"/>
        <v>0</v>
      </c>
      <c r="Z180" s="2"/>
      <c r="AA180" s="2">
        <v>450743994</v>
      </c>
      <c r="AB180" s="2">
        <f t="shared" si="283"/>
        <v>7870.3</v>
      </c>
      <c r="AC180" s="2">
        <f t="shared" si="307"/>
        <v>7870.3</v>
      </c>
      <c r="AD180" s="2">
        <f t="shared" si="308"/>
        <v>0</v>
      </c>
      <c r="AE180" s="2">
        <f t="shared" si="309"/>
        <v>0</v>
      </c>
      <c r="AF180" s="2">
        <f t="shared" si="309"/>
        <v>0</v>
      </c>
      <c r="AG180" s="2">
        <f t="shared" si="285"/>
        <v>0</v>
      </c>
      <c r="AH180" s="2">
        <f t="shared" si="310"/>
        <v>0</v>
      </c>
      <c r="AI180" s="2">
        <f t="shared" si="310"/>
        <v>0</v>
      </c>
      <c r="AJ180" s="2">
        <f t="shared" si="287"/>
        <v>0</v>
      </c>
      <c r="AK180" s="2">
        <v>7870.3</v>
      </c>
      <c r="AL180" s="2">
        <v>7870.3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3</v>
      </c>
      <c r="BI180" s="2">
        <v>2</v>
      </c>
      <c r="BJ180" s="2" t="s">
        <v>240</v>
      </c>
      <c r="BK180" s="2"/>
      <c r="BL180" s="2"/>
      <c r="BM180" s="2">
        <v>1617</v>
      </c>
      <c r="BN180" s="2">
        <v>0</v>
      </c>
      <c r="BO180" s="2" t="s">
        <v>3</v>
      </c>
      <c r="BP180" s="2">
        <v>0</v>
      </c>
      <c r="BQ180" s="2">
        <v>200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0</v>
      </c>
      <c r="CA180" s="2">
        <v>0</v>
      </c>
      <c r="CB180" s="2" t="s">
        <v>3</v>
      </c>
      <c r="CC180" s="2"/>
      <c r="CD180" s="2"/>
      <c r="CE180" s="2">
        <v>1566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>
        <f t="shared" si="288"/>
        <v>178.03</v>
      </c>
      <c r="CQ180" s="2">
        <f t="shared" si="289"/>
        <v>7870.3</v>
      </c>
      <c r="CR180" s="2">
        <f t="shared" si="311"/>
        <v>0</v>
      </c>
      <c r="CS180" s="2">
        <f t="shared" si="312"/>
        <v>0</v>
      </c>
      <c r="CT180" s="2">
        <f t="shared" si="290"/>
        <v>0</v>
      </c>
      <c r="CU180" s="2">
        <f t="shared" si="291"/>
        <v>0</v>
      </c>
      <c r="CV180" s="2">
        <f t="shared" si="292"/>
        <v>0</v>
      </c>
      <c r="CW180" s="2">
        <f t="shared" si="293"/>
        <v>0</v>
      </c>
      <c r="CX180" s="2">
        <f t="shared" si="294"/>
        <v>0</v>
      </c>
      <c r="CY180" s="2">
        <f t="shared" si="313"/>
        <v>0</v>
      </c>
      <c r="CZ180" s="2">
        <f t="shared" si="314"/>
        <v>0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1009</v>
      </c>
      <c r="DV180" s="2" t="s">
        <v>239</v>
      </c>
      <c r="DW180" s="2" t="s">
        <v>239</v>
      </c>
      <c r="DX180" s="2">
        <v>1000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444892635</v>
      </c>
      <c r="EF180" s="2">
        <v>200</v>
      </c>
      <c r="EG180" s="2" t="s">
        <v>95</v>
      </c>
      <c r="EH180" s="2">
        <v>0</v>
      </c>
      <c r="EI180" s="2" t="s">
        <v>3</v>
      </c>
      <c r="EJ180" s="2">
        <v>1</v>
      </c>
      <c r="EK180" s="2">
        <v>1617</v>
      </c>
      <c r="EL180" s="2" t="s">
        <v>96</v>
      </c>
      <c r="EM180" s="2" t="s">
        <v>97</v>
      </c>
      <c r="EN180" s="2"/>
      <c r="EO180" s="2" t="s">
        <v>3</v>
      </c>
      <c r="EP180" s="2"/>
      <c r="EQ180" s="2">
        <v>0</v>
      </c>
      <c r="ER180" s="2">
        <v>7870.3</v>
      </c>
      <c r="ES180" s="2">
        <v>7870.3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>
        <v>0</v>
      </c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v>0</v>
      </c>
      <c r="FS180" s="2">
        <v>0</v>
      </c>
      <c r="FT180" s="2"/>
      <c r="FU180" s="2"/>
      <c r="FV180" s="2"/>
      <c r="FW180" s="2"/>
      <c r="FX180" s="2">
        <v>0</v>
      </c>
      <c r="FY180" s="2">
        <v>0</v>
      </c>
      <c r="FZ180" s="2"/>
      <c r="GA180" s="2" t="s">
        <v>3</v>
      </c>
      <c r="GB180" s="2"/>
      <c r="GC180" s="2"/>
      <c r="GD180" s="2">
        <v>1</v>
      </c>
      <c r="GE180" s="2"/>
      <c r="GF180" s="2">
        <v>302067981</v>
      </c>
      <c r="GG180" s="2">
        <v>2</v>
      </c>
      <c r="GH180" s="2">
        <v>1</v>
      </c>
      <c r="GI180" s="2">
        <v>-2</v>
      </c>
      <c r="GJ180" s="2">
        <v>0</v>
      </c>
      <c r="GK180" s="2">
        <v>0</v>
      </c>
      <c r="GL180" s="2">
        <f t="shared" si="295"/>
        <v>0</v>
      </c>
      <c r="GM180" s="2">
        <f t="shared" si="296"/>
        <v>178.03</v>
      </c>
      <c r="GN180" s="2">
        <f t="shared" si="297"/>
        <v>0</v>
      </c>
      <c r="GO180" s="2">
        <f t="shared" si="298"/>
        <v>178.03</v>
      </c>
      <c r="GP180" s="2">
        <f t="shared" si="299"/>
        <v>0</v>
      </c>
      <c r="GQ180" s="2"/>
      <c r="GR180" s="2">
        <v>0</v>
      </c>
      <c r="GS180" s="2">
        <v>3</v>
      </c>
      <c r="GT180" s="2">
        <v>0</v>
      </c>
      <c r="GU180" s="2" t="s">
        <v>3</v>
      </c>
      <c r="GV180" s="2">
        <f t="shared" si="300"/>
        <v>0</v>
      </c>
      <c r="GW180" s="2">
        <v>1</v>
      </c>
      <c r="GX180" s="2">
        <f t="shared" si="301"/>
        <v>0</v>
      </c>
      <c r="GY180" s="2"/>
      <c r="GZ180" s="2"/>
      <c r="HA180" s="2">
        <v>0</v>
      </c>
      <c r="HB180" s="2">
        <v>0</v>
      </c>
      <c r="HC180" s="2">
        <f t="shared" si="302"/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>
        <v>0</v>
      </c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5">
      <c r="A181">
        <v>17</v>
      </c>
      <c r="B181">
        <v>1</v>
      </c>
      <c r="E181" t="s">
        <v>245</v>
      </c>
      <c r="F181" t="s">
        <v>237</v>
      </c>
      <c r="G181" t="s">
        <v>238</v>
      </c>
      <c r="H181" t="s">
        <v>239</v>
      </c>
      <c r="I181">
        <f>ROUND(2*3*3.77/1000,9)</f>
        <v>2.2620000000000001E-2</v>
      </c>
      <c r="J181">
        <v>0</v>
      </c>
      <c r="K181">
        <f>ROUND(2*3*3.77/1000,9)</f>
        <v>2.2620000000000001E-2</v>
      </c>
      <c r="O181">
        <f t="shared" si="276"/>
        <v>1717.99</v>
      </c>
      <c r="P181">
        <f t="shared" si="277"/>
        <v>1717.99</v>
      </c>
      <c r="Q181">
        <f t="shared" si="303"/>
        <v>0</v>
      </c>
      <c r="R181">
        <f t="shared" si="304"/>
        <v>0</v>
      </c>
      <c r="S181">
        <f t="shared" si="278"/>
        <v>0</v>
      </c>
      <c r="T181">
        <f t="shared" si="279"/>
        <v>0</v>
      </c>
      <c r="U181">
        <f t="shared" si="280"/>
        <v>0</v>
      </c>
      <c r="V181">
        <f t="shared" si="281"/>
        <v>0</v>
      </c>
      <c r="W181">
        <f t="shared" si="282"/>
        <v>0</v>
      </c>
      <c r="X181">
        <f t="shared" si="305"/>
        <v>0</v>
      </c>
      <c r="Y181">
        <f t="shared" si="306"/>
        <v>0</v>
      </c>
      <c r="AA181">
        <v>450743992</v>
      </c>
      <c r="AB181">
        <f t="shared" si="283"/>
        <v>7870.3</v>
      </c>
      <c r="AC181">
        <f t="shared" si="307"/>
        <v>7870.3</v>
      </c>
      <c r="AD181">
        <f t="shared" si="308"/>
        <v>0</v>
      </c>
      <c r="AE181">
        <f t="shared" si="309"/>
        <v>0</v>
      </c>
      <c r="AF181">
        <f t="shared" si="309"/>
        <v>0</v>
      </c>
      <c r="AG181">
        <f t="shared" si="285"/>
        <v>0</v>
      </c>
      <c r="AH181">
        <f t="shared" si="310"/>
        <v>0</v>
      </c>
      <c r="AI181">
        <f t="shared" si="310"/>
        <v>0</v>
      </c>
      <c r="AJ181">
        <f t="shared" si="287"/>
        <v>0</v>
      </c>
      <c r="AK181">
        <v>7870.3</v>
      </c>
      <c r="AL181">
        <v>7870.3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9.65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2</v>
      </c>
      <c r="BJ181" t="s">
        <v>240</v>
      </c>
      <c r="BM181">
        <v>1617</v>
      </c>
      <c r="BN181">
        <v>0</v>
      </c>
      <c r="BO181" t="s">
        <v>3</v>
      </c>
      <c r="BP181">
        <v>0</v>
      </c>
      <c r="BQ181">
        <v>200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1566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88"/>
        <v>1717.99</v>
      </c>
      <c r="CQ181">
        <f t="shared" si="289"/>
        <v>75948.399999999994</v>
      </c>
      <c r="CR181">
        <f t="shared" si="311"/>
        <v>0</v>
      </c>
      <c r="CS181">
        <f t="shared" si="312"/>
        <v>0</v>
      </c>
      <c r="CT181">
        <f t="shared" si="290"/>
        <v>0</v>
      </c>
      <c r="CU181">
        <f t="shared" si="291"/>
        <v>0</v>
      </c>
      <c r="CV181">
        <f t="shared" si="292"/>
        <v>0</v>
      </c>
      <c r="CW181">
        <f t="shared" si="293"/>
        <v>0</v>
      </c>
      <c r="CX181">
        <f t="shared" si="294"/>
        <v>0</v>
      </c>
      <c r="CY181">
        <f t="shared" si="313"/>
        <v>0</v>
      </c>
      <c r="CZ181">
        <f t="shared" si="314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1009</v>
      </c>
      <c r="DV181" t="s">
        <v>239</v>
      </c>
      <c r="DW181" t="s">
        <v>239</v>
      </c>
      <c r="DX181">
        <v>1000</v>
      </c>
      <c r="DZ181" t="s">
        <v>3</v>
      </c>
      <c r="EA181" t="s">
        <v>3</v>
      </c>
      <c r="EB181" t="s">
        <v>3</v>
      </c>
      <c r="EC181" t="s">
        <v>3</v>
      </c>
      <c r="EE181">
        <v>444892635</v>
      </c>
      <c r="EF181">
        <v>200</v>
      </c>
      <c r="EG181" t="s">
        <v>95</v>
      </c>
      <c r="EH181">
        <v>0</v>
      </c>
      <c r="EI181" t="s">
        <v>3</v>
      </c>
      <c r="EJ181">
        <v>1</v>
      </c>
      <c r="EK181">
        <v>1617</v>
      </c>
      <c r="EL181" t="s">
        <v>96</v>
      </c>
      <c r="EM181" t="s">
        <v>97</v>
      </c>
      <c r="EO181" t="s">
        <v>3</v>
      </c>
      <c r="EQ181">
        <v>0</v>
      </c>
      <c r="ER181">
        <v>7870.3</v>
      </c>
      <c r="ES181">
        <v>7870.3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FQ181">
        <v>0</v>
      </c>
      <c r="FR181">
        <v>0</v>
      </c>
      <c r="FS181">
        <v>0</v>
      </c>
      <c r="FX181">
        <v>0</v>
      </c>
      <c r="FY181">
        <v>0</v>
      </c>
      <c r="GA181" t="s">
        <v>3</v>
      </c>
      <c r="GD181">
        <v>1</v>
      </c>
      <c r="GF181">
        <v>302067981</v>
      </c>
      <c r="GG181">
        <v>2</v>
      </c>
      <c r="GH181">
        <v>1</v>
      </c>
      <c r="GI181">
        <v>5</v>
      </c>
      <c r="GJ181">
        <v>0</v>
      </c>
      <c r="GK181">
        <v>0</v>
      </c>
      <c r="GL181">
        <f t="shared" si="295"/>
        <v>0</v>
      </c>
      <c r="GM181">
        <f t="shared" si="296"/>
        <v>1717.99</v>
      </c>
      <c r="GN181">
        <f t="shared" si="297"/>
        <v>0</v>
      </c>
      <c r="GO181">
        <f t="shared" si="298"/>
        <v>1717.99</v>
      </c>
      <c r="GP181">
        <f t="shared" si="299"/>
        <v>0</v>
      </c>
      <c r="GR181">
        <v>0</v>
      </c>
      <c r="GS181">
        <v>3</v>
      </c>
      <c r="GT181">
        <v>0</v>
      </c>
      <c r="GU181" t="s">
        <v>3</v>
      </c>
      <c r="GV181">
        <f t="shared" si="300"/>
        <v>0</v>
      </c>
      <c r="GW181">
        <v>1</v>
      </c>
      <c r="GX181">
        <f t="shared" si="301"/>
        <v>0</v>
      </c>
      <c r="HA181">
        <v>0</v>
      </c>
      <c r="HB181">
        <v>0</v>
      </c>
      <c r="HC181">
        <f t="shared" si="302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55" x14ac:dyDescent="0.25">
      <c r="A182" s="2">
        <v>17</v>
      </c>
      <c r="B182" s="2">
        <v>1</v>
      </c>
      <c r="C182" s="2">
        <f>ROW(SmtRes!A303)</f>
        <v>303</v>
      </c>
      <c r="D182" s="2">
        <f>ROW(EtalonRes!A312)</f>
        <v>312</v>
      </c>
      <c r="E182" s="2" t="s">
        <v>3</v>
      </c>
      <c r="F182" s="2" t="s">
        <v>246</v>
      </c>
      <c r="G182" s="2" t="s">
        <v>247</v>
      </c>
      <c r="H182" s="2" t="s">
        <v>248</v>
      </c>
      <c r="I182" s="2">
        <f>ROUND(2/10,9)</f>
        <v>0.2</v>
      </c>
      <c r="J182" s="2">
        <v>0</v>
      </c>
      <c r="K182" s="2">
        <f>ROUND(2/10,9)</f>
        <v>0.2</v>
      </c>
      <c r="L182" s="2"/>
      <c r="M182" s="2"/>
      <c r="N182" s="2"/>
      <c r="O182" s="2">
        <f t="shared" si="276"/>
        <v>24.36</v>
      </c>
      <c r="P182" s="2">
        <f t="shared" si="277"/>
        <v>1.65</v>
      </c>
      <c r="Q182" s="2">
        <f>(ROUND((ROUND((((ET182*1.1))*AV182*I182),2)*BB182),2)+ROUND((ROUND(((AE182-((EU182*1.1)))*AV182*I182),2)*BS182),2))</f>
        <v>2.16</v>
      </c>
      <c r="R182" s="2">
        <f>(ROUND((ROUND((((EU182*1.1))*AV182*I182),2)*BS182),2)+ROUND((ROUND(((AE182-((EU182*1.1)))*AV182*I182),2)*BS182),2))</f>
        <v>0.33</v>
      </c>
      <c r="S182" s="2">
        <f t="shared" si="278"/>
        <v>20.55</v>
      </c>
      <c r="T182" s="2">
        <f t="shared" si="279"/>
        <v>0</v>
      </c>
      <c r="U182" s="2">
        <f t="shared" si="280"/>
        <v>1.6455274</v>
      </c>
      <c r="V182" s="2">
        <f t="shared" si="281"/>
        <v>0</v>
      </c>
      <c r="W182" s="2">
        <f t="shared" si="282"/>
        <v>0</v>
      </c>
      <c r="X182" s="2">
        <f>(ROUND((((S182+ROUND((ROUND((((EU182*1.1))*AV182*I182),2)*BS182),2))*AT182)/100),2)+ROUND(((ROUND((ROUND(((AE182-((EU182*1.1)))*AV182*I182),2)*BS182),2)*AT182)/100),2))</f>
        <v>24.43</v>
      </c>
      <c r="Y182" s="2">
        <f>(ROUND((((S182+ROUND((ROUND((((EU182*1.1))*AV182*I182),2)*BS182),2))*AU182)/100),2)+ROUND(((ROUND((ROUND(((AE182-((EU182*1.1)))*AV182*I182),2)*BS182),2)*AU182)/100),2))</f>
        <v>15.45</v>
      </c>
      <c r="Z182" s="2"/>
      <c r="AA182" s="2">
        <v>-1</v>
      </c>
      <c r="AB182" s="2">
        <f t="shared" si="283"/>
        <v>114.655</v>
      </c>
      <c r="AC182" s="2">
        <f>ROUND(((ES182*1)),6)</f>
        <v>8.23</v>
      </c>
      <c r="AD182" s="2">
        <f>ROUND(((((ET182*1.1))-((EU182*1.1)))+AE182),6)</f>
        <v>10.109</v>
      </c>
      <c r="AE182" s="2">
        <f>ROUND(((EU182*1.1)),6)</f>
        <v>1.5289999999999999</v>
      </c>
      <c r="AF182" s="2">
        <f>ROUND(((EV182*1.1)),6)</f>
        <v>96.316000000000003</v>
      </c>
      <c r="AG182" s="2">
        <f t="shared" si="285"/>
        <v>0</v>
      </c>
      <c r="AH182" s="2">
        <f>((EW182*1.1))</f>
        <v>7.7110000000000003</v>
      </c>
      <c r="AI182" s="2">
        <f>((EX182*1.1))</f>
        <v>0</v>
      </c>
      <c r="AJ182" s="2">
        <f t="shared" si="287"/>
        <v>0</v>
      </c>
      <c r="AK182" s="2">
        <v>104.98</v>
      </c>
      <c r="AL182" s="2">
        <v>8.23</v>
      </c>
      <c r="AM182" s="2">
        <v>9.19</v>
      </c>
      <c r="AN182" s="2">
        <v>1.39</v>
      </c>
      <c r="AO182" s="2">
        <v>87.56</v>
      </c>
      <c r="AP182" s="2">
        <v>0</v>
      </c>
      <c r="AQ182" s="2">
        <v>7.01</v>
      </c>
      <c r="AR182" s="2">
        <v>0</v>
      </c>
      <c r="AS182" s="2">
        <v>0</v>
      </c>
      <c r="AT182" s="2">
        <v>117</v>
      </c>
      <c r="AU182" s="2">
        <v>74</v>
      </c>
      <c r="AV182" s="2">
        <v>1.0669999999999999</v>
      </c>
      <c r="AW182" s="2">
        <v>1.0029999999999999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0</v>
      </c>
      <c r="BI182" s="2">
        <v>2</v>
      </c>
      <c r="BJ182" s="2" t="s">
        <v>249</v>
      </c>
      <c r="BK182" s="2"/>
      <c r="BL182" s="2"/>
      <c r="BM182" s="2">
        <v>26</v>
      </c>
      <c r="BN182" s="2">
        <v>0</v>
      </c>
      <c r="BO182" s="2" t="s">
        <v>246</v>
      </c>
      <c r="BP182" s="2">
        <v>1</v>
      </c>
      <c r="BQ182" s="2">
        <v>30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117</v>
      </c>
      <c r="CA182" s="2">
        <v>74</v>
      </c>
      <c r="CB182" s="2" t="s">
        <v>3</v>
      </c>
      <c r="CC182" s="2"/>
      <c r="CD182" s="2"/>
      <c r="CE182" s="2">
        <v>1566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658</v>
      </c>
      <c r="CO182" s="2">
        <v>0</v>
      </c>
      <c r="CP182" s="2">
        <f t="shared" si="288"/>
        <v>24.36</v>
      </c>
      <c r="CQ182" s="2">
        <f t="shared" si="289"/>
        <v>8.25</v>
      </c>
      <c r="CR182" s="2">
        <f>(ROUND((ROUND((((ET182*1.1))*AV182*1),2)*BB182),2)+ROUND((ROUND(((AE182-((EU182*1.1)))*AV182*1),2)*BS182),2))</f>
        <v>10.79</v>
      </c>
      <c r="CS182" s="2">
        <f>(ROUND((ROUND((((EU182*1.1))*AV182*1),2)*BS182),2)+ROUND((ROUND(((AE182-((EU182*1.1)))*AV182*1),2)*BS182),2))</f>
        <v>1.63</v>
      </c>
      <c r="CT182" s="2">
        <f t="shared" si="290"/>
        <v>102.77</v>
      </c>
      <c r="CU182" s="2">
        <f t="shared" si="291"/>
        <v>0</v>
      </c>
      <c r="CV182" s="2">
        <f t="shared" si="292"/>
        <v>8.2276369999999996</v>
      </c>
      <c r="CW182" s="2">
        <f t="shared" si="293"/>
        <v>0</v>
      </c>
      <c r="CX182" s="2">
        <f t="shared" si="294"/>
        <v>0</v>
      </c>
      <c r="CY182" s="2">
        <f>(ROUND((((S182+ROUND((ROUND((((EU182*1.1))*AV182*1),2)*BS182),2))*AT182)/100),2)+ROUND(((ROUND((ROUND(((AE182-((EU182*1.1)))*AV182*1),2)*BS182),2)*AT182)/100),2))</f>
        <v>25.95</v>
      </c>
      <c r="CZ182" s="2">
        <f>(ROUND((((S182+ROUND((ROUND((((EU182*1.1))*AV182*1),2)*BS182),2))*AU182)/100),2)+ROUND(((ROUND((ROUND(((AE182-((EU182*1.1)))*AV182*1),2)*BS182),2)*AU182)/100),2))</f>
        <v>16.41</v>
      </c>
      <c r="DA182" s="2"/>
      <c r="DB182" s="2">
        <v>73</v>
      </c>
      <c r="DC182" s="2" t="s">
        <v>3</v>
      </c>
      <c r="DD182" s="2" t="s">
        <v>21</v>
      </c>
      <c r="DE182" s="2" t="s">
        <v>22</v>
      </c>
      <c r="DF182" s="2" t="s">
        <v>22</v>
      </c>
      <c r="DG182" s="2" t="s">
        <v>22</v>
      </c>
      <c r="DH182" s="2" t="s">
        <v>3</v>
      </c>
      <c r="DI182" s="2" t="s">
        <v>22</v>
      </c>
      <c r="DJ182" s="2" t="s">
        <v>22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1010</v>
      </c>
      <c r="DV182" s="2" t="s">
        <v>248</v>
      </c>
      <c r="DW182" s="2" t="s">
        <v>248</v>
      </c>
      <c r="DX182" s="2">
        <v>10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444892564</v>
      </c>
      <c r="EF182" s="2">
        <v>30</v>
      </c>
      <c r="EG182" s="2" t="s">
        <v>14</v>
      </c>
      <c r="EH182" s="2">
        <v>0</v>
      </c>
      <c r="EI182" s="2" t="s">
        <v>3</v>
      </c>
      <c r="EJ182" s="2">
        <v>1</v>
      </c>
      <c r="EK182" s="2">
        <v>26</v>
      </c>
      <c r="EL182" s="2" t="s">
        <v>250</v>
      </c>
      <c r="EM182" s="2" t="s">
        <v>251</v>
      </c>
      <c r="EN182" s="2"/>
      <c r="EO182" s="2" t="s">
        <v>25</v>
      </c>
      <c r="EP182" s="2"/>
      <c r="EQ182" s="2">
        <v>1024</v>
      </c>
      <c r="ER182" s="2">
        <v>104.98</v>
      </c>
      <c r="ES182" s="2">
        <v>8.23</v>
      </c>
      <c r="ET182" s="2">
        <v>9.19</v>
      </c>
      <c r="EU182" s="2">
        <v>1.39</v>
      </c>
      <c r="EV182" s="2">
        <v>87.56</v>
      </c>
      <c r="EW182" s="2">
        <v>7.01</v>
      </c>
      <c r="EX182" s="2">
        <v>0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v>0</v>
      </c>
      <c r="FS182" s="2">
        <v>0</v>
      </c>
      <c r="FT182" s="2"/>
      <c r="FU182" s="2"/>
      <c r="FV182" s="2"/>
      <c r="FW182" s="2"/>
      <c r="FX182" s="2">
        <v>117</v>
      </c>
      <c r="FY182" s="2">
        <v>74</v>
      </c>
      <c r="FZ182" s="2"/>
      <c r="GA182" s="2" t="s">
        <v>3</v>
      </c>
      <c r="GB182" s="2"/>
      <c r="GC182" s="2"/>
      <c r="GD182" s="2">
        <v>1</v>
      </c>
      <c r="GE182" s="2"/>
      <c r="GF182" s="2">
        <v>-1147799203</v>
      </c>
      <c r="GG182" s="2">
        <v>2</v>
      </c>
      <c r="GH182" s="2">
        <v>1</v>
      </c>
      <c r="GI182" s="2">
        <v>2</v>
      </c>
      <c r="GJ182" s="2">
        <v>0</v>
      </c>
      <c r="GK182" s="2">
        <v>0</v>
      </c>
      <c r="GL182" s="2">
        <f t="shared" si="295"/>
        <v>0</v>
      </c>
      <c r="GM182" s="2">
        <f t="shared" si="296"/>
        <v>64.239999999999995</v>
      </c>
      <c r="GN182" s="2">
        <f t="shared" si="297"/>
        <v>0</v>
      </c>
      <c r="GO182" s="2">
        <f t="shared" si="298"/>
        <v>64.239999999999995</v>
      </c>
      <c r="GP182" s="2">
        <f t="shared" si="299"/>
        <v>0</v>
      </c>
      <c r="GQ182" s="2"/>
      <c r="GR182" s="2">
        <v>0</v>
      </c>
      <c r="GS182" s="2">
        <v>3</v>
      </c>
      <c r="GT182" s="2">
        <v>0</v>
      </c>
      <c r="GU182" s="2" t="s">
        <v>3</v>
      </c>
      <c r="GV182" s="2">
        <f t="shared" si="300"/>
        <v>0</v>
      </c>
      <c r="GW182" s="2">
        <v>1</v>
      </c>
      <c r="GX182" s="2">
        <f t="shared" si="301"/>
        <v>0</v>
      </c>
      <c r="GY182" s="2"/>
      <c r="GZ182" s="2"/>
      <c r="HA182" s="2">
        <v>0</v>
      </c>
      <c r="HB182" s="2">
        <v>0</v>
      </c>
      <c r="HC182" s="2">
        <f t="shared" si="302"/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5">
      <c r="A183">
        <v>17</v>
      </c>
      <c r="B183">
        <v>1</v>
      </c>
      <c r="C183">
        <f>ROW(SmtRes!A308)</f>
        <v>308</v>
      </c>
      <c r="D183">
        <f>ROW(EtalonRes!A318)</f>
        <v>318</v>
      </c>
      <c r="E183" t="s">
        <v>3</v>
      </c>
      <c r="F183" t="s">
        <v>246</v>
      </c>
      <c r="G183" t="s">
        <v>247</v>
      </c>
      <c r="H183" t="s">
        <v>248</v>
      </c>
      <c r="I183">
        <f>ROUND(2/10,9)</f>
        <v>0.2</v>
      </c>
      <c r="J183">
        <v>0</v>
      </c>
      <c r="K183">
        <f>ROUND(2/10,9)</f>
        <v>0.2</v>
      </c>
      <c r="O183">
        <f t="shared" si="276"/>
        <v>1242.0899999999999</v>
      </c>
      <c r="P183">
        <f t="shared" si="277"/>
        <v>16.3</v>
      </c>
      <c r="Q183">
        <f>(ROUND((ROUND((((ET183*1.1))*AV183*I183),2)*BB183),2)+ROUND((ROUND(((AE183-((EU183*1.1)))*AV183*I183),2)*BS183),2))</f>
        <v>38.82</v>
      </c>
      <c r="R183">
        <f>(ROUND((ROUND((((EU183*1.1))*AV183*I183),2)*BS183),2)+ROUND((ROUND(((AE183-((EU183*1.1)))*AV183*I183),2)*BS183),2))</f>
        <v>19.059999999999999</v>
      </c>
      <c r="S183">
        <f t="shared" si="278"/>
        <v>1186.97</v>
      </c>
      <c r="T183">
        <f t="shared" si="279"/>
        <v>0</v>
      </c>
      <c r="U183">
        <f t="shared" si="280"/>
        <v>1.6455274</v>
      </c>
      <c r="V183">
        <f t="shared" si="281"/>
        <v>0</v>
      </c>
      <c r="W183">
        <f t="shared" si="282"/>
        <v>0</v>
      </c>
      <c r="X183">
        <f>(ROUND((((S183+ROUND((ROUND((((EU183*1.1))*AV183*I183),2)*BS183),2))*AT183)/100),2)+ROUND(((ROUND((ROUND(((AE183-((EU183*1.1)))*AV183*I183),2)*BS183),2)*AT183)/100),2))</f>
        <v>1411.06</v>
      </c>
      <c r="Y183">
        <f>(ROUND((((S183+ROUND((ROUND((((EU183*1.1))*AV183*I183),2)*BS183),2))*AU183)/100),2)+ROUND(((ROUND((ROUND(((AE183-((EU183*1.1)))*AV183*I183),2)*BS183),2)*AU183)/100),2))</f>
        <v>892.46</v>
      </c>
      <c r="AA183">
        <v>-1</v>
      </c>
      <c r="AB183">
        <f t="shared" si="283"/>
        <v>114.655</v>
      </c>
      <c r="AC183">
        <f>ROUND(((ES183*1)),6)</f>
        <v>8.23</v>
      </c>
      <c r="AD183">
        <f>ROUND(((((ET183*1.1))-((EU183*1.1)))+AE183),6)</f>
        <v>10.109</v>
      </c>
      <c r="AE183">
        <f>ROUND(((EU183*1.1)),6)</f>
        <v>1.5289999999999999</v>
      </c>
      <c r="AF183">
        <f>ROUND(((EV183*1.1)),6)</f>
        <v>96.316000000000003</v>
      </c>
      <c r="AG183">
        <f t="shared" si="285"/>
        <v>0</v>
      </c>
      <c r="AH183">
        <f>((EW183*1.1))</f>
        <v>7.7110000000000003</v>
      </c>
      <c r="AI183">
        <f>((EX183*1.1))</f>
        <v>0</v>
      </c>
      <c r="AJ183">
        <f t="shared" si="287"/>
        <v>0</v>
      </c>
      <c r="AK183">
        <v>104.98</v>
      </c>
      <c r="AL183">
        <v>8.23</v>
      </c>
      <c r="AM183">
        <v>9.19</v>
      </c>
      <c r="AN183">
        <v>1.39</v>
      </c>
      <c r="AO183">
        <v>87.56</v>
      </c>
      <c r="AP183">
        <v>0</v>
      </c>
      <c r="AQ183">
        <v>7.01</v>
      </c>
      <c r="AR183">
        <v>0</v>
      </c>
      <c r="AS183">
        <v>0</v>
      </c>
      <c r="AT183">
        <v>117</v>
      </c>
      <c r="AU183">
        <v>74</v>
      </c>
      <c r="AV183">
        <v>1.0669999999999999</v>
      </c>
      <c r="AW183">
        <v>1.0029999999999999</v>
      </c>
      <c r="AZ183">
        <v>1</v>
      </c>
      <c r="BA183">
        <v>57.76</v>
      </c>
      <c r="BB183">
        <v>17.97</v>
      </c>
      <c r="BC183">
        <v>9.8800000000000008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2</v>
      </c>
      <c r="BJ183" t="s">
        <v>249</v>
      </c>
      <c r="BM183">
        <v>26</v>
      </c>
      <c r="BN183">
        <v>0</v>
      </c>
      <c r="BO183" t="s">
        <v>246</v>
      </c>
      <c r="BP183">
        <v>1</v>
      </c>
      <c r="BQ183">
        <v>30</v>
      </c>
      <c r="BR183">
        <v>0</v>
      </c>
      <c r="BS183">
        <v>57.76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117</v>
      </c>
      <c r="CA183">
        <v>74</v>
      </c>
      <c r="CB183" t="s">
        <v>3</v>
      </c>
      <c r="CE183">
        <v>1566</v>
      </c>
      <c r="CF183">
        <v>0</v>
      </c>
      <c r="CG183">
        <v>0</v>
      </c>
      <c r="CM183">
        <v>0</v>
      </c>
      <c r="CN183" t="s">
        <v>658</v>
      </c>
      <c r="CO183">
        <v>0</v>
      </c>
      <c r="CP183">
        <f t="shared" si="288"/>
        <v>1242.0900000000001</v>
      </c>
      <c r="CQ183">
        <f t="shared" si="289"/>
        <v>81.510000000000005</v>
      </c>
      <c r="CR183">
        <f>(ROUND((ROUND((((ET183*1.1))*AV183*1),2)*BB183),2)+ROUND((ROUND(((AE183-((EU183*1.1)))*AV183*1),2)*BS183),2))</f>
        <v>193.9</v>
      </c>
      <c r="CS183">
        <f>(ROUND((ROUND((((EU183*1.1))*AV183*1),2)*BS183),2)+ROUND((ROUND(((AE183-((EU183*1.1)))*AV183*1),2)*BS183),2))</f>
        <v>94.15</v>
      </c>
      <c r="CT183">
        <f t="shared" si="290"/>
        <v>5936</v>
      </c>
      <c r="CU183">
        <f t="shared" si="291"/>
        <v>0</v>
      </c>
      <c r="CV183">
        <f t="shared" si="292"/>
        <v>8.2276369999999996</v>
      </c>
      <c r="CW183">
        <f t="shared" si="293"/>
        <v>0</v>
      </c>
      <c r="CX183">
        <f t="shared" si="294"/>
        <v>0</v>
      </c>
      <c r="CY183">
        <f>(ROUND((((S183+ROUND((ROUND((((EU183*1.1))*AV183*1),2)*BS183),2))*AT183)/100),2)+ROUND(((ROUND((ROUND(((AE183-((EU183*1.1)))*AV183*1),2)*BS183),2)*AT183)/100),2))</f>
        <v>1498.91</v>
      </c>
      <c r="CZ183">
        <f>(ROUND((((S183+ROUND((ROUND((((EU183*1.1))*AV183*1),2)*BS183),2))*AU183)/100),2)+ROUND(((ROUND((ROUND(((AE183-((EU183*1.1)))*AV183*1),2)*BS183),2)*AU183)/100),2))</f>
        <v>948.03</v>
      </c>
      <c r="DB183">
        <v>74</v>
      </c>
      <c r="DC183" t="s">
        <v>3</v>
      </c>
      <c r="DD183" t="s">
        <v>21</v>
      </c>
      <c r="DE183" t="s">
        <v>22</v>
      </c>
      <c r="DF183" t="s">
        <v>22</v>
      </c>
      <c r="DG183" t="s">
        <v>22</v>
      </c>
      <c r="DH183" t="s">
        <v>3</v>
      </c>
      <c r="DI183" t="s">
        <v>22</v>
      </c>
      <c r="DJ183" t="s">
        <v>22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1010</v>
      </c>
      <c r="DV183" t="s">
        <v>248</v>
      </c>
      <c r="DW183" t="s">
        <v>248</v>
      </c>
      <c r="DX183">
        <v>10</v>
      </c>
      <c r="DZ183" t="s">
        <v>3</v>
      </c>
      <c r="EA183" t="s">
        <v>3</v>
      </c>
      <c r="EB183" t="s">
        <v>3</v>
      </c>
      <c r="EC183" t="s">
        <v>3</v>
      </c>
      <c r="EE183">
        <v>444892564</v>
      </c>
      <c r="EF183">
        <v>30</v>
      </c>
      <c r="EG183" t="s">
        <v>14</v>
      </c>
      <c r="EH183">
        <v>0</v>
      </c>
      <c r="EI183" t="s">
        <v>3</v>
      </c>
      <c r="EJ183">
        <v>1</v>
      </c>
      <c r="EK183">
        <v>26</v>
      </c>
      <c r="EL183" t="s">
        <v>250</v>
      </c>
      <c r="EM183" t="s">
        <v>251</v>
      </c>
      <c r="EO183" t="s">
        <v>25</v>
      </c>
      <c r="EQ183">
        <v>1024</v>
      </c>
      <c r="ER183">
        <v>104.98</v>
      </c>
      <c r="ES183">
        <v>8.23</v>
      </c>
      <c r="ET183">
        <v>9.19</v>
      </c>
      <c r="EU183">
        <v>1.39</v>
      </c>
      <c r="EV183">
        <v>87.56</v>
      </c>
      <c r="EW183">
        <v>7.01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117</v>
      </c>
      <c r="FY183">
        <v>74</v>
      </c>
      <c r="GA183" t="s">
        <v>3</v>
      </c>
      <c r="GD183">
        <v>1</v>
      </c>
      <c r="GF183">
        <v>-1147799203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295"/>
        <v>0</v>
      </c>
      <c r="GM183">
        <f t="shared" si="296"/>
        <v>3545.61</v>
      </c>
      <c r="GN183">
        <f t="shared" si="297"/>
        <v>0</v>
      </c>
      <c r="GO183">
        <f t="shared" si="298"/>
        <v>3545.61</v>
      </c>
      <c r="GP183">
        <f t="shared" si="299"/>
        <v>0</v>
      </c>
      <c r="GR183">
        <v>0</v>
      </c>
      <c r="GS183">
        <v>3</v>
      </c>
      <c r="GT183">
        <v>0</v>
      </c>
      <c r="GU183" t="s">
        <v>3</v>
      </c>
      <c r="GV183">
        <f t="shared" si="300"/>
        <v>0</v>
      </c>
      <c r="GW183">
        <v>1</v>
      </c>
      <c r="GX183">
        <f t="shared" si="301"/>
        <v>0</v>
      </c>
      <c r="HA183">
        <v>0</v>
      </c>
      <c r="HB183">
        <v>0</v>
      </c>
      <c r="HC183">
        <f t="shared" si="302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55" x14ac:dyDescent="0.25">
      <c r="A184" s="2">
        <v>18</v>
      </c>
      <c r="B184" s="2">
        <v>1</v>
      </c>
      <c r="C184" s="2">
        <v>303</v>
      </c>
      <c r="D184" s="2"/>
      <c r="E184" s="2" t="s">
        <v>3</v>
      </c>
      <c r="F184" s="2" t="s">
        <v>252</v>
      </c>
      <c r="G184" s="2" t="s">
        <v>253</v>
      </c>
      <c r="H184" s="2" t="s">
        <v>132</v>
      </c>
      <c r="I184" s="2">
        <f>I182*J184</f>
        <v>0.2</v>
      </c>
      <c r="J184" s="2">
        <v>1</v>
      </c>
      <c r="K184" s="2">
        <v>1</v>
      </c>
      <c r="L184" s="2"/>
      <c r="M184" s="2"/>
      <c r="N184" s="2"/>
      <c r="O184" s="2">
        <f t="shared" si="276"/>
        <v>27.54</v>
      </c>
      <c r="P184" s="2">
        <f t="shared" si="277"/>
        <v>27.54</v>
      </c>
      <c r="Q184" s="2">
        <f>(ROUND((ROUND(((ET184)*AV184*I184),2)*BB184),2)+ROUND((ROUND(((AE184-(EU184))*AV184*I184),2)*BS184),2))</f>
        <v>0</v>
      </c>
      <c r="R184" s="2">
        <f>(ROUND((ROUND(((EU184)*AV184*I184),2)*BS184),2)+ROUND((ROUND(((AE184-(EU184))*AV184*I184),2)*BS184),2))</f>
        <v>0</v>
      </c>
      <c r="S184" s="2">
        <f t="shared" si="278"/>
        <v>0</v>
      </c>
      <c r="T184" s="2">
        <f t="shared" si="279"/>
        <v>0</v>
      </c>
      <c r="U184" s="2">
        <f t="shared" si="280"/>
        <v>0</v>
      </c>
      <c r="V184" s="2">
        <f t="shared" si="281"/>
        <v>0</v>
      </c>
      <c r="W184" s="2">
        <f t="shared" si="282"/>
        <v>0</v>
      </c>
      <c r="X184" s="2">
        <f>(ROUND((((S184+ROUND((ROUND(((EU184)*AV184*I184),2)*BS184),2))*AT184)/100),2)+ROUND(((ROUND((ROUND(((AE184-(EU184))*AV184*I184),2)*BS184),2)*AT184)/100),2))</f>
        <v>0</v>
      </c>
      <c r="Y184" s="2">
        <f>(ROUND((((S184+ROUND((ROUND(((EU184)*AV184*I184),2)*BS184),2))*AU184)/100),2)+ROUND(((ROUND((ROUND(((AE184-(EU184))*AV184*I184),2)*BS184),2)*AU184)/100),2))</f>
        <v>0</v>
      </c>
      <c r="Z184" s="2"/>
      <c r="AA184" s="2">
        <v>-1</v>
      </c>
      <c r="AB184" s="2">
        <f t="shared" si="283"/>
        <v>137.30000000000001</v>
      </c>
      <c r="AC184" s="2">
        <f>ROUND((ES184),6)</f>
        <v>137.30000000000001</v>
      </c>
      <c r="AD184" s="2">
        <f>ROUND((((ET184)-(EU184))+AE184),6)</f>
        <v>0</v>
      </c>
      <c r="AE184" s="2">
        <f>ROUND((EU184),6)</f>
        <v>0</v>
      </c>
      <c r="AF184" s="2">
        <f>ROUND((EV184),6)</f>
        <v>0</v>
      </c>
      <c r="AG184" s="2">
        <f t="shared" si="285"/>
        <v>0</v>
      </c>
      <c r="AH184" s="2">
        <f>(EW184)</f>
        <v>0</v>
      </c>
      <c r="AI184" s="2">
        <f>(EX184)</f>
        <v>0</v>
      </c>
      <c r="AJ184" s="2">
        <f t="shared" si="287"/>
        <v>0</v>
      </c>
      <c r="AK184" s="2">
        <v>137.30000000000001</v>
      </c>
      <c r="AL184" s="2">
        <v>137.30000000000001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117</v>
      </c>
      <c r="AU184" s="2">
        <v>74</v>
      </c>
      <c r="AV184" s="2">
        <v>1</v>
      </c>
      <c r="AW184" s="2">
        <v>1.0029999999999999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2</v>
      </c>
      <c r="BJ184" s="2" t="s">
        <v>254</v>
      </c>
      <c r="BK184" s="2"/>
      <c r="BL184" s="2"/>
      <c r="BM184" s="2">
        <v>26</v>
      </c>
      <c r="BN184" s="2">
        <v>0</v>
      </c>
      <c r="BO184" s="2" t="s">
        <v>3</v>
      </c>
      <c r="BP184" s="2">
        <v>0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117</v>
      </c>
      <c r="CA184" s="2">
        <v>74</v>
      </c>
      <c r="CB184" s="2" t="s">
        <v>3</v>
      </c>
      <c r="CC184" s="2"/>
      <c r="CD184" s="2"/>
      <c r="CE184" s="2">
        <v>1566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658</v>
      </c>
      <c r="CO184" s="2">
        <v>0</v>
      </c>
      <c r="CP184" s="2">
        <f t="shared" si="288"/>
        <v>27.54</v>
      </c>
      <c r="CQ184" s="2">
        <f t="shared" si="289"/>
        <v>137.71</v>
      </c>
      <c r="CR184" s="2">
        <f>(ROUND((ROUND(((ET184)*AV184*1),2)*BB184),2)+ROUND((ROUND(((AE184-(EU184))*AV184*1),2)*BS184),2))</f>
        <v>0</v>
      </c>
      <c r="CS184" s="2">
        <f>(ROUND((ROUND(((EU184)*AV184*1),2)*BS184),2)+ROUND((ROUND(((AE184-(EU184))*AV184*1),2)*BS184),2))</f>
        <v>0</v>
      </c>
      <c r="CT184" s="2">
        <f t="shared" si="290"/>
        <v>0</v>
      </c>
      <c r="CU184" s="2">
        <f t="shared" si="291"/>
        <v>0</v>
      </c>
      <c r="CV184" s="2">
        <f t="shared" si="292"/>
        <v>0</v>
      </c>
      <c r="CW184" s="2">
        <f t="shared" si="293"/>
        <v>0</v>
      </c>
      <c r="CX184" s="2">
        <f t="shared" si="294"/>
        <v>0</v>
      </c>
      <c r="CY184" s="2">
        <f>(ROUND((((S184+ROUND((ROUND(((EU184)*AV184*1),2)*BS184),2))*AT184)/100),2)+ROUND(((ROUND((ROUND(((AE184-(EU184))*AV184*1),2)*BS184),2)*AT184)/100),2))</f>
        <v>0</v>
      </c>
      <c r="CZ184" s="2">
        <f>(ROUND((((S184+ROUND((ROUND(((EU184)*AV184*1),2)*BS184),2))*AU184)/100),2)+ROUND(((ROUND((ROUND(((AE184-(EU184))*AV184*1),2)*BS184),2)*AU184)/100),2))</f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1003</v>
      </c>
      <c r="DV184" s="2" t="s">
        <v>132</v>
      </c>
      <c r="DW184" s="2" t="s">
        <v>132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444892564</v>
      </c>
      <c r="EF184" s="2">
        <v>30</v>
      </c>
      <c r="EG184" s="2" t="s">
        <v>14</v>
      </c>
      <c r="EH184" s="2">
        <v>0</v>
      </c>
      <c r="EI184" s="2" t="s">
        <v>3</v>
      </c>
      <c r="EJ184" s="2">
        <v>1</v>
      </c>
      <c r="EK184" s="2">
        <v>26</v>
      </c>
      <c r="EL184" s="2" t="s">
        <v>250</v>
      </c>
      <c r="EM184" s="2" t="s">
        <v>251</v>
      </c>
      <c r="EN184" s="2"/>
      <c r="EO184" s="2" t="s">
        <v>25</v>
      </c>
      <c r="EP184" s="2"/>
      <c r="EQ184" s="2">
        <v>1024</v>
      </c>
      <c r="ER184" s="2">
        <v>137.30000000000001</v>
      </c>
      <c r="ES184" s="2">
        <v>137.30000000000001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117</v>
      </c>
      <c r="FY184" s="2">
        <v>74</v>
      </c>
      <c r="FZ184" s="2"/>
      <c r="GA184" s="2" t="s">
        <v>3</v>
      </c>
      <c r="GB184" s="2"/>
      <c r="GC184" s="2"/>
      <c r="GD184" s="2">
        <v>1</v>
      </c>
      <c r="GE184" s="2"/>
      <c r="GF184" s="2">
        <v>-604473308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 t="shared" si="295"/>
        <v>0</v>
      </c>
      <c r="GM184" s="2">
        <f t="shared" si="296"/>
        <v>27.54</v>
      </c>
      <c r="GN184" s="2">
        <f t="shared" si="297"/>
        <v>0</v>
      </c>
      <c r="GO184" s="2">
        <f t="shared" si="298"/>
        <v>27.54</v>
      </c>
      <c r="GP184" s="2">
        <f t="shared" si="299"/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 t="shared" si="300"/>
        <v>0</v>
      </c>
      <c r="GW184" s="2">
        <v>1</v>
      </c>
      <c r="GX184" s="2">
        <f t="shared" si="301"/>
        <v>0</v>
      </c>
      <c r="GY184" s="2"/>
      <c r="GZ184" s="2"/>
      <c r="HA184" s="2">
        <v>0</v>
      </c>
      <c r="HB184" s="2">
        <v>0</v>
      </c>
      <c r="HC184" s="2">
        <f t="shared" si="302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21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5">
      <c r="A185">
        <v>18</v>
      </c>
      <c r="B185">
        <v>1</v>
      </c>
      <c r="C185">
        <v>308</v>
      </c>
      <c r="E185" t="s">
        <v>3</v>
      </c>
      <c r="F185" t="s">
        <v>252</v>
      </c>
      <c r="G185" t="s">
        <v>253</v>
      </c>
      <c r="H185" t="s">
        <v>132</v>
      </c>
      <c r="I185">
        <f>I183*J185</f>
        <v>0.2</v>
      </c>
      <c r="J185">
        <v>1</v>
      </c>
      <c r="K185">
        <v>1</v>
      </c>
      <c r="O185">
        <f t="shared" si="276"/>
        <v>59.76</v>
      </c>
      <c r="P185">
        <f t="shared" si="277"/>
        <v>59.76</v>
      </c>
      <c r="Q185">
        <f>(ROUND((ROUND(((ET185)*AV185*I185),2)*BB185),2)+ROUND((ROUND(((AE185-(EU185))*AV185*I185),2)*BS185),2))</f>
        <v>0</v>
      </c>
      <c r="R185">
        <f>(ROUND((ROUND(((EU185)*AV185*I185),2)*BS185),2)+ROUND((ROUND(((AE185-(EU185))*AV185*I185),2)*BS185),2))</f>
        <v>0</v>
      </c>
      <c r="S185">
        <f t="shared" si="278"/>
        <v>0</v>
      </c>
      <c r="T185">
        <f t="shared" si="279"/>
        <v>0</v>
      </c>
      <c r="U185">
        <f t="shared" si="280"/>
        <v>0</v>
      </c>
      <c r="V185">
        <f t="shared" si="281"/>
        <v>0</v>
      </c>
      <c r="W185">
        <f t="shared" si="282"/>
        <v>0</v>
      </c>
      <c r="X185">
        <f>(ROUND((((S185+ROUND((ROUND(((EU185)*AV185*I185),2)*BS185),2))*AT185)/100),2)+ROUND(((ROUND((ROUND(((AE185-(EU185))*AV185*I185),2)*BS185),2)*AT185)/100),2))</f>
        <v>0</v>
      </c>
      <c r="Y185">
        <f>(ROUND((((S185+ROUND((ROUND(((EU185)*AV185*I185),2)*BS185),2))*AU185)/100),2)+ROUND(((ROUND((ROUND(((AE185-(EU185))*AV185*I185),2)*BS185),2)*AU185)/100),2))</f>
        <v>0</v>
      </c>
      <c r="AA185">
        <v>-1</v>
      </c>
      <c r="AB185">
        <f t="shared" si="283"/>
        <v>137.30000000000001</v>
      </c>
      <c r="AC185">
        <f>ROUND((ES185),6)</f>
        <v>137.30000000000001</v>
      </c>
      <c r="AD185">
        <f>ROUND((((ET185)-(EU185))+AE185),6)</f>
        <v>0</v>
      </c>
      <c r="AE185">
        <f>ROUND((EU185),6)</f>
        <v>0</v>
      </c>
      <c r="AF185">
        <f>ROUND((EV185),6)</f>
        <v>0</v>
      </c>
      <c r="AG185">
        <f t="shared" si="285"/>
        <v>0</v>
      </c>
      <c r="AH185">
        <f>(EW185)</f>
        <v>0</v>
      </c>
      <c r="AI185">
        <f>(EX185)</f>
        <v>0</v>
      </c>
      <c r="AJ185">
        <f t="shared" si="287"/>
        <v>0</v>
      </c>
      <c r="AK185">
        <v>137.30000000000001</v>
      </c>
      <c r="AL185">
        <v>137.30000000000001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117</v>
      </c>
      <c r="AU185">
        <v>74</v>
      </c>
      <c r="AV185">
        <v>1</v>
      </c>
      <c r="AW185">
        <v>1.0029999999999999</v>
      </c>
      <c r="AZ185">
        <v>1</v>
      </c>
      <c r="BA185">
        <v>1</v>
      </c>
      <c r="BB185">
        <v>1</v>
      </c>
      <c r="BC185">
        <v>2.17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2</v>
      </c>
      <c r="BJ185" t="s">
        <v>254</v>
      </c>
      <c r="BM185">
        <v>26</v>
      </c>
      <c r="BN185">
        <v>0</v>
      </c>
      <c r="BO185" t="s">
        <v>252</v>
      </c>
      <c r="BP185">
        <v>1</v>
      </c>
      <c r="BQ185">
        <v>30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117</v>
      </c>
      <c r="CA185">
        <v>74</v>
      </c>
      <c r="CB185" t="s">
        <v>3</v>
      </c>
      <c r="CE185">
        <v>1566</v>
      </c>
      <c r="CF185">
        <v>0</v>
      </c>
      <c r="CG185">
        <v>0</v>
      </c>
      <c r="CM185">
        <v>0</v>
      </c>
      <c r="CN185" t="s">
        <v>658</v>
      </c>
      <c r="CO185">
        <v>0</v>
      </c>
      <c r="CP185">
        <f t="shared" si="288"/>
        <v>59.76</v>
      </c>
      <c r="CQ185">
        <f t="shared" si="289"/>
        <v>298.83</v>
      </c>
      <c r="CR185">
        <f>(ROUND((ROUND(((ET185)*AV185*1),2)*BB185),2)+ROUND((ROUND(((AE185-(EU185))*AV185*1),2)*BS185),2))</f>
        <v>0</v>
      </c>
      <c r="CS185">
        <f>(ROUND((ROUND(((EU185)*AV185*1),2)*BS185),2)+ROUND((ROUND(((AE185-(EU185))*AV185*1),2)*BS185),2))</f>
        <v>0</v>
      </c>
      <c r="CT185">
        <f t="shared" si="290"/>
        <v>0</v>
      </c>
      <c r="CU185">
        <f t="shared" si="291"/>
        <v>0</v>
      </c>
      <c r="CV185">
        <f t="shared" si="292"/>
        <v>0</v>
      </c>
      <c r="CW185">
        <f t="shared" si="293"/>
        <v>0</v>
      </c>
      <c r="CX185">
        <f t="shared" si="294"/>
        <v>0</v>
      </c>
      <c r="CY185">
        <f>(ROUND((((S185+ROUND((ROUND(((EU185)*AV185*1),2)*BS185),2))*AT185)/100),2)+ROUND(((ROUND((ROUND(((AE185-(EU185))*AV185*1),2)*BS185),2)*AT185)/100),2))</f>
        <v>0</v>
      </c>
      <c r="CZ185">
        <f>(ROUND((((S185+ROUND((ROUND(((EU185)*AV185*1),2)*BS185),2))*AU185)/100),2)+ROUND(((ROUND((ROUND(((AE185-(EU185))*AV185*1),2)*BS185),2)*AU185)/100),2))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1003</v>
      </c>
      <c r="DV185" t="s">
        <v>132</v>
      </c>
      <c r="DW185" t="s">
        <v>132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444892564</v>
      </c>
      <c r="EF185">
        <v>30</v>
      </c>
      <c r="EG185" t="s">
        <v>14</v>
      </c>
      <c r="EH185">
        <v>0</v>
      </c>
      <c r="EI185" t="s">
        <v>3</v>
      </c>
      <c r="EJ185">
        <v>1</v>
      </c>
      <c r="EK185">
        <v>26</v>
      </c>
      <c r="EL185" t="s">
        <v>250</v>
      </c>
      <c r="EM185" t="s">
        <v>251</v>
      </c>
      <c r="EO185" t="s">
        <v>25</v>
      </c>
      <c r="EQ185">
        <v>1024</v>
      </c>
      <c r="ER185">
        <v>137.30000000000001</v>
      </c>
      <c r="ES185">
        <v>137.30000000000001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v>0</v>
      </c>
      <c r="FS185">
        <v>0</v>
      </c>
      <c r="FX185">
        <v>117</v>
      </c>
      <c r="FY185">
        <v>74</v>
      </c>
      <c r="GA185" t="s">
        <v>3</v>
      </c>
      <c r="GD185">
        <v>1</v>
      </c>
      <c r="GF185">
        <v>-604473308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 t="shared" si="295"/>
        <v>0</v>
      </c>
      <c r="GM185">
        <f t="shared" si="296"/>
        <v>59.76</v>
      </c>
      <c r="GN185">
        <f t="shared" si="297"/>
        <v>0</v>
      </c>
      <c r="GO185">
        <f t="shared" si="298"/>
        <v>59.76</v>
      </c>
      <c r="GP185">
        <f t="shared" si="299"/>
        <v>0</v>
      </c>
      <c r="GR185">
        <v>0</v>
      </c>
      <c r="GS185">
        <v>3</v>
      </c>
      <c r="GT185">
        <v>0</v>
      </c>
      <c r="GU185" t="s">
        <v>3</v>
      </c>
      <c r="GV185">
        <f t="shared" si="300"/>
        <v>0</v>
      </c>
      <c r="GW185">
        <v>1</v>
      </c>
      <c r="GX185">
        <f t="shared" si="301"/>
        <v>0</v>
      </c>
      <c r="HA185">
        <v>0</v>
      </c>
      <c r="HB185">
        <v>0</v>
      </c>
      <c r="HC185">
        <f t="shared" si="302"/>
        <v>0</v>
      </c>
      <c r="HE185" t="s">
        <v>3</v>
      </c>
      <c r="HF185" t="s">
        <v>3</v>
      </c>
      <c r="HM185" t="s">
        <v>21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55" x14ac:dyDescent="0.25">
      <c r="A186" s="2">
        <v>17</v>
      </c>
      <c r="B186" s="2">
        <v>1</v>
      </c>
      <c r="C186" s="2">
        <f>ROW(SmtRes!A312)</f>
        <v>312</v>
      </c>
      <c r="D186" s="2">
        <f>ROW(EtalonRes!A323)</f>
        <v>323</v>
      </c>
      <c r="E186" s="2" t="s">
        <v>3</v>
      </c>
      <c r="F186" s="2" t="s">
        <v>255</v>
      </c>
      <c r="G186" s="2" t="s">
        <v>256</v>
      </c>
      <c r="H186" s="2" t="s">
        <v>257</v>
      </c>
      <c r="I186" s="2">
        <f>ROUND((1+1)/1000,9)</f>
        <v>2E-3</v>
      </c>
      <c r="J186" s="2">
        <v>0</v>
      </c>
      <c r="K186" s="2">
        <f>ROUND((1+1)/1000,9)</f>
        <v>2E-3</v>
      </c>
      <c r="L186" s="2"/>
      <c r="M186" s="2"/>
      <c r="N186" s="2"/>
      <c r="O186" s="2">
        <f t="shared" si="276"/>
        <v>4.3099999999999996</v>
      </c>
      <c r="P186" s="2">
        <f t="shared" si="277"/>
        <v>0</v>
      </c>
      <c r="Q186" s="2">
        <f>(ROUND((ROUND((((ET186*1.1))*AV186*I186),2)*BB186),2)+ROUND((ROUND(((AE186-((EU186*1.1)))*AV186*I186),2)*BS186),2))</f>
        <v>0.61</v>
      </c>
      <c r="R186" s="2">
        <f>(ROUND((ROUND((((EU186*1.1))*AV186*I186),2)*BS186),2)+ROUND((ROUND(((AE186-((EU186*1.1)))*AV186*I186),2)*BS186),2))</f>
        <v>7.0000000000000007E-2</v>
      </c>
      <c r="S186" s="2">
        <f t="shared" si="278"/>
        <v>3.7</v>
      </c>
      <c r="T186" s="2">
        <f t="shared" si="279"/>
        <v>0</v>
      </c>
      <c r="U186" s="2">
        <f t="shared" si="280"/>
        <v>0.34706309000000007</v>
      </c>
      <c r="V186" s="2">
        <f t="shared" si="281"/>
        <v>0</v>
      </c>
      <c r="W186" s="2">
        <f t="shared" si="282"/>
        <v>0</v>
      </c>
      <c r="X186" s="2">
        <f>(ROUND((((S186+ROUND((ROUND((((EU186*1.1))*AV186*I186),2)*BS186),2))*AT186)/100),2)+ROUND(((ROUND((ROUND(((AE186-((EU186*1.1)))*AV186*I186),2)*BS186),2)*AT186)/100),2))</f>
        <v>3.69</v>
      </c>
      <c r="Y186" s="2">
        <f>(ROUND((((S186+ROUND((ROUND((((EU186*1.1))*AV186*I186),2)*BS186),2))*AU186)/100),2)+ROUND(((ROUND((ROUND(((AE186-((EU186*1.1)))*AV186*I186),2)*BS186),2)*AU186)/100),2))</f>
        <v>2.19</v>
      </c>
      <c r="Z186" s="2"/>
      <c r="AA186" s="2">
        <v>-1</v>
      </c>
      <c r="AB186" s="2">
        <f t="shared" si="283"/>
        <v>2019.336</v>
      </c>
      <c r="AC186" s="2">
        <f>ROUND(((ES186*1)),6)</f>
        <v>0</v>
      </c>
      <c r="AD186" s="2">
        <f>ROUND(((((ET186*1.1))-((EU186*1.1)))+AE186),6)</f>
        <v>284.42700000000002</v>
      </c>
      <c r="AE186" s="2">
        <f>ROUND(((EU186*1.1)),6)</f>
        <v>31.228999999999999</v>
      </c>
      <c r="AF186" s="2">
        <f>ROUND(((EV186*1.1)),6)</f>
        <v>1734.9090000000001</v>
      </c>
      <c r="AG186" s="2">
        <f t="shared" si="285"/>
        <v>0</v>
      </c>
      <c r="AH186" s="2">
        <f>((EW186*1.1))</f>
        <v>162.63500000000002</v>
      </c>
      <c r="AI186" s="2">
        <f>((EX186*1.1))</f>
        <v>0</v>
      </c>
      <c r="AJ186" s="2">
        <f t="shared" si="287"/>
        <v>0</v>
      </c>
      <c r="AK186" s="2">
        <v>1835.76</v>
      </c>
      <c r="AL186" s="2">
        <v>0</v>
      </c>
      <c r="AM186" s="2">
        <v>258.57</v>
      </c>
      <c r="AN186" s="2">
        <v>28.39</v>
      </c>
      <c r="AO186" s="2">
        <v>1577.19</v>
      </c>
      <c r="AP186" s="2">
        <v>0</v>
      </c>
      <c r="AQ186" s="2">
        <v>147.85</v>
      </c>
      <c r="AR186" s="2">
        <v>0</v>
      </c>
      <c r="AS186" s="2">
        <v>0</v>
      </c>
      <c r="AT186" s="2">
        <v>98</v>
      </c>
      <c r="AU186" s="2">
        <v>58</v>
      </c>
      <c r="AV186" s="2">
        <v>1.0669999999999999</v>
      </c>
      <c r="AW186" s="2">
        <v>1.081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0</v>
      </c>
      <c r="BI186" s="2">
        <v>1</v>
      </c>
      <c r="BJ186" s="2" t="s">
        <v>258</v>
      </c>
      <c r="BK186" s="2"/>
      <c r="BL186" s="2"/>
      <c r="BM186" s="2">
        <v>40</v>
      </c>
      <c r="BN186" s="2">
        <v>0</v>
      </c>
      <c r="BO186" s="2" t="s">
        <v>255</v>
      </c>
      <c r="BP186" s="2">
        <v>1</v>
      </c>
      <c r="BQ186" s="2">
        <v>30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98</v>
      </c>
      <c r="CA186" s="2">
        <v>58</v>
      </c>
      <c r="CB186" s="2" t="s">
        <v>3</v>
      </c>
      <c r="CC186" s="2"/>
      <c r="CD186" s="2"/>
      <c r="CE186" s="2">
        <v>1566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658</v>
      </c>
      <c r="CO186" s="2">
        <v>0</v>
      </c>
      <c r="CP186" s="2">
        <f t="shared" si="288"/>
        <v>4.3100000000000005</v>
      </c>
      <c r="CQ186" s="2">
        <f t="shared" si="289"/>
        <v>0</v>
      </c>
      <c r="CR186" s="2">
        <f>(ROUND((ROUND((((ET186*1.1))*AV186*1),2)*BB186),2)+ROUND((ROUND(((AE186-((EU186*1.1)))*AV186*1),2)*BS186),2))</f>
        <v>303.48</v>
      </c>
      <c r="CS186" s="2">
        <f>(ROUND((ROUND((((EU186*1.1))*AV186*1),2)*BS186),2)+ROUND((ROUND(((AE186-((EU186*1.1)))*AV186*1),2)*BS186),2))</f>
        <v>33.32</v>
      </c>
      <c r="CT186" s="2">
        <f t="shared" si="290"/>
        <v>1851.15</v>
      </c>
      <c r="CU186" s="2">
        <f t="shared" si="291"/>
        <v>0</v>
      </c>
      <c r="CV186" s="2">
        <f t="shared" si="292"/>
        <v>173.53154500000002</v>
      </c>
      <c r="CW186" s="2">
        <f t="shared" si="293"/>
        <v>0</v>
      </c>
      <c r="CX186" s="2">
        <f t="shared" si="294"/>
        <v>0</v>
      </c>
      <c r="CY186" s="2">
        <f>(ROUND((((S186+ROUND((ROUND((((EU186*1.1))*AV186*1),2)*BS186),2))*AT186)/100),2)+ROUND(((ROUND((ROUND(((AE186-((EU186*1.1)))*AV186*1),2)*BS186),2)*AT186)/100),2))</f>
        <v>36.28</v>
      </c>
      <c r="CZ186" s="2">
        <f>(ROUND((((S186+ROUND((ROUND((((EU186*1.1))*AV186*1),2)*BS186),2))*AU186)/100),2)+ROUND(((ROUND((ROUND(((AE186-((EU186*1.1)))*AV186*1),2)*BS186),2)*AU186)/100),2))</f>
        <v>21.47</v>
      </c>
      <c r="DA186" s="2"/>
      <c r="DB186" s="2">
        <v>75</v>
      </c>
      <c r="DC186" s="2" t="s">
        <v>3</v>
      </c>
      <c r="DD186" s="2" t="s">
        <v>21</v>
      </c>
      <c r="DE186" s="2" t="s">
        <v>22</v>
      </c>
      <c r="DF186" s="2" t="s">
        <v>22</v>
      </c>
      <c r="DG186" s="2" t="s">
        <v>22</v>
      </c>
      <c r="DH186" s="2" t="s">
        <v>3</v>
      </c>
      <c r="DI186" s="2" t="s">
        <v>22</v>
      </c>
      <c r="DJ186" s="2" t="s">
        <v>22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1013</v>
      </c>
      <c r="DV186" s="2" t="s">
        <v>257</v>
      </c>
      <c r="DW186" s="2" t="s">
        <v>257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444892578</v>
      </c>
      <c r="EF186" s="2">
        <v>30</v>
      </c>
      <c r="EG186" s="2" t="s">
        <v>14</v>
      </c>
      <c r="EH186" s="2">
        <v>0</v>
      </c>
      <c r="EI186" s="2" t="s">
        <v>3</v>
      </c>
      <c r="EJ186" s="2">
        <v>1</v>
      </c>
      <c r="EK186" s="2">
        <v>40</v>
      </c>
      <c r="EL186" s="2" t="s">
        <v>127</v>
      </c>
      <c r="EM186" s="2" t="s">
        <v>128</v>
      </c>
      <c r="EN186" s="2"/>
      <c r="EO186" s="2" t="s">
        <v>25</v>
      </c>
      <c r="EP186" s="2"/>
      <c r="EQ186" s="2">
        <v>1024</v>
      </c>
      <c r="ER186" s="2">
        <v>1835.76</v>
      </c>
      <c r="ES186" s="2">
        <v>0</v>
      </c>
      <c r="ET186" s="2">
        <v>258.57</v>
      </c>
      <c r="EU186" s="2">
        <v>28.39</v>
      </c>
      <c r="EV186" s="2">
        <v>1577.19</v>
      </c>
      <c r="EW186" s="2">
        <v>147.85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2</v>
      </c>
      <c r="FT186" s="2"/>
      <c r="FU186" s="2"/>
      <c r="FV186" s="2"/>
      <c r="FW186" s="2"/>
      <c r="FX186" s="2">
        <v>98</v>
      </c>
      <c r="FY186" s="2">
        <v>58</v>
      </c>
      <c r="FZ186" s="2"/>
      <c r="GA186" s="2" t="s">
        <v>3</v>
      </c>
      <c r="GB186" s="2"/>
      <c r="GC186" s="2"/>
      <c r="GD186" s="2">
        <v>1</v>
      </c>
      <c r="GE186" s="2"/>
      <c r="GF186" s="2">
        <v>649150115</v>
      </c>
      <c r="GG186" s="2">
        <v>2</v>
      </c>
      <c r="GH186" s="2">
        <v>1</v>
      </c>
      <c r="GI186" s="2">
        <v>2</v>
      </c>
      <c r="GJ186" s="2">
        <v>0</v>
      </c>
      <c r="GK186" s="2">
        <v>0</v>
      </c>
      <c r="GL186" s="2">
        <f t="shared" si="295"/>
        <v>0</v>
      </c>
      <c r="GM186" s="2">
        <f t="shared" si="296"/>
        <v>10.19</v>
      </c>
      <c r="GN186" s="2">
        <f t="shared" si="297"/>
        <v>10.19</v>
      </c>
      <c r="GO186" s="2">
        <f t="shared" si="298"/>
        <v>0</v>
      </c>
      <c r="GP186" s="2">
        <f t="shared" si="299"/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300"/>
        <v>0</v>
      </c>
      <c r="GW186" s="2">
        <v>1</v>
      </c>
      <c r="GX186" s="2">
        <f t="shared" si="301"/>
        <v>0</v>
      </c>
      <c r="GY186" s="2"/>
      <c r="GZ186" s="2"/>
      <c r="HA186" s="2">
        <v>0</v>
      </c>
      <c r="HB186" s="2">
        <v>0</v>
      </c>
      <c r="HC186" s="2">
        <f t="shared" si="302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5">
      <c r="A187">
        <v>17</v>
      </c>
      <c r="B187">
        <v>1</v>
      </c>
      <c r="C187">
        <f>ROW(SmtRes!A316)</f>
        <v>316</v>
      </c>
      <c r="D187">
        <f>ROW(EtalonRes!A328)</f>
        <v>328</v>
      </c>
      <c r="E187" t="s">
        <v>3</v>
      </c>
      <c r="F187" t="s">
        <v>255</v>
      </c>
      <c r="G187" t="s">
        <v>256</v>
      </c>
      <c r="H187" t="s">
        <v>257</v>
      </c>
      <c r="I187">
        <f>ROUND((1+1)/1000,9)</f>
        <v>2E-3</v>
      </c>
      <c r="J187">
        <v>0</v>
      </c>
      <c r="K187">
        <f>ROUND((1+1)/1000,9)</f>
        <v>2E-3</v>
      </c>
      <c r="O187">
        <f t="shared" si="276"/>
        <v>223.51</v>
      </c>
      <c r="P187">
        <f t="shared" si="277"/>
        <v>0</v>
      </c>
      <c r="Q187">
        <f>(ROUND((ROUND((((ET187*1.1))*AV187*I187),2)*BB187),2)+ROUND((ROUND(((AE187-((EU187*1.1)))*AV187*I187),2)*BS187),2))</f>
        <v>9.8000000000000007</v>
      </c>
      <c r="R187">
        <f>(ROUND((ROUND((((EU187*1.1))*AV187*I187),2)*BS187),2)+ROUND((ROUND(((AE187-((EU187*1.1)))*AV187*I187),2)*BS187),2))</f>
        <v>4.04</v>
      </c>
      <c r="S187">
        <f t="shared" si="278"/>
        <v>213.71</v>
      </c>
      <c r="T187">
        <f t="shared" si="279"/>
        <v>0</v>
      </c>
      <c r="U187">
        <f t="shared" si="280"/>
        <v>0.34706309000000007</v>
      </c>
      <c r="V187">
        <f t="shared" si="281"/>
        <v>0</v>
      </c>
      <c r="W187">
        <f t="shared" si="282"/>
        <v>0</v>
      </c>
      <c r="X187">
        <f>(ROUND((((S187+ROUND((ROUND((((EU187*1.1))*AV187*I187),2)*BS187),2))*AT187)/100),2)+ROUND(((ROUND((ROUND(((AE187-((EU187*1.1)))*AV187*I187),2)*BS187),2)*AT187)/100),2))</f>
        <v>213.4</v>
      </c>
      <c r="Y187">
        <f>(ROUND((((S187+ROUND((ROUND((((EU187*1.1))*AV187*I187),2)*BS187),2))*AU187)/100),2)+ROUND(((ROUND((ROUND(((AE187-((EU187*1.1)))*AV187*I187),2)*BS187),2)*AU187)/100),2))</f>
        <v>126.3</v>
      </c>
      <c r="AA187">
        <v>-1</v>
      </c>
      <c r="AB187">
        <f t="shared" si="283"/>
        <v>2019.336</v>
      </c>
      <c r="AC187">
        <f>ROUND(((ES187*1)),6)</f>
        <v>0</v>
      </c>
      <c r="AD187">
        <f>ROUND(((((ET187*1.1))-((EU187*1.1)))+AE187),6)</f>
        <v>284.42700000000002</v>
      </c>
      <c r="AE187">
        <f>ROUND(((EU187*1.1)),6)</f>
        <v>31.228999999999999</v>
      </c>
      <c r="AF187">
        <f>ROUND(((EV187*1.1)),6)</f>
        <v>1734.9090000000001</v>
      </c>
      <c r="AG187">
        <f t="shared" si="285"/>
        <v>0</v>
      </c>
      <c r="AH187">
        <f>((EW187*1.1))</f>
        <v>162.63500000000002</v>
      </c>
      <c r="AI187">
        <f>((EX187*1.1))</f>
        <v>0</v>
      </c>
      <c r="AJ187">
        <f t="shared" si="287"/>
        <v>0</v>
      </c>
      <c r="AK187">
        <v>1835.76</v>
      </c>
      <c r="AL187">
        <v>0</v>
      </c>
      <c r="AM187">
        <v>258.57</v>
      </c>
      <c r="AN187">
        <v>28.39</v>
      </c>
      <c r="AO187">
        <v>1577.19</v>
      </c>
      <c r="AP187">
        <v>0</v>
      </c>
      <c r="AQ187">
        <v>147.85</v>
      </c>
      <c r="AR187">
        <v>0</v>
      </c>
      <c r="AS187">
        <v>0</v>
      </c>
      <c r="AT187">
        <v>98</v>
      </c>
      <c r="AU187">
        <v>58</v>
      </c>
      <c r="AV187">
        <v>1.0669999999999999</v>
      </c>
      <c r="AW187">
        <v>1.081</v>
      </c>
      <c r="AZ187">
        <v>1</v>
      </c>
      <c r="BA187">
        <v>57.76</v>
      </c>
      <c r="BB187">
        <v>16.059999999999999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258</v>
      </c>
      <c r="BM187">
        <v>40</v>
      </c>
      <c r="BN187">
        <v>0</v>
      </c>
      <c r="BO187" t="s">
        <v>255</v>
      </c>
      <c r="BP187">
        <v>1</v>
      </c>
      <c r="BQ187">
        <v>30</v>
      </c>
      <c r="BR187">
        <v>0</v>
      </c>
      <c r="BS187">
        <v>57.76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98</v>
      </c>
      <c r="CA187">
        <v>58</v>
      </c>
      <c r="CB187" t="s">
        <v>3</v>
      </c>
      <c r="CE187">
        <v>1566</v>
      </c>
      <c r="CF187">
        <v>0</v>
      </c>
      <c r="CG187">
        <v>0</v>
      </c>
      <c r="CM187">
        <v>0</v>
      </c>
      <c r="CN187" t="s">
        <v>658</v>
      </c>
      <c r="CO187">
        <v>0</v>
      </c>
      <c r="CP187">
        <f t="shared" si="288"/>
        <v>223.51000000000002</v>
      </c>
      <c r="CQ187">
        <f t="shared" si="289"/>
        <v>0</v>
      </c>
      <c r="CR187">
        <f>(ROUND((ROUND((((ET187*1.1))*AV187*1),2)*BB187),2)+ROUND((ROUND(((AE187-((EU187*1.1)))*AV187*1),2)*BS187),2))</f>
        <v>4873.8900000000003</v>
      </c>
      <c r="CS187">
        <f>(ROUND((ROUND((((EU187*1.1))*AV187*1),2)*BS187),2)+ROUND((ROUND(((AE187-((EU187*1.1)))*AV187*1),2)*BS187),2))</f>
        <v>1924.56</v>
      </c>
      <c r="CT187">
        <f t="shared" si="290"/>
        <v>106922.42</v>
      </c>
      <c r="CU187">
        <f t="shared" si="291"/>
        <v>0</v>
      </c>
      <c r="CV187">
        <f t="shared" si="292"/>
        <v>173.53154500000002</v>
      </c>
      <c r="CW187">
        <f t="shared" si="293"/>
        <v>0</v>
      </c>
      <c r="CX187">
        <f t="shared" si="294"/>
        <v>0</v>
      </c>
      <c r="CY187">
        <f>(ROUND((((S187+ROUND((ROUND((((EU187*1.1))*AV187*1),2)*BS187),2))*AT187)/100),2)+ROUND(((ROUND((ROUND(((AE187-((EU187*1.1)))*AV187*1),2)*BS187),2)*AT187)/100),2))</f>
        <v>2095.5</v>
      </c>
      <c r="CZ187">
        <f>(ROUND((((S187+ROUND((ROUND((((EU187*1.1))*AV187*1),2)*BS187),2))*AU187)/100),2)+ROUND(((ROUND((ROUND(((AE187-((EU187*1.1)))*AV187*1),2)*BS187),2)*AU187)/100),2))</f>
        <v>1240.2</v>
      </c>
      <c r="DB187">
        <v>76</v>
      </c>
      <c r="DC187" t="s">
        <v>3</v>
      </c>
      <c r="DD187" t="s">
        <v>21</v>
      </c>
      <c r="DE187" t="s">
        <v>22</v>
      </c>
      <c r="DF187" t="s">
        <v>22</v>
      </c>
      <c r="DG187" t="s">
        <v>22</v>
      </c>
      <c r="DH187" t="s">
        <v>3</v>
      </c>
      <c r="DI187" t="s">
        <v>22</v>
      </c>
      <c r="DJ187" t="s">
        <v>22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257</v>
      </c>
      <c r="DW187" t="s">
        <v>257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444892578</v>
      </c>
      <c r="EF187">
        <v>30</v>
      </c>
      <c r="EG187" t="s">
        <v>14</v>
      </c>
      <c r="EH187">
        <v>0</v>
      </c>
      <c r="EI187" t="s">
        <v>3</v>
      </c>
      <c r="EJ187">
        <v>1</v>
      </c>
      <c r="EK187">
        <v>40</v>
      </c>
      <c r="EL187" t="s">
        <v>127</v>
      </c>
      <c r="EM187" t="s">
        <v>128</v>
      </c>
      <c r="EO187" t="s">
        <v>25</v>
      </c>
      <c r="EQ187">
        <v>1024</v>
      </c>
      <c r="ER187">
        <v>1835.76</v>
      </c>
      <c r="ES187">
        <v>0</v>
      </c>
      <c r="ET187">
        <v>258.57</v>
      </c>
      <c r="EU187">
        <v>28.39</v>
      </c>
      <c r="EV187">
        <v>1577.19</v>
      </c>
      <c r="EW187">
        <v>147.85</v>
      </c>
      <c r="EX187">
        <v>0</v>
      </c>
      <c r="EY187">
        <v>0</v>
      </c>
      <c r="FQ187">
        <v>0</v>
      </c>
      <c r="FR187">
        <v>0</v>
      </c>
      <c r="FS187">
        <v>2</v>
      </c>
      <c r="FX187">
        <v>98</v>
      </c>
      <c r="FY187">
        <v>58</v>
      </c>
      <c r="GA187" t="s">
        <v>3</v>
      </c>
      <c r="GD187">
        <v>1</v>
      </c>
      <c r="GF187">
        <v>649150115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295"/>
        <v>0</v>
      </c>
      <c r="GM187">
        <f t="shared" si="296"/>
        <v>563.21</v>
      </c>
      <c r="GN187">
        <f t="shared" si="297"/>
        <v>563.21</v>
      </c>
      <c r="GO187">
        <f t="shared" si="298"/>
        <v>0</v>
      </c>
      <c r="GP187">
        <f t="shared" si="299"/>
        <v>0</v>
      </c>
      <c r="GR187">
        <v>0</v>
      </c>
      <c r="GS187">
        <v>3</v>
      </c>
      <c r="GT187">
        <v>0</v>
      </c>
      <c r="GU187" t="s">
        <v>3</v>
      </c>
      <c r="GV187">
        <f t="shared" si="300"/>
        <v>0</v>
      </c>
      <c r="GW187">
        <v>1</v>
      </c>
      <c r="GX187">
        <f t="shared" si="301"/>
        <v>0</v>
      </c>
      <c r="HA187">
        <v>0</v>
      </c>
      <c r="HB187">
        <v>0</v>
      </c>
      <c r="HC187">
        <f t="shared" si="302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 x14ac:dyDescent="0.25">
      <c r="A188" s="2">
        <v>17</v>
      </c>
      <c r="B188" s="2">
        <v>1</v>
      </c>
      <c r="C188" s="2"/>
      <c r="D188" s="2"/>
      <c r="E188" s="2" t="s">
        <v>3</v>
      </c>
      <c r="F188" s="2" t="s">
        <v>259</v>
      </c>
      <c r="G188" s="2" t="s">
        <v>260</v>
      </c>
      <c r="H188" s="2" t="s">
        <v>261</v>
      </c>
      <c r="I188" s="2">
        <f>ROUND(I186*1000,9)</f>
        <v>2</v>
      </c>
      <c r="J188" s="2">
        <v>0</v>
      </c>
      <c r="K188" s="2">
        <f>ROUND(I186*1000,9)</f>
        <v>2</v>
      </c>
      <c r="L188" s="2"/>
      <c r="M188" s="2"/>
      <c r="N188" s="2"/>
      <c r="O188" s="2">
        <f t="shared" si="276"/>
        <v>211.12</v>
      </c>
      <c r="P188" s="2">
        <f t="shared" si="277"/>
        <v>211.12</v>
      </c>
      <c r="Q188" s="2">
        <f t="shared" ref="Q188:Q195" si="315">(ROUND((ROUND(((ET188)*AV188*I188),2)*BB188),2)+ROUND((ROUND(((AE188-(EU188))*AV188*I188),2)*BS188),2))</f>
        <v>0</v>
      </c>
      <c r="R188" s="2">
        <f t="shared" ref="R188:R195" si="316">(ROUND((ROUND(((EU188)*AV188*I188),2)*BS188),2)+ROUND((ROUND(((AE188-(EU188))*AV188*I188),2)*BS188),2))</f>
        <v>0</v>
      </c>
      <c r="S188" s="2">
        <f t="shared" si="278"/>
        <v>0</v>
      </c>
      <c r="T188" s="2">
        <f t="shared" si="279"/>
        <v>0</v>
      </c>
      <c r="U188" s="2">
        <f t="shared" si="280"/>
        <v>0</v>
      </c>
      <c r="V188" s="2">
        <f t="shared" si="281"/>
        <v>0</v>
      </c>
      <c r="W188" s="2">
        <f t="shared" si="282"/>
        <v>0</v>
      </c>
      <c r="X188" s="2">
        <f t="shared" ref="X188:X195" si="317">(ROUND((((S188+ROUND((ROUND(((EU188)*AV188*I188),2)*BS188),2))*AT188)/100),2)+ROUND(((ROUND((ROUND(((AE188-(EU188))*AV188*I188),2)*BS188),2)*AT188)/100),2))</f>
        <v>0</v>
      </c>
      <c r="Y188" s="2">
        <f t="shared" ref="Y188:Y195" si="318">(ROUND((((S188+ROUND((ROUND(((EU188)*AV188*I188),2)*BS188),2))*AU188)/100),2)+ROUND(((ROUND((ROUND(((AE188-(EU188))*AV188*I188),2)*BS188),2)*AU188)/100),2))</f>
        <v>0</v>
      </c>
      <c r="Z188" s="2"/>
      <c r="AA188" s="2">
        <v>-1</v>
      </c>
      <c r="AB188" s="2">
        <f t="shared" si="283"/>
        <v>105.56</v>
      </c>
      <c r="AC188" s="2">
        <f t="shared" ref="AC188:AC195" si="319">ROUND((ES188),6)</f>
        <v>105.56</v>
      </c>
      <c r="AD188" s="2">
        <f t="shared" ref="AD188:AD195" si="320">ROUND((((ET188)-(EU188))+AE188),6)</f>
        <v>0</v>
      </c>
      <c r="AE188" s="2">
        <f t="shared" ref="AE188:AF195" si="321">ROUND((EU188),6)</f>
        <v>0</v>
      </c>
      <c r="AF188" s="2">
        <f t="shared" si="321"/>
        <v>0</v>
      </c>
      <c r="AG188" s="2">
        <f t="shared" si="285"/>
        <v>0</v>
      </c>
      <c r="AH188" s="2">
        <f t="shared" ref="AH188:AI195" si="322">(EW188)</f>
        <v>0</v>
      </c>
      <c r="AI188" s="2">
        <f t="shared" si="322"/>
        <v>0</v>
      </c>
      <c r="AJ188" s="2">
        <f t="shared" si="287"/>
        <v>0</v>
      </c>
      <c r="AK188" s="2">
        <v>105.55999999999999</v>
      </c>
      <c r="AL188" s="2">
        <v>105.55999999999999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1</v>
      </c>
      <c r="BJ188" s="2" t="s">
        <v>3</v>
      </c>
      <c r="BK188" s="2"/>
      <c r="BL188" s="2"/>
      <c r="BM188" s="2">
        <v>400002</v>
      </c>
      <c r="BN188" s="2">
        <v>0</v>
      </c>
      <c r="BO188" s="2" t="s">
        <v>3</v>
      </c>
      <c r="BP188" s="2">
        <v>0</v>
      </c>
      <c r="BQ188" s="2">
        <v>202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0</v>
      </c>
      <c r="CA188" s="2">
        <v>0</v>
      </c>
      <c r="CB188" s="2" t="s">
        <v>3</v>
      </c>
      <c r="CC188" s="2"/>
      <c r="CD188" s="2"/>
      <c r="CE188" s="2">
        <v>1566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288"/>
        <v>211.12</v>
      </c>
      <c r="CQ188" s="2">
        <f t="shared" si="289"/>
        <v>105.56</v>
      </c>
      <c r="CR188" s="2">
        <f t="shared" ref="CR188:CR195" si="323">(ROUND((ROUND(((ET188)*AV188*1),2)*BB188),2)+ROUND((ROUND(((AE188-(EU188))*AV188*1),2)*BS188),2))</f>
        <v>0</v>
      </c>
      <c r="CS188" s="2">
        <f t="shared" ref="CS188:CS195" si="324">(ROUND((ROUND(((EU188)*AV188*1),2)*BS188),2)+ROUND((ROUND(((AE188-(EU188))*AV188*1),2)*BS188),2))</f>
        <v>0</v>
      </c>
      <c r="CT188" s="2">
        <f t="shared" si="290"/>
        <v>0</v>
      </c>
      <c r="CU188" s="2">
        <f t="shared" si="291"/>
        <v>0</v>
      </c>
      <c r="CV188" s="2">
        <f t="shared" si="292"/>
        <v>0</v>
      </c>
      <c r="CW188" s="2">
        <f t="shared" si="293"/>
        <v>0</v>
      </c>
      <c r="CX188" s="2">
        <f t="shared" si="294"/>
        <v>0</v>
      </c>
      <c r="CY188" s="2">
        <f t="shared" ref="CY188:CY195" si="325">(ROUND((((S188+ROUND((ROUND(((EU188)*AV188*1),2)*BS188),2))*AT188)/100),2)+ROUND(((ROUND((ROUND(((AE188-(EU188))*AV188*1),2)*BS188),2)*AT188)/100),2))</f>
        <v>0</v>
      </c>
      <c r="CZ188" s="2">
        <f t="shared" ref="CZ188:CZ195" si="326">(ROUND((((S188+ROUND((ROUND(((EU188)*AV188*1),2)*BS188),2))*AU188)/100),2)+ROUND(((ROUND((ROUND(((AE188-(EU188))*AV188*1),2)*BS188),2)*AU188)/100),2))</f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1013</v>
      </c>
      <c r="DV188" s="2" t="s">
        <v>261</v>
      </c>
      <c r="DW188" s="2" t="s">
        <v>261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444892719</v>
      </c>
      <c r="EF188" s="2">
        <v>202</v>
      </c>
      <c r="EG188" s="2" t="s">
        <v>88</v>
      </c>
      <c r="EH188" s="2">
        <v>0</v>
      </c>
      <c r="EI188" s="2" t="s">
        <v>3</v>
      </c>
      <c r="EJ188" s="2">
        <v>1</v>
      </c>
      <c r="EK188" s="2">
        <v>400002</v>
      </c>
      <c r="EL188" s="2" t="s">
        <v>89</v>
      </c>
      <c r="EM188" s="2" t="s">
        <v>88</v>
      </c>
      <c r="EN188" s="2"/>
      <c r="EO188" s="2" t="s">
        <v>3</v>
      </c>
      <c r="EP188" s="2"/>
      <c r="EQ188" s="2">
        <v>1024</v>
      </c>
      <c r="ER188" s="2">
        <v>178.5</v>
      </c>
      <c r="ES188" s="2">
        <v>105.55999999999999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v>0</v>
      </c>
      <c r="FS188" s="2">
        <v>0</v>
      </c>
      <c r="FT188" s="2"/>
      <c r="FU188" s="2"/>
      <c r="FV188" s="2"/>
      <c r="FW188" s="2"/>
      <c r="FX188" s="2">
        <v>0</v>
      </c>
      <c r="FY188" s="2">
        <v>0</v>
      </c>
      <c r="FZ188" s="2"/>
      <c r="GA188" s="2" t="s">
        <v>262</v>
      </c>
      <c r="GB188" s="2"/>
      <c r="GC188" s="2"/>
      <c r="GD188" s="2">
        <v>1</v>
      </c>
      <c r="GE188" s="2"/>
      <c r="GF188" s="2">
        <v>-1208464081</v>
      </c>
      <c r="GG188" s="2">
        <v>2</v>
      </c>
      <c r="GH188" s="2">
        <v>4</v>
      </c>
      <c r="GI188" s="2">
        <v>-2</v>
      </c>
      <c r="GJ188" s="2">
        <v>0</v>
      </c>
      <c r="GK188" s="2">
        <v>0</v>
      </c>
      <c r="GL188" s="2">
        <f t="shared" si="295"/>
        <v>0</v>
      </c>
      <c r="GM188" s="2">
        <f t="shared" si="296"/>
        <v>211.12</v>
      </c>
      <c r="GN188" s="2">
        <f t="shared" si="297"/>
        <v>211.12</v>
      </c>
      <c r="GO188" s="2">
        <f t="shared" si="298"/>
        <v>0</v>
      </c>
      <c r="GP188" s="2">
        <f t="shared" si="299"/>
        <v>0</v>
      </c>
      <c r="GQ188" s="2"/>
      <c r="GR188" s="2">
        <v>0</v>
      </c>
      <c r="GS188" s="2">
        <v>2</v>
      </c>
      <c r="GT188" s="2">
        <v>0</v>
      </c>
      <c r="GU188" s="2" t="s">
        <v>3</v>
      </c>
      <c r="GV188" s="2">
        <f t="shared" si="300"/>
        <v>0</v>
      </c>
      <c r="GW188" s="2">
        <v>1</v>
      </c>
      <c r="GX188" s="2">
        <f t="shared" si="301"/>
        <v>0</v>
      </c>
      <c r="GY188" s="2"/>
      <c r="GZ188" s="2"/>
      <c r="HA188" s="2">
        <v>0</v>
      </c>
      <c r="HB188" s="2">
        <v>0</v>
      </c>
      <c r="HC188" s="2">
        <f t="shared" si="302"/>
        <v>0</v>
      </c>
      <c r="HD188" s="2"/>
      <c r="HE188" s="2" t="s">
        <v>91</v>
      </c>
      <c r="HF188" s="2" t="s">
        <v>31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5">
      <c r="A189">
        <v>17</v>
      </c>
      <c r="B189">
        <v>1</v>
      </c>
      <c r="E189" t="s">
        <v>3</v>
      </c>
      <c r="F189" t="s">
        <v>259</v>
      </c>
      <c r="G189" t="s">
        <v>260</v>
      </c>
      <c r="H189" t="s">
        <v>261</v>
      </c>
      <c r="I189">
        <f>ROUND(I187*1000,9)</f>
        <v>2</v>
      </c>
      <c r="J189">
        <v>0</v>
      </c>
      <c r="K189">
        <f>ROUND(I187*1000,9)</f>
        <v>2</v>
      </c>
      <c r="O189">
        <f t="shared" si="276"/>
        <v>2037.31</v>
      </c>
      <c r="P189">
        <f t="shared" si="277"/>
        <v>2037.31</v>
      </c>
      <c r="Q189">
        <f t="shared" si="315"/>
        <v>0</v>
      </c>
      <c r="R189">
        <f t="shared" si="316"/>
        <v>0</v>
      </c>
      <c r="S189">
        <f t="shared" si="278"/>
        <v>0</v>
      </c>
      <c r="T189">
        <f t="shared" si="279"/>
        <v>0</v>
      </c>
      <c r="U189">
        <f t="shared" si="280"/>
        <v>0</v>
      </c>
      <c r="V189">
        <f t="shared" si="281"/>
        <v>0</v>
      </c>
      <c r="W189">
        <f t="shared" si="282"/>
        <v>0</v>
      </c>
      <c r="X189">
        <f t="shared" si="317"/>
        <v>0</v>
      </c>
      <c r="Y189">
        <f t="shared" si="318"/>
        <v>0</v>
      </c>
      <c r="AA189">
        <v>-1</v>
      </c>
      <c r="AB189">
        <f t="shared" si="283"/>
        <v>105.56</v>
      </c>
      <c r="AC189">
        <f t="shared" si="319"/>
        <v>105.56</v>
      </c>
      <c r="AD189">
        <f t="shared" si="320"/>
        <v>0</v>
      </c>
      <c r="AE189">
        <f t="shared" si="321"/>
        <v>0</v>
      </c>
      <c r="AF189">
        <f t="shared" si="321"/>
        <v>0</v>
      </c>
      <c r="AG189">
        <f t="shared" si="285"/>
        <v>0</v>
      </c>
      <c r="AH189">
        <f t="shared" si="322"/>
        <v>0</v>
      </c>
      <c r="AI189">
        <f t="shared" si="322"/>
        <v>0</v>
      </c>
      <c r="AJ189">
        <f t="shared" si="287"/>
        <v>0</v>
      </c>
      <c r="AK189">
        <v>105.55999999999999</v>
      </c>
      <c r="AL189">
        <v>105.55999999999999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9.65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400002</v>
      </c>
      <c r="BN189">
        <v>0</v>
      </c>
      <c r="BO189" t="s">
        <v>3</v>
      </c>
      <c r="BP189">
        <v>0</v>
      </c>
      <c r="BQ189">
        <v>202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1566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288"/>
        <v>2037.31</v>
      </c>
      <c r="CQ189">
        <f t="shared" si="289"/>
        <v>1018.65</v>
      </c>
      <c r="CR189">
        <f t="shared" si="323"/>
        <v>0</v>
      </c>
      <c r="CS189">
        <f t="shared" si="324"/>
        <v>0</v>
      </c>
      <c r="CT189">
        <f t="shared" si="290"/>
        <v>0</v>
      </c>
      <c r="CU189">
        <f t="shared" si="291"/>
        <v>0</v>
      </c>
      <c r="CV189">
        <f t="shared" si="292"/>
        <v>0</v>
      </c>
      <c r="CW189">
        <f t="shared" si="293"/>
        <v>0</v>
      </c>
      <c r="CX189">
        <f t="shared" si="294"/>
        <v>0</v>
      </c>
      <c r="CY189">
        <f t="shared" si="325"/>
        <v>0</v>
      </c>
      <c r="CZ189">
        <f t="shared" si="326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261</v>
      </c>
      <c r="DW189" t="s">
        <v>261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444892719</v>
      </c>
      <c r="EF189">
        <v>202</v>
      </c>
      <c r="EG189" t="s">
        <v>88</v>
      </c>
      <c r="EH189">
        <v>0</v>
      </c>
      <c r="EI189" t="s">
        <v>3</v>
      </c>
      <c r="EJ189">
        <v>1</v>
      </c>
      <c r="EK189">
        <v>400002</v>
      </c>
      <c r="EL189" t="s">
        <v>89</v>
      </c>
      <c r="EM189" t="s">
        <v>88</v>
      </c>
      <c r="EO189" t="s">
        <v>3</v>
      </c>
      <c r="EQ189">
        <v>1024</v>
      </c>
      <c r="ER189">
        <v>100.05999999999999</v>
      </c>
      <c r="ES189">
        <v>105.55999999999999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5</v>
      </c>
      <c r="FC189">
        <v>0</v>
      </c>
      <c r="FD189">
        <v>18</v>
      </c>
      <c r="FF189">
        <v>998.67</v>
      </c>
      <c r="FQ189">
        <v>0</v>
      </c>
      <c r="FR189">
        <v>0</v>
      </c>
      <c r="FS189">
        <v>0</v>
      </c>
      <c r="FX189">
        <v>0</v>
      </c>
      <c r="FY189">
        <v>0</v>
      </c>
      <c r="GA189" t="s">
        <v>262</v>
      </c>
      <c r="GD189">
        <v>1</v>
      </c>
      <c r="GF189">
        <v>-1208464081</v>
      </c>
      <c r="GG189">
        <v>2</v>
      </c>
      <c r="GH189">
        <v>3</v>
      </c>
      <c r="GI189">
        <v>5</v>
      </c>
      <c r="GJ189">
        <v>0</v>
      </c>
      <c r="GK189">
        <v>0</v>
      </c>
      <c r="GL189">
        <f t="shared" si="295"/>
        <v>0</v>
      </c>
      <c r="GM189">
        <f t="shared" si="296"/>
        <v>2037.31</v>
      </c>
      <c r="GN189">
        <f t="shared" si="297"/>
        <v>2037.31</v>
      </c>
      <c r="GO189">
        <f t="shared" si="298"/>
        <v>0</v>
      </c>
      <c r="GP189">
        <f t="shared" si="299"/>
        <v>0</v>
      </c>
      <c r="GR189">
        <v>1</v>
      </c>
      <c r="GS189">
        <v>1</v>
      </c>
      <c r="GT189">
        <v>0</v>
      </c>
      <c r="GU189" t="s">
        <v>3</v>
      </c>
      <c r="GV189">
        <f t="shared" si="300"/>
        <v>0</v>
      </c>
      <c r="GW189">
        <v>1</v>
      </c>
      <c r="GX189">
        <f t="shared" si="301"/>
        <v>0</v>
      </c>
      <c r="HA189">
        <v>0</v>
      </c>
      <c r="HB189">
        <v>0</v>
      </c>
      <c r="HC189">
        <f t="shared" si="302"/>
        <v>0</v>
      </c>
      <c r="HE189" t="s">
        <v>91</v>
      </c>
      <c r="HF189" t="s">
        <v>31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55" x14ac:dyDescent="0.25">
      <c r="A190" s="2">
        <v>17</v>
      </c>
      <c r="B190" s="2">
        <v>1</v>
      </c>
      <c r="C190" s="2"/>
      <c r="D190" s="2"/>
      <c r="E190" s="2" t="s">
        <v>3</v>
      </c>
      <c r="F190" s="2" t="s">
        <v>263</v>
      </c>
      <c r="G190" s="2" t="s">
        <v>264</v>
      </c>
      <c r="H190" s="2" t="s">
        <v>265</v>
      </c>
      <c r="I190" s="2">
        <f>ROUND(2*1.26*2,9)</f>
        <v>5.04</v>
      </c>
      <c r="J190" s="2">
        <v>0</v>
      </c>
      <c r="K190" s="2">
        <f>ROUND(2*1.26*2,9)</f>
        <v>5.04</v>
      </c>
      <c r="L190" s="2"/>
      <c r="M190" s="2"/>
      <c r="N190" s="2"/>
      <c r="O190" s="2">
        <f t="shared" si="276"/>
        <v>35.83</v>
      </c>
      <c r="P190" s="2">
        <f t="shared" si="277"/>
        <v>35.83</v>
      </c>
      <c r="Q190" s="2">
        <f t="shared" si="315"/>
        <v>0</v>
      </c>
      <c r="R190" s="2">
        <f t="shared" si="316"/>
        <v>0</v>
      </c>
      <c r="S190" s="2">
        <f t="shared" si="278"/>
        <v>0</v>
      </c>
      <c r="T190" s="2">
        <f t="shared" si="279"/>
        <v>0</v>
      </c>
      <c r="U190" s="2">
        <f t="shared" si="280"/>
        <v>0</v>
      </c>
      <c r="V190" s="2">
        <f t="shared" si="281"/>
        <v>0</v>
      </c>
      <c r="W190" s="2">
        <f t="shared" si="282"/>
        <v>0</v>
      </c>
      <c r="X190" s="2">
        <f t="shared" si="317"/>
        <v>0</v>
      </c>
      <c r="Y190" s="2">
        <f t="shared" si="318"/>
        <v>0</v>
      </c>
      <c r="Z190" s="2"/>
      <c r="AA190" s="2">
        <v>-1</v>
      </c>
      <c r="AB190" s="2">
        <f t="shared" si="283"/>
        <v>7.11</v>
      </c>
      <c r="AC190" s="2">
        <f t="shared" si="319"/>
        <v>7.11</v>
      </c>
      <c r="AD190" s="2">
        <f t="shared" si="320"/>
        <v>0</v>
      </c>
      <c r="AE190" s="2">
        <f t="shared" si="321"/>
        <v>0</v>
      </c>
      <c r="AF190" s="2">
        <f t="shared" si="321"/>
        <v>0</v>
      </c>
      <c r="AG190" s="2">
        <f t="shared" si="285"/>
        <v>0</v>
      </c>
      <c r="AH190" s="2">
        <f t="shared" si="322"/>
        <v>0</v>
      </c>
      <c r="AI190" s="2">
        <f t="shared" si="322"/>
        <v>0</v>
      </c>
      <c r="AJ190" s="2">
        <f t="shared" si="287"/>
        <v>0</v>
      </c>
      <c r="AK190" s="2">
        <v>7.1099999999999994</v>
      </c>
      <c r="AL190" s="2">
        <v>7.1099999999999994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1</v>
      </c>
      <c r="BJ190" s="2" t="s">
        <v>3</v>
      </c>
      <c r="BK190" s="2"/>
      <c r="BL190" s="2"/>
      <c r="BM190" s="2">
        <v>400002</v>
      </c>
      <c r="BN190" s="2">
        <v>0</v>
      </c>
      <c r="BO190" s="2" t="s">
        <v>3</v>
      </c>
      <c r="BP190" s="2">
        <v>0</v>
      </c>
      <c r="BQ190" s="2">
        <v>202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0</v>
      </c>
      <c r="CA190" s="2">
        <v>0</v>
      </c>
      <c r="CB190" s="2" t="s">
        <v>3</v>
      </c>
      <c r="CC190" s="2"/>
      <c r="CD190" s="2"/>
      <c r="CE190" s="2">
        <v>1566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si="288"/>
        <v>35.83</v>
      </c>
      <c r="CQ190" s="2">
        <f t="shared" si="289"/>
        <v>7.11</v>
      </c>
      <c r="CR190" s="2">
        <f t="shared" si="323"/>
        <v>0</v>
      </c>
      <c r="CS190" s="2">
        <f t="shared" si="324"/>
        <v>0</v>
      </c>
      <c r="CT190" s="2">
        <f t="shared" si="290"/>
        <v>0</v>
      </c>
      <c r="CU190" s="2">
        <f t="shared" si="291"/>
        <v>0</v>
      </c>
      <c r="CV190" s="2">
        <f t="shared" si="292"/>
        <v>0</v>
      </c>
      <c r="CW190" s="2">
        <f t="shared" si="293"/>
        <v>0</v>
      </c>
      <c r="CX190" s="2">
        <f t="shared" si="294"/>
        <v>0</v>
      </c>
      <c r="CY190" s="2">
        <f t="shared" si="325"/>
        <v>0</v>
      </c>
      <c r="CZ190" s="2">
        <f t="shared" si="326"/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1009</v>
      </c>
      <c r="DV190" s="2" t="s">
        <v>265</v>
      </c>
      <c r="DW190" s="2" t="s">
        <v>265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444892719</v>
      </c>
      <c r="EF190" s="2">
        <v>202</v>
      </c>
      <c r="EG190" s="2" t="s">
        <v>88</v>
      </c>
      <c r="EH190" s="2">
        <v>0</v>
      </c>
      <c r="EI190" s="2" t="s">
        <v>3</v>
      </c>
      <c r="EJ190" s="2">
        <v>1</v>
      </c>
      <c r="EK190" s="2">
        <v>400002</v>
      </c>
      <c r="EL190" s="2" t="s">
        <v>89</v>
      </c>
      <c r="EM190" s="2" t="s">
        <v>88</v>
      </c>
      <c r="EN190" s="2"/>
      <c r="EO190" s="2" t="s">
        <v>3</v>
      </c>
      <c r="EP190" s="2"/>
      <c r="EQ190" s="2">
        <v>1024</v>
      </c>
      <c r="ER190" s="2">
        <v>248.3</v>
      </c>
      <c r="ES190" s="2">
        <v>7.1099999999999994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v>0</v>
      </c>
      <c r="FS190" s="2">
        <v>0</v>
      </c>
      <c r="FT190" s="2"/>
      <c r="FU190" s="2"/>
      <c r="FV190" s="2"/>
      <c r="FW190" s="2"/>
      <c r="FX190" s="2">
        <v>0</v>
      </c>
      <c r="FY190" s="2">
        <v>0</v>
      </c>
      <c r="FZ190" s="2"/>
      <c r="GA190" s="2" t="s">
        <v>3</v>
      </c>
      <c r="GB190" s="2"/>
      <c r="GC190" s="2"/>
      <c r="GD190" s="2">
        <v>1</v>
      </c>
      <c r="GE190" s="2"/>
      <c r="GF190" s="2">
        <v>1374006204</v>
      </c>
      <c r="GG190" s="2">
        <v>2</v>
      </c>
      <c r="GH190" s="2">
        <v>4</v>
      </c>
      <c r="GI190" s="2">
        <v>-2</v>
      </c>
      <c r="GJ190" s="2">
        <v>0</v>
      </c>
      <c r="GK190" s="2">
        <v>0</v>
      </c>
      <c r="GL190" s="2">
        <f t="shared" si="295"/>
        <v>0</v>
      </c>
      <c r="GM190" s="2">
        <f t="shared" si="296"/>
        <v>35.83</v>
      </c>
      <c r="GN190" s="2">
        <f t="shared" si="297"/>
        <v>35.83</v>
      </c>
      <c r="GO190" s="2">
        <f t="shared" si="298"/>
        <v>0</v>
      </c>
      <c r="GP190" s="2">
        <f t="shared" si="299"/>
        <v>0</v>
      </c>
      <c r="GQ190" s="2"/>
      <c r="GR190" s="2">
        <v>0</v>
      </c>
      <c r="GS190" s="2">
        <v>2</v>
      </c>
      <c r="GT190" s="2">
        <v>0</v>
      </c>
      <c r="GU190" s="2" t="s">
        <v>3</v>
      </c>
      <c r="GV190" s="2">
        <f t="shared" si="300"/>
        <v>0</v>
      </c>
      <c r="GW190" s="2">
        <v>1</v>
      </c>
      <c r="GX190" s="2">
        <f t="shared" si="301"/>
        <v>0</v>
      </c>
      <c r="GY190" s="2"/>
      <c r="GZ190" s="2"/>
      <c r="HA190" s="2">
        <v>0</v>
      </c>
      <c r="HB190" s="2">
        <v>0</v>
      </c>
      <c r="HC190" s="2">
        <f t="shared" si="302"/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5">
      <c r="A191">
        <v>17</v>
      </c>
      <c r="B191">
        <v>1</v>
      </c>
      <c r="E191" t="s">
        <v>3</v>
      </c>
      <c r="F191" t="s">
        <v>263</v>
      </c>
      <c r="G191" t="s">
        <v>264</v>
      </c>
      <c r="H191" t="s">
        <v>265</v>
      </c>
      <c r="I191">
        <f>ROUND(2*1.26*2,9)</f>
        <v>5.04</v>
      </c>
      <c r="J191">
        <v>0</v>
      </c>
      <c r="K191">
        <f>ROUND(2*1.26*2,9)</f>
        <v>5.04</v>
      </c>
      <c r="O191">
        <f t="shared" si="276"/>
        <v>334.08</v>
      </c>
      <c r="P191">
        <f t="shared" si="277"/>
        <v>334.08</v>
      </c>
      <c r="Q191">
        <f t="shared" si="315"/>
        <v>0</v>
      </c>
      <c r="R191">
        <f t="shared" si="316"/>
        <v>0</v>
      </c>
      <c r="S191">
        <f t="shared" si="278"/>
        <v>0</v>
      </c>
      <c r="T191">
        <f t="shared" si="279"/>
        <v>0</v>
      </c>
      <c r="U191">
        <f t="shared" si="280"/>
        <v>0</v>
      </c>
      <c r="V191">
        <f t="shared" si="281"/>
        <v>0</v>
      </c>
      <c r="W191">
        <f t="shared" si="282"/>
        <v>0</v>
      </c>
      <c r="X191">
        <f t="shared" si="317"/>
        <v>0</v>
      </c>
      <c r="Y191">
        <f t="shared" si="318"/>
        <v>0</v>
      </c>
      <c r="AA191">
        <v>-1</v>
      </c>
      <c r="AB191">
        <f t="shared" si="283"/>
        <v>6.87</v>
      </c>
      <c r="AC191">
        <f t="shared" si="319"/>
        <v>6.87</v>
      </c>
      <c r="AD191">
        <f t="shared" si="320"/>
        <v>0</v>
      </c>
      <c r="AE191">
        <f t="shared" si="321"/>
        <v>0</v>
      </c>
      <c r="AF191">
        <f t="shared" si="321"/>
        <v>0</v>
      </c>
      <c r="AG191">
        <f t="shared" si="285"/>
        <v>0</v>
      </c>
      <c r="AH191">
        <f t="shared" si="322"/>
        <v>0</v>
      </c>
      <c r="AI191">
        <f t="shared" si="322"/>
        <v>0</v>
      </c>
      <c r="AJ191">
        <f t="shared" si="287"/>
        <v>0</v>
      </c>
      <c r="AK191">
        <v>6.87</v>
      </c>
      <c r="AL191">
        <v>6.87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9.65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400002</v>
      </c>
      <c r="BN191">
        <v>0</v>
      </c>
      <c r="BO191" t="s">
        <v>3</v>
      </c>
      <c r="BP191">
        <v>0</v>
      </c>
      <c r="BQ191">
        <v>202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1566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288"/>
        <v>334.08</v>
      </c>
      <c r="CQ191">
        <f t="shared" si="289"/>
        <v>66.3</v>
      </c>
      <c r="CR191">
        <f t="shared" si="323"/>
        <v>0</v>
      </c>
      <c r="CS191">
        <f t="shared" si="324"/>
        <v>0</v>
      </c>
      <c r="CT191">
        <f t="shared" si="290"/>
        <v>0</v>
      </c>
      <c r="CU191">
        <f t="shared" si="291"/>
        <v>0</v>
      </c>
      <c r="CV191">
        <f t="shared" si="292"/>
        <v>0</v>
      </c>
      <c r="CW191">
        <f t="shared" si="293"/>
        <v>0</v>
      </c>
      <c r="CX191">
        <f t="shared" si="294"/>
        <v>0</v>
      </c>
      <c r="CY191">
        <f t="shared" si="325"/>
        <v>0</v>
      </c>
      <c r="CZ191">
        <f t="shared" si="326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1009</v>
      </c>
      <c r="DV191" t="s">
        <v>265</v>
      </c>
      <c r="DW191" t="s">
        <v>265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444892719</v>
      </c>
      <c r="EF191">
        <v>202</v>
      </c>
      <c r="EG191" t="s">
        <v>88</v>
      </c>
      <c r="EH191">
        <v>0</v>
      </c>
      <c r="EI191" t="s">
        <v>3</v>
      </c>
      <c r="EJ191">
        <v>1</v>
      </c>
      <c r="EK191">
        <v>400002</v>
      </c>
      <c r="EL191" t="s">
        <v>89</v>
      </c>
      <c r="EM191" t="s">
        <v>88</v>
      </c>
      <c r="EO191" t="s">
        <v>3</v>
      </c>
      <c r="EQ191">
        <v>1024</v>
      </c>
      <c r="ER191">
        <v>6.52</v>
      </c>
      <c r="ES191">
        <v>6.87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0</v>
      </c>
      <c r="FD191">
        <v>18</v>
      </c>
      <c r="FF191">
        <v>65</v>
      </c>
      <c r="FQ191">
        <v>0</v>
      </c>
      <c r="FR191">
        <v>0</v>
      </c>
      <c r="FS191">
        <v>0</v>
      </c>
      <c r="FX191">
        <v>0</v>
      </c>
      <c r="FY191">
        <v>0</v>
      </c>
      <c r="GA191" t="s">
        <v>266</v>
      </c>
      <c r="GD191">
        <v>1</v>
      </c>
      <c r="GF191">
        <v>1374006204</v>
      </c>
      <c r="GG191">
        <v>2</v>
      </c>
      <c r="GH191">
        <v>3</v>
      </c>
      <c r="GI191">
        <v>5</v>
      </c>
      <c r="GJ191">
        <v>0</v>
      </c>
      <c r="GK191">
        <v>0</v>
      </c>
      <c r="GL191">
        <f t="shared" si="295"/>
        <v>0</v>
      </c>
      <c r="GM191">
        <f t="shared" si="296"/>
        <v>334.08</v>
      </c>
      <c r="GN191">
        <f t="shared" si="297"/>
        <v>334.08</v>
      </c>
      <c r="GO191">
        <f t="shared" si="298"/>
        <v>0</v>
      </c>
      <c r="GP191">
        <f t="shared" si="299"/>
        <v>0</v>
      </c>
      <c r="GR191">
        <v>1</v>
      </c>
      <c r="GS191">
        <v>1</v>
      </c>
      <c r="GT191">
        <v>0</v>
      </c>
      <c r="GU191" t="s">
        <v>3</v>
      </c>
      <c r="GV191">
        <f t="shared" si="300"/>
        <v>0</v>
      </c>
      <c r="GW191">
        <v>1</v>
      </c>
      <c r="GX191">
        <f t="shared" si="301"/>
        <v>0</v>
      </c>
      <c r="HA191">
        <v>0</v>
      </c>
      <c r="HB191">
        <v>0</v>
      </c>
      <c r="HC191">
        <f t="shared" si="302"/>
        <v>0</v>
      </c>
      <c r="HE191" t="s">
        <v>91</v>
      </c>
      <c r="HF191" t="s">
        <v>31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55" x14ac:dyDescent="0.25">
      <c r="A192" s="2">
        <v>17</v>
      </c>
      <c r="B192" s="2">
        <v>1</v>
      </c>
      <c r="C192" s="2"/>
      <c r="D192" s="2"/>
      <c r="E192" s="2" t="s">
        <v>3</v>
      </c>
      <c r="F192" s="2" t="s">
        <v>267</v>
      </c>
      <c r="G192" s="2" t="s">
        <v>268</v>
      </c>
      <c r="H192" s="2" t="s">
        <v>269</v>
      </c>
      <c r="I192" s="2">
        <f>ROUND(2/1000*2,9)</f>
        <v>4.0000000000000001E-3</v>
      </c>
      <c r="J192" s="2">
        <v>0</v>
      </c>
      <c r="K192" s="2">
        <f>ROUND(2/1000*2,9)</f>
        <v>4.0000000000000001E-3</v>
      </c>
      <c r="L192" s="2"/>
      <c r="M192" s="2"/>
      <c r="N192" s="2"/>
      <c r="O192" s="2">
        <f t="shared" si="276"/>
        <v>78.77</v>
      </c>
      <c r="P192" s="2">
        <f t="shared" si="277"/>
        <v>78.77</v>
      </c>
      <c r="Q192" s="2">
        <f t="shared" si="315"/>
        <v>0</v>
      </c>
      <c r="R192" s="2">
        <f t="shared" si="316"/>
        <v>0</v>
      </c>
      <c r="S192" s="2">
        <f t="shared" si="278"/>
        <v>0</v>
      </c>
      <c r="T192" s="2">
        <f t="shared" si="279"/>
        <v>0</v>
      </c>
      <c r="U192" s="2">
        <f t="shared" si="280"/>
        <v>0</v>
      </c>
      <c r="V192" s="2">
        <f t="shared" si="281"/>
        <v>0</v>
      </c>
      <c r="W192" s="2">
        <f t="shared" si="282"/>
        <v>0</v>
      </c>
      <c r="X192" s="2">
        <f t="shared" si="317"/>
        <v>0</v>
      </c>
      <c r="Y192" s="2">
        <f t="shared" si="318"/>
        <v>0</v>
      </c>
      <c r="Z192" s="2"/>
      <c r="AA192" s="2">
        <v>-1</v>
      </c>
      <c r="AB192" s="2">
        <f t="shared" si="283"/>
        <v>19691.740000000002</v>
      </c>
      <c r="AC192" s="2">
        <f t="shared" si="319"/>
        <v>19691.740000000002</v>
      </c>
      <c r="AD192" s="2">
        <f t="shared" si="320"/>
        <v>0</v>
      </c>
      <c r="AE192" s="2">
        <f t="shared" si="321"/>
        <v>0</v>
      </c>
      <c r="AF192" s="2">
        <f t="shared" si="321"/>
        <v>0</v>
      </c>
      <c r="AG192" s="2">
        <f t="shared" si="285"/>
        <v>0</v>
      </c>
      <c r="AH192" s="2">
        <f t="shared" si="322"/>
        <v>0</v>
      </c>
      <c r="AI192" s="2">
        <f t="shared" si="322"/>
        <v>0</v>
      </c>
      <c r="AJ192" s="2">
        <f t="shared" si="287"/>
        <v>0</v>
      </c>
      <c r="AK192" s="2">
        <v>19691.740000000002</v>
      </c>
      <c r="AL192" s="2">
        <v>19691.740000000002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2</v>
      </c>
      <c r="BJ192" s="2" t="s">
        <v>270</v>
      </c>
      <c r="BK192" s="2"/>
      <c r="BL192" s="2"/>
      <c r="BM192" s="2">
        <v>1618</v>
      </c>
      <c r="BN192" s="2">
        <v>0</v>
      </c>
      <c r="BO192" s="2" t="s">
        <v>3</v>
      </c>
      <c r="BP192" s="2">
        <v>0</v>
      </c>
      <c r="BQ192" s="2">
        <v>201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0</v>
      </c>
      <c r="CA192" s="2">
        <v>0</v>
      </c>
      <c r="CB192" s="2" t="s">
        <v>3</v>
      </c>
      <c r="CC192" s="2"/>
      <c r="CD192" s="2"/>
      <c r="CE192" s="2">
        <v>1566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si="288"/>
        <v>78.77</v>
      </c>
      <c r="CQ192" s="2">
        <f t="shared" si="289"/>
        <v>19691.740000000002</v>
      </c>
      <c r="CR192" s="2">
        <f t="shared" si="323"/>
        <v>0</v>
      </c>
      <c r="CS192" s="2">
        <f t="shared" si="324"/>
        <v>0</v>
      </c>
      <c r="CT192" s="2">
        <f t="shared" si="290"/>
        <v>0</v>
      </c>
      <c r="CU192" s="2">
        <f t="shared" si="291"/>
        <v>0</v>
      </c>
      <c r="CV192" s="2">
        <f t="shared" si="292"/>
        <v>0</v>
      </c>
      <c r="CW192" s="2">
        <f t="shared" si="293"/>
        <v>0</v>
      </c>
      <c r="CX192" s="2">
        <f t="shared" si="294"/>
        <v>0</v>
      </c>
      <c r="CY192" s="2">
        <f t="shared" si="325"/>
        <v>0</v>
      </c>
      <c r="CZ192" s="2">
        <f t="shared" si="326"/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1003</v>
      </c>
      <c r="DV192" s="2" t="s">
        <v>269</v>
      </c>
      <c r="DW192" s="2" t="s">
        <v>269</v>
      </c>
      <c r="DX192" s="2">
        <v>1000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444892636</v>
      </c>
      <c r="EF192" s="2">
        <v>201</v>
      </c>
      <c r="EG192" s="2" t="s">
        <v>271</v>
      </c>
      <c r="EH192" s="2">
        <v>0</v>
      </c>
      <c r="EI192" s="2" t="s">
        <v>3</v>
      </c>
      <c r="EJ192" s="2">
        <v>2</v>
      </c>
      <c r="EK192" s="2">
        <v>1618</v>
      </c>
      <c r="EL192" s="2" t="s">
        <v>272</v>
      </c>
      <c r="EM192" s="2" t="s">
        <v>273</v>
      </c>
      <c r="EN192" s="2"/>
      <c r="EO192" s="2" t="s">
        <v>3</v>
      </c>
      <c r="EP192" s="2"/>
      <c r="EQ192" s="2">
        <v>1024</v>
      </c>
      <c r="ER192" s="2">
        <v>19691.740000000002</v>
      </c>
      <c r="ES192" s="2">
        <v>19691.740000000002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0</v>
      </c>
      <c r="FY192" s="2">
        <v>0</v>
      </c>
      <c r="FZ192" s="2"/>
      <c r="GA192" s="2" t="s">
        <v>3</v>
      </c>
      <c r="GB192" s="2"/>
      <c r="GC192" s="2"/>
      <c r="GD192" s="2">
        <v>1</v>
      </c>
      <c r="GE192" s="2"/>
      <c r="GF192" s="2">
        <v>885751360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 t="shared" si="295"/>
        <v>0</v>
      </c>
      <c r="GM192" s="2">
        <f t="shared" si="296"/>
        <v>78.77</v>
      </c>
      <c r="GN192" s="2">
        <f t="shared" si="297"/>
        <v>0</v>
      </c>
      <c r="GO192" s="2">
        <f t="shared" si="298"/>
        <v>78.77</v>
      </c>
      <c r="GP192" s="2">
        <f t="shared" si="299"/>
        <v>0</v>
      </c>
      <c r="GQ192" s="2"/>
      <c r="GR192" s="2">
        <v>0</v>
      </c>
      <c r="GS192" s="2">
        <v>3</v>
      </c>
      <c r="GT192" s="2">
        <v>0</v>
      </c>
      <c r="GU192" s="2" t="s">
        <v>3</v>
      </c>
      <c r="GV192" s="2">
        <f t="shared" si="300"/>
        <v>0</v>
      </c>
      <c r="GW192" s="2">
        <v>1</v>
      </c>
      <c r="GX192" s="2">
        <f t="shared" si="301"/>
        <v>0</v>
      </c>
      <c r="GY192" s="2"/>
      <c r="GZ192" s="2"/>
      <c r="HA192" s="2">
        <v>0</v>
      </c>
      <c r="HB192" s="2">
        <v>0</v>
      </c>
      <c r="HC192" s="2">
        <f t="shared" si="302"/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5">
      <c r="A193">
        <v>17</v>
      </c>
      <c r="B193">
        <v>1</v>
      </c>
      <c r="E193" t="s">
        <v>3</v>
      </c>
      <c r="F193" t="s">
        <v>267</v>
      </c>
      <c r="G193" t="s">
        <v>268</v>
      </c>
      <c r="H193" t="s">
        <v>269</v>
      </c>
      <c r="I193">
        <f>ROUND(2/1000*2,9)</f>
        <v>4.0000000000000001E-3</v>
      </c>
      <c r="J193">
        <v>0</v>
      </c>
      <c r="K193">
        <f>ROUND(2/1000*2,9)</f>
        <v>4.0000000000000001E-3</v>
      </c>
      <c r="O193">
        <f t="shared" si="276"/>
        <v>760.13</v>
      </c>
      <c r="P193">
        <f t="shared" si="277"/>
        <v>760.13</v>
      </c>
      <c r="Q193">
        <f t="shared" si="315"/>
        <v>0</v>
      </c>
      <c r="R193">
        <f t="shared" si="316"/>
        <v>0</v>
      </c>
      <c r="S193">
        <f t="shared" si="278"/>
        <v>0</v>
      </c>
      <c r="T193">
        <f t="shared" si="279"/>
        <v>0</v>
      </c>
      <c r="U193">
        <f t="shared" si="280"/>
        <v>0</v>
      </c>
      <c r="V193">
        <f t="shared" si="281"/>
        <v>0</v>
      </c>
      <c r="W193">
        <f t="shared" si="282"/>
        <v>0</v>
      </c>
      <c r="X193">
        <f t="shared" si="317"/>
        <v>0</v>
      </c>
      <c r="Y193">
        <f t="shared" si="318"/>
        <v>0</v>
      </c>
      <c r="AA193">
        <v>-1</v>
      </c>
      <c r="AB193">
        <f t="shared" si="283"/>
        <v>19691.740000000002</v>
      </c>
      <c r="AC193">
        <f t="shared" si="319"/>
        <v>19691.740000000002</v>
      </c>
      <c r="AD193">
        <f t="shared" si="320"/>
        <v>0</v>
      </c>
      <c r="AE193">
        <f t="shared" si="321"/>
        <v>0</v>
      </c>
      <c r="AF193">
        <f t="shared" si="321"/>
        <v>0</v>
      </c>
      <c r="AG193">
        <f t="shared" si="285"/>
        <v>0</v>
      </c>
      <c r="AH193">
        <f t="shared" si="322"/>
        <v>0</v>
      </c>
      <c r="AI193">
        <f t="shared" si="322"/>
        <v>0</v>
      </c>
      <c r="AJ193">
        <f t="shared" si="287"/>
        <v>0</v>
      </c>
      <c r="AK193">
        <v>19691.740000000002</v>
      </c>
      <c r="AL193">
        <v>19691.740000000002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9.65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2</v>
      </c>
      <c r="BJ193" t="s">
        <v>270</v>
      </c>
      <c r="BM193">
        <v>1618</v>
      </c>
      <c r="BN193">
        <v>0</v>
      </c>
      <c r="BO193" t="s">
        <v>3</v>
      </c>
      <c r="BP193">
        <v>0</v>
      </c>
      <c r="BQ193">
        <v>201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1566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288"/>
        <v>760.13</v>
      </c>
      <c r="CQ193">
        <f t="shared" si="289"/>
        <v>190025.29</v>
      </c>
      <c r="CR193">
        <f t="shared" si="323"/>
        <v>0</v>
      </c>
      <c r="CS193">
        <f t="shared" si="324"/>
        <v>0</v>
      </c>
      <c r="CT193">
        <f t="shared" si="290"/>
        <v>0</v>
      </c>
      <c r="CU193">
        <f t="shared" si="291"/>
        <v>0</v>
      </c>
      <c r="CV193">
        <f t="shared" si="292"/>
        <v>0</v>
      </c>
      <c r="CW193">
        <f t="shared" si="293"/>
        <v>0</v>
      </c>
      <c r="CX193">
        <f t="shared" si="294"/>
        <v>0</v>
      </c>
      <c r="CY193">
        <f t="shared" si="325"/>
        <v>0</v>
      </c>
      <c r="CZ193">
        <f t="shared" si="326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1003</v>
      </c>
      <c r="DV193" t="s">
        <v>269</v>
      </c>
      <c r="DW193" t="s">
        <v>269</v>
      </c>
      <c r="DX193">
        <v>1000</v>
      </c>
      <c r="DZ193" t="s">
        <v>3</v>
      </c>
      <c r="EA193" t="s">
        <v>3</v>
      </c>
      <c r="EB193" t="s">
        <v>3</v>
      </c>
      <c r="EC193" t="s">
        <v>3</v>
      </c>
      <c r="EE193">
        <v>444892636</v>
      </c>
      <c r="EF193">
        <v>201</v>
      </c>
      <c r="EG193" t="s">
        <v>271</v>
      </c>
      <c r="EH193">
        <v>0</v>
      </c>
      <c r="EI193" t="s">
        <v>3</v>
      </c>
      <c r="EJ193">
        <v>2</v>
      </c>
      <c r="EK193">
        <v>1618</v>
      </c>
      <c r="EL193" t="s">
        <v>272</v>
      </c>
      <c r="EM193" t="s">
        <v>273</v>
      </c>
      <c r="EO193" t="s">
        <v>3</v>
      </c>
      <c r="EQ193">
        <v>1024</v>
      </c>
      <c r="ER193">
        <v>19691.740000000002</v>
      </c>
      <c r="ES193">
        <v>19691.740000000002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885751360</v>
      </c>
      <c r="GG193">
        <v>2</v>
      </c>
      <c r="GH193">
        <v>1</v>
      </c>
      <c r="GI193">
        <v>5</v>
      </c>
      <c r="GJ193">
        <v>0</v>
      </c>
      <c r="GK193">
        <v>0</v>
      </c>
      <c r="GL193">
        <f t="shared" si="295"/>
        <v>0</v>
      </c>
      <c r="GM193">
        <f t="shared" si="296"/>
        <v>760.13</v>
      </c>
      <c r="GN193">
        <f t="shared" si="297"/>
        <v>0</v>
      </c>
      <c r="GO193">
        <f t="shared" si="298"/>
        <v>760.13</v>
      </c>
      <c r="GP193">
        <f t="shared" si="299"/>
        <v>0</v>
      </c>
      <c r="GR193">
        <v>0</v>
      </c>
      <c r="GS193">
        <v>3</v>
      </c>
      <c r="GT193">
        <v>0</v>
      </c>
      <c r="GU193" t="s">
        <v>3</v>
      </c>
      <c r="GV193">
        <f t="shared" si="300"/>
        <v>0</v>
      </c>
      <c r="GW193">
        <v>1</v>
      </c>
      <c r="GX193">
        <f t="shared" si="301"/>
        <v>0</v>
      </c>
      <c r="HA193">
        <v>0</v>
      </c>
      <c r="HB193">
        <v>0</v>
      </c>
      <c r="HC193">
        <f t="shared" si="302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55" x14ac:dyDescent="0.25">
      <c r="A194" s="2">
        <v>17</v>
      </c>
      <c r="B194" s="2">
        <v>1</v>
      </c>
      <c r="C194" s="2"/>
      <c r="D194" s="2"/>
      <c r="E194" s="2" t="s">
        <v>3</v>
      </c>
      <c r="F194" s="2" t="s">
        <v>274</v>
      </c>
      <c r="G194" s="2" t="s">
        <v>275</v>
      </c>
      <c r="H194" s="2" t="s">
        <v>276</v>
      </c>
      <c r="I194" s="2">
        <f>ROUND(2,9)</f>
        <v>2</v>
      </c>
      <c r="J194" s="2">
        <v>0</v>
      </c>
      <c r="K194" s="2">
        <f>ROUND(2,9)</f>
        <v>2</v>
      </c>
      <c r="L194" s="2"/>
      <c r="M194" s="2"/>
      <c r="N194" s="2"/>
      <c r="O194" s="2">
        <f t="shared" si="276"/>
        <v>31114.6</v>
      </c>
      <c r="P194" s="2">
        <f>ROUND((ROUND((AC194*I194),2)*BC194),2)</f>
        <v>31114.6</v>
      </c>
      <c r="Q194" s="2">
        <f t="shared" si="315"/>
        <v>0</v>
      </c>
      <c r="R194" s="2">
        <f t="shared" si="316"/>
        <v>0</v>
      </c>
      <c r="S194" s="2">
        <f t="shared" si="278"/>
        <v>0</v>
      </c>
      <c r="T194" s="2">
        <f t="shared" si="279"/>
        <v>0</v>
      </c>
      <c r="U194" s="2">
        <f t="shared" si="280"/>
        <v>0</v>
      </c>
      <c r="V194" s="2">
        <f t="shared" si="281"/>
        <v>0</v>
      </c>
      <c r="W194" s="2">
        <f t="shared" si="282"/>
        <v>0</v>
      </c>
      <c r="X194" s="2">
        <f t="shared" si="317"/>
        <v>0</v>
      </c>
      <c r="Y194" s="2">
        <f t="shared" si="318"/>
        <v>0</v>
      </c>
      <c r="Z194" s="2"/>
      <c r="AA194" s="2">
        <v>-1</v>
      </c>
      <c r="AB194" s="2">
        <f t="shared" si="283"/>
        <v>15557.3</v>
      </c>
      <c r="AC194" s="2">
        <f t="shared" si="319"/>
        <v>15557.3</v>
      </c>
      <c r="AD194" s="2">
        <f t="shared" si="320"/>
        <v>0</v>
      </c>
      <c r="AE194" s="2">
        <f t="shared" si="321"/>
        <v>0</v>
      </c>
      <c r="AF194" s="2">
        <f t="shared" si="321"/>
        <v>0</v>
      </c>
      <c r="AG194" s="2">
        <f t="shared" si="285"/>
        <v>0</v>
      </c>
      <c r="AH194" s="2">
        <f t="shared" si="322"/>
        <v>0</v>
      </c>
      <c r="AI194" s="2">
        <f t="shared" si="322"/>
        <v>0</v>
      </c>
      <c r="AJ194" s="2">
        <f t="shared" si="287"/>
        <v>0</v>
      </c>
      <c r="AK194" s="2">
        <v>15557.3</v>
      </c>
      <c r="AL194" s="2">
        <v>15557.3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3</v>
      </c>
      <c r="BJ194" s="2" t="s">
        <v>3</v>
      </c>
      <c r="BK194" s="2"/>
      <c r="BL194" s="2"/>
      <c r="BM194" s="2">
        <v>746</v>
      </c>
      <c r="BN194" s="2">
        <v>0</v>
      </c>
      <c r="BO194" s="2" t="s">
        <v>3</v>
      </c>
      <c r="BP194" s="2">
        <v>0</v>
      </c>
      <c r="BQ194" s="2">
        <v>130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0</v>
      </c>
      <c r="CA194" s="2">
        <v>0</v>
      </c>
      <c r="CB194" s="2" t="s">
        <v>3</v>
      </c>
      <c r="CC194" s="2"/>
      <c r="CD194" s="2"/>
      <c r="CE194" s="2">
        <v>1566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288"/>
        <v>31114.6</v>
      </c>
      <c r="CQ194" s="2">
        <f>ROUND((ROUND((AC194*1),2)*BC194),2)</f>
        <v>15557.3</v>
      </c>
      <c r="CR194" s="2">
        <f t="shared" si="323"/>
        <v>0</v>
      </c>
      <c r="CS194" s="2">
        <f t="shared" si="324"/>
        <v>0</v>
      </c>
      <c r="CT194" s="2">
        <f t="shared" si="290"/>
        <v>0</v>
      </c>
      <c r="CU194" s="2">
        <f t="shared" si="291"/>
        <v>0</v>
      </c>
      <c r="CV194" s="2">
        <f t="shared" si="292"/>
        <v>0</v>
      </c>
      <c r="CW194" s="2">
        <f t="shared" si="293"/>
        <v>0</v>
      </c>
      <c r="CX194" s="2">
        <f t="shared" si="294"/>
        <v>0</v>
      </c>
      <c r="CY194" s="2">
        <f t="shared" si="325"/>
        <v>0</v>
      </c>
      <c r="CZ194" s="2">
        <f t="shared" si="326"/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276</v>
      </c>
      <c r="DW194" s="2" t="s">
        <v>276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444892713</v>
      </c>
      <c r="EF194" s="2">
        <v>130</v>
      </c>
      <c r="EG194" s="2" t="s">
        <v>277</v>
      </c>
      <c r="EH194" s="2">
        <v>0</v>
      </c>
      <c r="EI194" s="2" t="s">
        <v>3</v>
      </c>
      <c r="EJ194" s="2">
        <v>3</v>
      </c>
      <c r="EK194" s="2">
        <v>746</v>
      </c>
      <c r="EL194" s="2" t="s">
        <v>278</v>
      </c>
      <c r="EM194" s="2" t="s">
        <v>279</v>
      </c>
      <c r="EN194" s="2"/>
      <c r="EO194" s="2" t="s">
        <v>3</v>
      </c>
      <c r="EP194" s="2"/>
      <c r="EQ194" s="2">
        <v>1024</v>
      </c>
      <c r="ER194" s="2">
        <v>339.95</v>
      </c>
      <c r="ES194" s="2">
        <v>15557.3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f>P194</f>
        <v>31114.6</v>
      </c>
      <c r="FS194" s="2">
        <v>0</v>
      </c>
      <c r="FT194" s="2"/>
      <c r="FU194" s="2"/>
      <c r="FV194" s="2"/>
      <c r="FW194" s="2"/>
      <c r="FX194" s="2">
        <v>0</v>
      </c>
      <c r="FY194" s="2">
        <v>0</v>
      </c>
      <c r="FZ194" s="2"/>
      <c r="GA194" s="2" t="s">
        <v>280</v>
      </c>
      <c r="GB194" s="2"/>
      <c r="GC194" s="2"/>
      <c r="GD194" s="2">
        <v>1</v>
      </c>
      <c r="GE194" s="2"/>
      <c r="GF194" s="2">
        <v>1109221451</v>
      </c>
      <c r="GG194" s="2">
        <v>2</v>
      </c>
      <c r="GH194" s="2">
        <v>4</v>
      </c>
      <c r="GI194" s="2">
        <v>-2</v>
      </c>
      <c r="GJ194" s="2">
        <v>0</v>
      </c>
      <c r="GK194" s="2">
        <v>0</v>
      </c>
      <c r="GL194" s="2">
        <f t="shared" si="295"/>
        <v>0</v>
      </c>
      <c r="GM194" s="2">
        <f t="shared" si="296"/>
        <v>31114.6</v>
      </c>
      <c r="GN194" s="2">
        <f t="shared" si="297"/>
        <v>0</v>
      </c>
      <c r="GO194" s="2">
        <f t="shared" si="298"/>
        <v>0</v>
      </c>
      <c r="GP194" s="2">
        <f t="shared" si="299"/>
        <v>0</v>
      </c>
      <c r="GQ194" s="2"/>
      <c r="GR194" s="2">
        <v>0</v>
      </c>
      <c r="GS194" s="2">
        <v>2</v>
      </c>
      <c r="GT194" s="2">
        <v>0</v>
      </c>
      <c r="GU194" s="2" t="s">
        <v>3</v>
      </c>
      <c r="GV194" s="2">
        <f t="shared" si="300"/>
        <v>0</v>
      </c>
      <c r="GW194" s="2">
        <v>1</v>
      </c>
      <c r="GX194" s="2">
        <f t="shared" si="301"/>
        <v>0</v>
      </c>
      <c r="GY194" s="2"/>
      <c r="GZ194" s="2"/>
      <c r="HA194" s="2">
        <v>0</v>
      </c>
      <c r="HB194" s="2">
        <v>0</v>
      </c>
      <c r="HC194" s="2">
        <f t="shared" si="302"/>
        <v>0</v>
      </c>
      <c r="HD194" s="2"/>
      <c r="HE194" s="2" t="s">
        <v>39</v>
      </c>
      <c r="HF194" s="2" t="s">
        <v>281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5">
      <c r="A195">
        <v>17</v>
      </c>
      <c r="B195">
        <v>1</v>
      </c>
      <c r="E195" t="s">
        <v>3</v>
      </c>
      <c r="F195" t="s">
        <v>274</v>
      </c>
      <c r="G195" t="s">
        <v>275</v>
      </c>
      <c r="H195" t="s">
        <v>276</v>
      </c>
      <c r="I195">
        <f>ROUND(2,9)</f>
        <v>2</v>
      </c>
      <c r="J195">
        <v>0</v>
      </c>
      <c r="K195">
        <f>ROUND(2,9)</f>
        <v>2</v>
      </c>
      <c r="O195">
        <f t="shared" si="276"/>
        <v>235848.67</v>
      </c>
      <c r="P195">
        <f>ROUND((ROUND((AC195*I195),2)*BC195),2)</f>
        <v>235848.67</v>
      </c>
      <c r="Q195">
        <f t="shared" si="315"/>
        <v>0</v>
      </c>
      <c r="R195">
        <f t="shared" si="316"/>
        <v>0</v>
      </c>
      <c r="S195">
        <f t="shared" si="278"/>
        <v>0</v>
      </c>
      <c r="T195">
        <f t="shared" si="279"/>
        <v>0</v>
      </c>
      <c r="U195">
        <f t="shared" si="280"/>
        <v>0</v>
      </c>
      <c r="V195">
        <f t="shared" si="281"/>
        <v>0</v>
      </c>
      <c r="W195">
        <f t="shared" si="282"/>
        <v>0</v>
      </c>
      <c r="X195">
        <f t="shared" si="317"/>
        <v>0</v>
      </c>
      <c r="Y195">
        <f t="shared" si="318"/>
        <v>0</v>
      </c>
      <c r="AA195">
        <v>-1</v>
      </c>
      <c r="AB195">
        <f t="shared" si="283"/>
        <v>15557.3</v>
      </c>
      <c r="AC195">
        <f t="shared" si="319"/>
        <v>15557.3</v>
      </c>
      <c r="AD195">
        <f t="shared" si="320"/>
        <v>0</v>
      </c>
      <c r="AE195">
        <f t="shared" si="321"/>
        <v>0</v>
      </c>
      <c r="AF195">
        <f t="shared" si="321"/>
        <v>0</v>
      </c>
      <c r="AG195">
        <f t="shared" si="285"/>
        <v>0</v>
      </c>
      <c r="AH195">
        <f t="shared" si="322"/>
        <v>0</v>
      </c>
      <c r="AI195">
        <f t="shared" si="322"/>
        <v>0</v>
      </c>
      <c r="AJ195">
        <f t="shared" si="287"/>
        <v>0</v>
      </c>
      <c r="AK195">
        <v>15557.3</v>
      </c>
      <c r="AL195">
        <v>15557.3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7.58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3</v>
      </c>
      <c r="BJ195" t="s">
        <v>3</v>
      </c>
      <c r="BM195">
        <v>746</v>
      </c>
      <c r="BN195">
        <v>0</v>
      </c>
      <c r="BO195" t="s">
        <v>3</v>
      </c>
      <c r="BP195">
        <v>0</v>
      </c>
      <c r="BQ195">
        <v>130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1566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288"/>
        <v>235848.67</v>
      </c>
      <c r="CQ195">
        <f>ROUND((ROUND((AC195*1),2)*BC195),2)</f>
        <v>117924.33</v>
      </c>
      <c r="CR195">
        <f t="shared" si="323"/>
        <v>0</v>
      </c>
      <c r="CS195">
        <f t="shared" si="324"/>
        <v>0</v>
      </c>
      <c r="CT195">
        <f t="shared" si="290"/>
        <v>0</v>
      </c>
      <c r="CU195">
        <f t="shared" si="291"/>
        <v>0</v>
      </c>
      <c r="CV195">
        <f t="shared" si="292"/>
        <v>0</v>
      </c>
      <c r="CW195">
        <f t="shared" si="293"/>
        <v>0</v>
      </c>
      <c r="CX195">
        <f t="shared" si="294"/>
        <v>0</v>
      </c>
      <c r="CY195">
        <f t="shared" si="325"/>
        <v>0</v>
      </c>
      <c r="CZ195">
        <f t="shared" si="326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276</v>
      </c>
      <c r="DW195" t="s">
        <v>276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444892713</v>
      </c>
      <c r="EF195">
        <v>130</v>
      </c>
      <c r="EG195" t="s">
        <v>277</v>
      </c>
      <c r="EH195">
        <v>0</v>
      </c>
      <c r="EI195" t="s">
        <v>3</v>
      </c>
      <c r="EJ195">
        <v>3</v>
      </c>
      <c r="EK195">
        <v>746</v>
      </c>
      <c r="EL195" t="s">
        <v>278</v>
      </c>
      <c r="EM195" t="s">
        <v>279</v>
      </c>
      <c r="EO195" t="s">
        <v>3</v>
      </c>
      <c r="EQ195">
        <v>1024</v>
      </c>
      <c r="ER195">
        <v>15394.839999999998</v>
      </c>
      <c r="ES195">
        <v>15557.3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0</v>
      </c>
      <c r="FD195">
        <v>18</v>
      </c>
      <c r="FF195">
        <v>113132.14</v>
      </c>
      <c r="FQ195">
        <v>0</v>
      </c>
      <c r="FR195">
        <f>P195</f>
        <v>235848.67</v>
      </c>
      <c r="FS195">
        <v>0</v>
      </c>
      <c r="FX195">
        <v>0</v>
      </c>
      <c r="FY195">
        <v>0</v>
      </c>
      <c r="GA195" t="s">
        <v>280</v>
      </c>
      <c r="GD195">
        <v>1</v>
      </c>
      <c r="GF195">
        <v>1109221451</v>
      </c>
      <c r="GG195">
        <v>2</v>
      </c>
      <c r="GH195">
        <v>3</v>
      </c>
      <c r="GI195">
        <v>5</v>
      </c>
      <c r="GJ195">
        <v>0</v>
      </c>
      <c r="GK195">
        <v>0</v>
      </c>
      <c r="GL195">
        <f t="shared" si="295"/>
        <v>0</v>
      </c>
      <c r="GM195">
        <f t="shared" si="296"/>
        <v>235848.67</v>
      </c>
      <c r="GN195">
        <f t="shared" si="297"/>
        <v>0</v>
      </c>
      <c r="GO195">
        <f t="shared" si="298"/>
        <v>0</v>
      </c>
      <c r="GP195">
        <f t="shared" si="299"/>
        <v>0</v>
      </c>
      <c r="GR195">
        <v>1</v>
      </c>
      <c r="GS195">
        <v>1</v>
      </c>
      <c r="GT195">
        <v>0</v>
      </c>
      <c r="GU195" t="s">
        <v>3</v>
      </c>
      <c r="GV195">
        <f t="shared" si="300"/>
        <v>0</v>
      </c>
      <c r="GW195">
        <v>1</v>
      </c>
      <c r="GX195">
        <f t="shared" si="301"/>
        <v>0</v>
      </c>
      <c r="HA195">
        <v>0</v>
      </c>
      <c r="HB195">
        <v>0</v>
      </c>
      <c r="HC195">
        <f t="shared" si="302"/>
        <v>0</v>
      </c>
      <c r="HE195" t="s">
        <v>39</v>
      </c>
      <c r="HF195" t="s">
        <v>281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55" x14ac:dyDescent="0.25">
      <c r="A196" s="2">
        <v>17</v>
      </c>
      <c r="B196" s="2">
        <v>1</v>
      </c>
      <c r="C196" s="2">
        <f>ROW(SmtRes!A321)</f>
        <v>321</v>
      </c>
      <c r="D196" s="2">
        <f>ROW(EtalonRes!A334)</f>
        <v>334</v>
      </c>
      <c r="E196" s="2" t="s">
        <v>3</v>
      </c>
      <c r="F196" s="2" t="s">
        <v>282</v>
      </c>
      <c r="G196" s="2" t="s">
        <v>283</v>
      </c>
      <c r="H196" s="2" t="s">
        <v>248</v>
      </c>
      <c r="I196" s="2">
        <f>ROUND(3/10,9)</f>
        <v>0.3</v>
      </c>
      <c r="J196" s="2">
        <v>0</v>
      </c>
      <c r="K196" s="2">
        <f>ROUND(3/10,9)</f>
        <v>0.3</v>
      </c>
      <c r="L196" s="2"/>
      <c r="M196" s="2"/>
      <c r="N196" s="2"/>
      <c r="O196" s="2">
        <f t="shared" si="276"/>
        <v>61.26</v>
      </c>
      <c r="P196" s="2">
        <f t="shared" ref="P196:P235" si="327">ROUND((ROUND((AC196*AW196*I196),2)*BC196),2)</f>
        <v>12.3</v>
      </c>
      <c r="Q196" s="2">
        <f>(ROUND((ROUND((((ET196*1.1))*AV196*I196),2)*BB196),2)+ROUND((ROUND(((AE196-((EU196*1.1)))*AV196*I196),2)*BS196),2))</f>
        <v>8.75</v>
      </c>
      <c r="R196" s="2">
        <f>(ROUND((ROUND((((EU196*1.1))*AV196*I196),2)*BS196),2)+ROUND((ROUND(((AE196-((EU196*1.1)))*AV196*I196),2)*BS196),2))</f>
        <v>0.76</v>
      </c>
      <c r="S196" s="2">
        <f t="shared" si="278"/>
        <v>40.21</v>
      </c>
      <c r="T196" s="2">
        <f t="shared" si="279"/>
        <v>0</v>
      </c>
      <c r="U196" s="2">
        <f t="shared" si="280"/>
        <v>3.2640597000000002</v>
      </c>
      <c r="V196" s="2">
        <f t="shared" si="281"/>
        <v>0</v>
      </c>
      <c r="W196" s="2">
        <f t="shared" si="282"/>
        <v>0</v>
      </c>
      <c r="X196" s="2">
        <f>(ROUND((((S196+ROUND((ROUND((((EU196*1.1))*AV196*I196),2)*BS196),2))*AT196)/100),2)+ROUND(((ROUND((ROUND(((AE196-((EU196*1.1)))*AV196*I196),2)*BS196),2)*AT196)/100),2))</f>
        <v>39.74</v>
      </c>
      <c r="Y196" s="2">
        <f>(ROUND((((S196+ROUND((ROUND((((EU196*1.1))*AV196*I196),2)*BS196),2))*AU196)/100),2)+ROUND(((ROUND((ROUND(((AE196-((EU196*1.1)))*AV196*I196),2)*BS196),2)*AU196)/100),2))</f>
        <v>20.89</v>
      </c>
      <c r="Z196" s="2"/>
      <c r="AA196" s="2">
        <v>-1</v>
      </c>
      <c r="AB196" s="2">
        <f t="shared" si="283"/>
        <v>190.917</v>
      </c>
      <c r="AC196" s="2">
        <f>ROUND(((ES196*1)),6)</f>
        <v>37.94</v>
      </c>
      <c r="AD196" s="2">
        <f>ROUND(((((ET196*1.1))-((EU196*1.1)))+AE196),6)</f>
        <v>27.346</v>
      </c>
      <c r="AE196" s="2">
        <f>ROUND(((EU196*1.1)),6)</f>
        <v>2.3650000000000002</v>
      </c>
      <c r="AF196" s="2">
        <f>ROUND(((EV196*1.1)),6)</f>
        <v>125.631</v>
      </c>
      <c r="AG196" s="2">
        <f t="shared" si="285"/>
        <v>0</v>
      </c>
      <c r="AH196" s="2">
        <f>((EW196*1.1))</f>
        <v>10.197000000000001</v>
      </c>
      <c r="AI196" s="2">
        <f>((EX196*1.1))</f>
        <v>0</v>
      </c>
      <c r="AJ196" s="2">
        <f t="shared" si="287"/>
        <v>0</v>
      </c>
      <c r="AK196" s="2">
        <v>177.01</v>
      </c>
      <c r="AL196" s="2">
        <v>37.94</v>
      </c>
      <c r="AM196" s="2">
        <v>24.86</v>
      </c>
      <c r="AN196" s="2">
        <v>2.15</v>
      </c>
      <c r="AO196" s="2">
        <v>114.21</v>
      </c>
      <c r="AP196" s="2">
        <v>0</v>
      </c>
      <c r="AQ196" s="2">
        <v>9.27</v>
      </c>
      <c r="AR196" s="2">
        <v>0</v>
      </c>
      <c r="AS196" s="2">
        <v>0</v>
      </c>
      <c r="AT196" s="2">
        <v>97</v>
      </c>
      <c r="AU196" s="2">
        <v>51</v>
      </c>
      <c r="AV196" s="2">
        <v>1.0669999999999999</v>
      </c>
      <c r="AW196" s="2">
        <v>1.081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0</v>
      </c>
      <c r="BI196" s="2">
        <v>2</v>
      </c>
      <c r="BJ196" s="2" t="s">
        <v>284</v>
      </c>
      <c r="BK196" s="2"/>
      <c r="BL196" s="2"/>
      <c r="BM196" s="2">
        <v>67</v>
      </c>
      <c r="BN196" s="2">
        <v>0</v>
      </c>
      <c r="BO196" s="2" t="s">
        <v>282</v>
      </c>
      <c r="BP196" s="2">
        <v>1</v>
      </c>
      <c r="BQ196" s="2">
        <v>40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97</v>
      </c>
      <c r="CA196" s="2">
        <v>51</v>
      </c>
      <c r="CB196" s="2" t="s">
        <v>3</v>
      </c>
      <c r="CC196" s="2"/>
      <c r="CD196" s="2"/>
      <c r="CE196" s="2">
        <v>1566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654</v>
      </c>
      <c r="CO196" s="2">
        <v>0</v>
      </c>
      <c r="CP196" s="2">
        <f t="shared" si="288"/>
        <v>61.260000000000005</v>
      </c>
      <c r="CQ196" s="2">
        <f t="shared" ref="CQ196:CQ235" si="328">ROUND((ROUND((AC196*AW196*1),2)*BC196),2)</f>
        <v>41.01</v>
      </c>
      <c r="CR196" s="2">
        <f>(ROUND((ROUND((((ET196*1.1))*AV196*1),2)*BB196),2)+ROUND((ROUND(((AE196-((EU196*1.1)))*AV196*1),2)*BS196),2))</f>
        <v>29.18</v>
      </c>
      <c r="CS196" s="2">
        <f>(ROUND((ROUND((((EU196*1.1))*AV196*1),2)*BS196),2)+ROUND((ROUND(((AE196-((EU196*1.1)))*AV196*1),2)*BS196),2))</f>
        <v>2.52</v>
      </c>
      <c r="CT196" s="2">
        <f t="shared" si="290"/>
        <v>134.05000000000001</v>
      </c>
      <c r="CU196" s="2">
        <f t="shared" si="291"/>
        <v>0</v>
      </c>
      <c r="CV196" s="2">
        <f t="shared" si="292"/>
        <v>10.880199000000001</v>
      </c>
      <c r="CW196" s="2">
        <f t="shared" si="293"/>
        <v>0</v>
      </c>
      <c r="CX196" s="2">
        <f t="shared" si="294"/>
        <v>0</v>
      </c>
      <c r="CY196" s="2">
        <f>(ROUND((((S196+ROUND((ROUND((((EU196*1.1))*AV196*1),2)*BS196),2))*AT196)/100),2)+ROUND(((ROUND((ROUND(((AE196-((EU196*1.1)))*AV196*1),2)*BS196),2)*AT196)/100),2))</f>
        <v>41.45</v>
      </c>
      <c r="CZ196" s="2">
        <f>(ROUND((((S196+ROUND((ROUND((((EU196*1.1))*AV196*1),2)*BS196),2))*AU196)/100),2)+ROUND(((ROUND((ROUND(((AE196-((EU196*1.1)))*AV196*1),2)*BS196),2)*AU196)/100),2))</f>
        <v>21.79</v>
      </c>
      <c r="DA196" s="2"/>
      <c r="DB196" s="2">
        <v>77</v>
      </c>
      <c r="DC196" s="2" t="s">
        <v>3</v>
      </c>
      <c r="DD196" s="2" t="s">
        <v>21</v>
      </c>
      <c r="DE196" s="2" t="s">
        <v>22</v>
      </c>
      <c r="DF196" s="2" t="s">
        <v>22</v>
      </c>
      <c r="DG196" s="2" t="s">
        <v>22</v>
      </c>
      <c r="DH196" s="2" t="s">
        <v>3</v>
      </c>
      <c r="DI196" s="2" t="s">
        <v>22</v>
      </c>
      <c r="DJ196" s="2" t="s">
        <v>22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1010</v>
      </c>
      <c r="DV196" s="2" t="s">
        <v>248</v>
      </c>
      <c r="DW196" s="2" t="s">
        <v>248</v>
      </c>
      <c r="DX196" s="2">
        <v>10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444892606</v>
      </c>
      <c r="EF196" s="2">
        <v>40</v>
      </c>
      <c r="EG196" s="2" t="s">
        <v>229</v>
      </c>
      <c r="EH196" s="2">
        <v>0</v>
      </c>
      <c r="EI196" s="2" t="s">
        <v>3</v>
      </c>
      <c r="EJ196" s="2">
        <v>2</v>
      </c>
      <c r="EK196" s="2">
        <v>67</v>
      </c>
      <c r="EL196" s="2" t="s">
        <v>230</v>
      </c>
      <c r="EM196" s="2" t="s">
        <v>231</v>
      </c>
      <c r="EN196" s="2"/>
      <c r="EO196" s="2" t="s">
        <v>25</v>
      </c>
      <c r="EP196" s="2"/>
      <c r="EQ196" s="2">
        <v>1024</v>
      </c>
      <c r="ER196" s="2">
        <v>177.01</v>
      </c>
      <c r="ES196" s="2">
        <v>37.94</v>
      </c>
      <c r="ET196" s="2">
        <v>24.86</v>
      </c>
      <c r="EU196" s="2">
        <v>2.15</v>
      </c>
      <c r="EV196" s="2">
        <v>114.21</v>
      </c>
      <c r="EW196" s="2">
        <v>9.27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97</v>
      </c>
      <c r="FY196" s="2">
        <v>51</v>
      </c>
      <c r="FZ196" s="2"/>
      <c r="GA196" s="2" t="s">
        <v>3</v>
      </c>
      <c r="GB196" s="2"/>
      <c r="GC196" s="2"/>
      <c r="GD196" s="2">
        <v>1</v>
      </c>
      <c r="GE196" s="2"/>
      <c r="GF196" s="2">
        <v>-2112268604</v>
      </c>
      <c r="GG196" s="2">
        <v>2</v>
      </c>
      <c r="GH196" s="2">
        <v>1</v>
      </c>
      <c r="GI196" s="2">
        <v>2</v>
      </c>
      <c r="GJ196" s="2">
        <v>0</v>
      </c>
      <c r="GK196" s="2">
        <v>0</v>
      </c>
      <c r="GL196" s="2">
        <f t="shared" si="295"/>
        <v>0</v>
      </c>
      <c r="GM196" s="2">
        <f t="shared" si="296"/>
        <v>121.89</v>
      </c>
      <c r="GN196" s="2">
        <f t="shared" si="297"/>
        <v>0</v>
      </c>
      <c r="GO196" s="2">
        <f t="shared" si="298"/>
        <v>121.89</v>
      </c>
      <c r="GP196" s="2">
        <f t="shared" si="299"/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300"/>
        <v>0</v>
      </c>
      <c r="GW196" s="2">
        <v>1</v>
      </c>
      <c r="GX196" s="2">
        <f t="shared" si="301"/>
        <v>0</v>
      </c>
      <c r="GY196" s="2"/>
      <c r="GZ196" s="2"/>
      <c r="HA196" s="2">
        <v>0</v>
      </c>
      <c r="HB196" s="2">
        <v>0</v>
      </c>
      <c r="HC196" s="2">
        <f t="shared" si="302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5">
      <c r="A197">
        <v>17</v>
      </c>
      <c r="B197">
        <v>1</v>
      </c>
      <c r="C197">
        <f>ROW(SmtRes!A326)</f>
        <v>326</v>
      </c>
      <c r="D197">
        <f>ROW(EtalonRes!A340)</f>
        <v>340</v>
      </c>
      <c r="E197" t="s">
        <v>3</v>
      </c>
      <c r="F197" t="s">
        <v>282</v>
      </c>
      <c r="G197" t="s">
        <v>283</v>
      </c>
      <c r="H197" t="s">
        <v>248</v>
      </c>
      <c r="I197">
        <f>ROUND(3/10,9)</f>
        <v>0.3</v>
      </c>
      <c r="J197">
        <v>0</v>
      </c>
      <c r="K197">
        <f>ROUND(3/10,9)</f>
        <v>0.3</v>
      </c>
      <c r="O197">
        <f t="shared" si="276"/>
        <v>2518.4499999999998</v>
      </c>
      <c r="P197">
        <f t="shared" si="327"/>
        <v>59.16</v>
      </c>
      <c r="Q197">
        <f>(ROUND((ROUND((((ET197*1.1))*AV197*I197),2)*BB197),2)+ROUND((ROUND(((AE197-((EU197*1.1)))*AV197*I197),2)*BS197),2))</f>
        <v>136.76</v>
      </c>
      <c r="R197">
        <f>(ROUND((ROUND((((EU197*1.1))*AV197*I197),2)*BS197),2)+ROUND((ROUND(((AE197-((EU197*1.1)))*AV197*I197),2)*BS197),2))</f>
        <v>43.9</v>
      </c>
      <c r="S197">
        <f t="shared" si="278"/>
        <v>2322.5300000000002</v>
      </c>
      <c r="T197">
        <f t="shared" si="279"/>
        <v>0</v>
      </c>
      <c r="U197">
        <f t="shared" si="280"/>
        <v>3.2640597000000002</v>
      </c>
      <c r="V197">
        <f t="shared" si="281"/>
        <v>0</v>
      </c>
      <c r="W197">
        <f t="shared" si="282"/>
        <v>0</v>
      </c>
      <c r="X197">
        <f>(ROUND((((S197+ROUND((ROUND((((EU197*1.1))*AV197*I197),2)*BS197),2))*AT197)/100),2)+ROUND(((ROUND((ROUND(((AE197-((EU197*1.1)))*AV197*I197),2)*BS197),2)*AT197)/100),2))</f>
        <v>2295.44</v>
      </c>
      <c r="Y197">
        <f>(ROUND((((S197+ROUND((ROUND((((EU197*1.1))*AV197*I197),2)*BS197),2))*AU197)/100),2)+ROUND(((ROUND((ROUND(((AE197-((EU197*1.1)))*AV197*I197),2)*BS197),2)*AU197)/100),2))</f>
        <v>1206.8800000000001</v>
      </c>
      <c r="AA197">
        <v>-1</v>
      </c>
      <c r="AB197">
        <f t="shared" si="283"/>
        <v>190.917</v>
      </c>
      <c r="AC197">
        <f>ROUND(((ES197*1)),6)</f>
        <v>37.94</v>
      </c>
      <c r="AD197">
        <f>ROUND(((((ET197*1.1))-((EU197*1.1)))+AE197),6)</f>
        <v>27.346</v>
      </c>
      <c r="AE197">
        <f>ROUND(((EU197*1.1)),6)</f>
        <v>2.3650000000000002</v>
      </c>
      <c r="AF197">
        <f>ROUND(((EV197*1.1)),6)</f>
        <v>125.631</v>
      </c>
      <c r="AG197">
        <f t="shared" si="285"/>
        <v>0</v>
      </c>
      <c r="AH197">
        <f>((EW197*1.1))</f>
        <v>10.197000000000001</v>
      </c>
      <c r="AI197">
        <f>((EX197*1.1))</f>
        <v>0</v>
      </c>
      <c r="AJ197">
        <f t="shared" si="287"/>
        <v>0</v>
      </c>
      <c r="AK197">
        <v>177.01</v>
      </c>
      <c r="AL197">
        <v>37.94</v>
      </c>
      <c r="AM197">
        <v>24.86</v>
      </c>
      <c r="AN197">
        <v>2.15</v>
      </c>
      <c r="AO197">
        <v>114.21</v>
      </c>
      <c r="AP197">
        <v>0</v>
      </c>
      <c r="AQ197">
        <v>9.27</v>
      </c>
      <c r="AR197">
        <v>0</v>
      </c>
      <c r="AS197">
        <v>0</v>
      </c>
      <c r="AT197">
        <v>97</v>
      </c>
      <c r="AU197">
        <v>51</v>
      </c>
      <c r="AV197">
        <v>1.0669999999999999</v>
      </c>
      <c r="AW197">
        <v>1.081</v>
      </c>
      <c r="AZ197">
        <v>1</v>
      </c>
      <c r="BA197">
        <v>57.76</v>
      </c>
      <c r="BB197">
        <v>15.63</v>
      </c>
      <c r="BC197">
        <v>4.8099999999999996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2</v>
      </c>
      <c r="BJ197" t="s">
        <v>284</v>
      </c>
      <c r="BM197">
        <v>67</v>
      </c>
      <c r="BN197">
        <v>0</v>
      </c>
      <c r="BO197" t="s">
        <v>282</v>
      </c>
      <c r="BP197">
        <v>1</v>
      </c>
      <c r="BQ197">
        <v>40</v>
      </c>
      <c r="BR197">
        <v>0</v>
      </c>
      <c r="BS197">
        <v>57.76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97</v>
      </c>
      <c r="CA197">
        <v>51</v>
      </c>
      <c r="CB197" t="s">
        <v>3</v>
      </c>
      <c r="CE197">
        <v>1566</v>
      </c>
      <c r="CF197">
        <v>0</v>
      </c>
      <c r="CG197">
        <v>0</v>
      </c>
      <c r="CM197">
        <v>0</v>
      </c>
      <c r="CN197" t="s">
        <v>654</v>
      </c>
      <c r="CO197">
        <v>0</v>
      </c>
      <c r="CP197">
        <f t="shared" si="288"/>
        <v>2518.4500000000003</v>
      </c>
      <c r="CQ197">
        <f t="shared" si="328"/>
        <v>197.26</v>
      </c>
      <c r="CR197">
        <f>(ROUND((ROUND((((ET197*1.1))*AV197*1),2)*BB197),2)+ROUND((ROUND(((AE197-((EU197*1.1)))*AV197*1),2)*BS197),2))</f>
        <v>456.08</v>
      </c>
      <c r="CS197">
        <f>(ROUND((ROUND((((EU197*1.1))*AV197*1),2)*BS197),2)+ROUND((ROUND(((AE197-((EU197*1.1)))*AV197*1),2)*BS197),2))</f>
        <v>145.56</v>
      </c>
      <c r="CT197">
        <f t="shared" si="290"/>
        <v>7742.73</v>
      </c>
      <c r="CU197">
        <f t="shared" si="291"/>
        <v>0</v>
      </c>
      <c r="CV197">
        <f t="shared" si="292"/>
        <v>10.880199000000001</v>
      </c>
      <c r="CW197">
        <f t="shared" si="293"/>
        <v>0</v>
      </c>
      <c r="CX197">
        <f t="shared" si="294"/>
        <v>0</v>
      </c>
      <c r="CY197">
        <f>(ROUND((((S197+ROUND((ROUND((((EU197*1.1))*AV197*1),2)*BS197),2))*AT197)/100),2)+ROUND(((ROUND((ROUND(((AE197-((EU197*1.1)))*AV197*1),2)*BS197),2)*AT197)/100),2))</f>
        <v>2394.0500000000002</v>
      </c>
      <c r="CZ197">
        <f>(ROUND((((S197+ROUND((ROUND((((EU197*1.1))*AV197*1),2)*BS197),2))*AU197)/100),2)+ROUND(((ROUND((ROUND(((AE197-((EU197*1.1)))*AV197*1),2)*BS197),2)*AU197)/100),2))</f>
        <v>1258.73</v>
      </c>
      <c r="DB197">
        <v>78</v>
      </c>
      <c r="DC197" t="s">
        <v>3</v>
      </c>
      <c r="DD197" t="s">
        <v>21</v>
      </c>
      <c r="DE197" t="s">
        <v>22</v>
      </c>
      <c r="DF197" t="s">
        <v>22</v>
      </c>
      <c r="DG197" t="s">
        <v>22</v>
      </c>
      <c r="DH197" t="s">
        <v>3</v>
      </c>
      <c r="DI197" t="s">
        <v>22</v>
      </c>
      <c r="DJ197" t="s">
        <v>22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1010</v>
      </c>
      <c r="DV197" t="s">
        <v>248</v>
      </c>
      <c r="DW197" t="s">
        <v>248</v>
      </c>
      <c r="DX197">
        <v>10</v>
      </c>
      <c r="DZ197" t="s">
        <v>3</v>
      </c>
      <c r="EA197" t="s">
        <v>3</v>
      </c>
      <c r="EB197" t="s">
        <v>3</v>
      </c>
      <c r="EC197" t="s">
        <v>3</v>
      </c>
      <c r="EE197">
        <v>444892606</v>
      </c>
      <c r="EF197">
        <v>40</v>
      </c>
      <c r="EG197" t="s">
        <v>229</v>
      </c>
      <c r="EH197">
        <v>0</v>
      </c>
      <c r="EI197" t="s">
        <v>3</v>
      </c>
      <c r="EJ197">
        <v>2</v>
      </c>
      <c r="EK197">
        <v>67</v>
      </c>
      <c r="EL197" t="s">
        <v>230</v>
      </c>
      <c r="EM197" t="s">
        <v>231</v>
      </c>
      <c r="EO197" t="s">
        <v>25</v>
      </c>
      <c r="EQ197">
        <v>1024</v>
      </c>
      <c r="ER197">
        <v>177.01</v>
      </c>
      <c r="ES197">
        <v>37.94</v>
      </c>
      <c r="ET197">
        <v>24.86</v>
      </c>
      <c r="EU197">
        <v>2.15</v>
      </c>
      <c r="EV197">
        <v>114.21</v>
      </c>
      <c r="EW197">
        <v>9.27</v>
      </c>
      <c r="EX197">
        <v>0</v>
      </c>
      <c r="EY197">
        <v>0</v>
      </c>
      <c r="FQ197">
        <v>0</v>
      </c>
      <c r="FR197">
        <v>0</v>
      </c>
      <c r="FS197">
        <v>0</v>
      </c>
      <c r="FX197">
        <v>97</v>
      </c>
      <c r="FY197">
        <v>51</v>
      </c>
      <c r="GA197" t="s">
        <v>3</v>
      </c>
      <c r="GD197">
        <v>1</v>
      </c>
      <c r="GF197">
        <v>-2112268604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 t="shared" si="295"/>
        <v>0</v>
      </c>
      <c r="GM197">
        <f t="shared" si="296"/>
        <v>6020.77</v>
      </c>
      <c r="GN197">
        <f t="shared" si="297"/>
        <v>0</v>
      </c>
      <c r="GO197">
        <f t="shared" si="298"/>
        <v>6020.77</v>
      </c>
      <c r="GP197">
        <f t="shared" si="299"/>
        <v>0</v>
      </c>
      <c r="GR197">
        <v>0</v>
      </c>
      <c r="GS197">
        <v>3</v>
      </c>
      <c r="GT197">
        <v>0</v>
      </c>
      <c r="GU197" t="s">
        <v>3</v>
      </c>
      <c r="GV197">
        <f t="shared" si="300"/>
        <v>0</v>
      </c>
      <c r="GW197">
        <v>1</v>
      </c>
      <c r="GX197">
        <f t="shared" si="301"/>
        <v>0</v>
      </c>
      <c r="HA197">
        <v>0</v>
      </c>
      <c r="HB197">
        <v>0</v>
      </c>
      <c r="HC197">
        <f t="shared" si="302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55" x14ac:dyDescent="0.25">
      <c r="A198" s="2">
        <v>17</v>
      </c>
      <c r="B198" s="2">
        <v>1</v>
      </c>
      <c r="C198" s="2"/>
      <c r="D198" s="2"/>
      <c r="E198" s="2" t="s">
        <v>3</v>
      </c>
      <c r="F198" s="2" t="s">
        <v>263</v>
      </c>
      <c r="G198" s="2" t="s">
        <v>285</v>
      </c>
      <c r="H198" s="2" t="s">
        <v>265</v>
      </c>
      <c r="I198" s="2">
        <f>ROUND(I196*10*3.77*4,9)</f>
        <v>45.24</v>
      </c>
      <c r="J198" s="2">
        <v>0</v>
      </c>
      <c r="K198" s="2">
        <f>ROUND(I196*10*3.77*4,9)</f>
        <v>45.24</v>
      </c>
      <c r="L198" s="2"/>
      <c r="M198" s="2"/>
      <c r="N198" s="2"/>
      <c r="O198" s="2">
        <f t="shared" si="276"/>
        <v>299.04000000000002</v>
      </c>
      <c r="P198" s="2">
        <f t="shared" si="327"/>
        <v>299.04000000000002</v>
      </c>
      <c r="Q198" s="2">
        <f>(ROUND((ROUND(((ET198)*AV198*I198),2)*BB198),2)+ROUND((ROUND(((AE198-(EU198))*AV198*I198),2)*BS198),2))</f>
        <v>0</v>
      </c>
      <c r="R198" s="2">
        <f>(ROUND((ROUND(((EU198)*AV198*I198),2)*BS198),2)+ROUND((ROUND(((AE198-(EU198))*AV198*I198),2)*BS198),2))</f>
        <v>0</v>
      </c>
      <c r="S198" s="2">
        <f t="shared" si="278"/>
        <v>0</v>
      </c>
      <c r="T198" s="2">
        <f t="shared" si="279"/>
        <v>0</v>
      </c>
      <c r="U198" s="2">
        <f t="shared" si="280"/>
        <v>0</v>
      </c>
      <c r="V198" s="2">
        <f t="shared" si="281"/>
        <v>0</v>
      </c>
      <c r="W198" s="2">
        <f t="shared" si="282"/>
        <v>0</v>
      </c>
      <c r="X198" s="2">
        <f>(ROUND((((S198+ROUND((ROUND(((EU198)*AV198*I198),2)*BS198),2))*AT198)/100),2)+ROUND(((ROUND((ROUND(((AE198-(EU198))*AV198*I198),2)*BS198),2)*AT198)/100),2))</f>
        <v>0</v>
      </c>
      <c r="Y198" s="2">
        <f>(ROUND((((S198+ROUND((ROUND(((EU198)*AV198*I198),2)*BS198),2))*AU198)/100),2)+ROUND(((ROUND((ROUND(((AE198-(EU198))*AV198*I198),2)*BS198),2)*AU198)/100),2))</f>
        <v>0</v>
      </c>
      <c r="Z198" s="2"/>
      <c r="AA198" s="2">
        <v>-1</v>
      </c>
      <c r="AB198" s="2">
        <f t="shared" si="283"/>
        <v>6.61</v>
      </c>
      <c r="AC198" s="2">
        <f>ROUND((ES198),6)</f>
        <v>6.61</v>
      </c>
      <c r="AD198" s="2">
        <f>ROUND((((ET198)-(EU198))+AE198),6)</f>
        <v>0</v>
      </c>
      <c r="AE198" s="2">
        <f>ROUND((EU198),6)</f>
        <v>0</v>
      </c>
      <c r="AF198" s="2">
        <f>ROUND((EV198),6)</f>
        <v>0</v>
      </c>
      <c r="AG198" s="2">
        <f t="shared" si="285"/>
        <v>0</v>
      </c>
      <c r="AH198" s="2">
        <f>(EW198)</f>
        <v>0</v>
      </c>
      <c r="AI198" s="2">
        <f>(EX198)</f>
        <v>0</v>
      </c>
      <c r="AJ198" s="2">
        <f t="shared" si="287"/>
        <v>0</v>
      </c>
      <c r="AK198" s="2">
        <v>6.61</v>
      </c>
      <c r="AL198" s="2">
        <v>6.61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1</v>
      </c>
      <c r="BJ198" s="2" t="s">
        <v>3</v>
      </c>
      <c r="BK198" s="2"/>
      <c r="BL198" s="2"/>
      <c r="BM198" s="2">
        <v>400002</v>
      </c>
      <c r="BN198" s="2">
        <v>0</v>
      </c>
      <c r="BO198" s="2" t="s">
        <v>3</v>
      </c>
      <c r="BP198" s="2">
        <v>0</v>
      </c>
      <c r="BQ198" s="2">
        <v>202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0</v>
      </c>
      <c r="CA198" s="2">
        <v>0</v>
      </c>
      <c r="CB198" s="2" t="s">
        <v>3</v>
      </c>
      <c r="CC198" s="2"/>
      <c r="CD198" s="2"/>
      <c r="CE198" s="2">
        <v>1566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288"/>
        <v>299.04000000000002</v>
      </c>
      <c r="CQ198" s="2">
        <f t="shared" si="328"/>
        <v>6.61</v>
      </c>
      <c r="CR198" s="2">
        <f>(ROUND((ROUND(((ET198)*AV198*1),2)*BB198),2)+ROUND((ROUND(((AE198-(EU198))*AV198*1),2)*BS198),2))</f>
        <v>0</v>
      </c>
      <c r="CS198" s="2">
        <f>(ROUND((ROUND(((EU198)*AV198*1),2)*BS198),2)+ROUND((ROUND(((AE198-(EU198))*AV198*1),2)*BS198),2))</f>
        <v>0</v>
      </c>
      <c r="CT198" s="2">
        <f t="shared" si="290"/>
        <v>0</v>
      </c>
      <c r="CU198" s="2">
        <f t="shared" si="291"/>
        <v>0</v>
      </c>
      <c r="CV198" s="2">
        <f t="shared" si="292"/>
        <v>0</v>
      </c>
      <c r="CW198" s="2">
        <f t="shared" si="293"/>
        <v>0</v>
      </c>
      <c r="CX198" s="2">
        <f t="shared" si="294"/>
        <v>0</v>
      </c>
      <c r="CY198" s="2">
        <f>(ROUND((((S198+ROUND((ROUND(((EU198)*AV198*1),2)*BS198),2))*AT198)/100),2)+ROUND(((ROUND((ROUND(((AE198-(EU198))*AV198*1),2)*BS198),2)*AT198)/100),2))</f>
        <v>0</v>
      </c>
      <c r="CZ198" s="2">
        <f>(ROUND((((S198+ROUND((ROUND(((EU198)*AV198*1),2)*BS198),2))*AU198)/100),2)+ROUND(((ROUND((ROUND(((AE198-(EU198))*AV198*1),2)*BS198),2)*AU198)/100),2))</f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1009</v>
      </c>
      <c r="DV198" s="2" t="s">
        <v>265</v>
      </c>
      <c r="DW198" s="2" t="s">
        <v>265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444892719</v>
      </c>
      <c r="EF198" s="2">
        <v>202</v>
      </c>
      <c r="EG198" s="2" t="s">
        <v>88</v>
      </c>
      <c r="EH198" s="2">
        <v>0</v>
      </c>
      <c r="EI198" s="2" t="s">
        <v>3</v>
      </c>
      <c r="EJ198" s="2">
        <v>1</v>
      </c>
      <c r="EK198" s="2">
        <v>400002</v>
      </c>
      <c r="EL198" s="2" t="s">
        <v>89</v>
      </c>
      <c r="EM198" s="2" t="s">
        <v>88</v>
      </c>
      <c r="EN198" s="2"/>
      <c r="EO198" s="2" t="s">
        <v>3</v>
      </c>
      <c r="EP198" s="2"/>
      <c r="EQ198" s="2">
        <v>1024</v>
      </c>
      <c r="ER198" s="2">
        <v>248.3</v>
      </c>
      <c r="ES198" s="2">
        <v>6.61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v>0</v>
      </c>
      <c r="FS198" s="2">
        <v>0</v>
      </c>
      <c r="FT198" s="2"/>
      <c r="FU198" s="2"/>
      <c r="FV198" s="2"/>
      <c r="FW198" s="2"/>
      <c r="FX198" s="2">
        <v>0</v>
      </c>
      <c r="FY198" s="2">
        <v>0</v>
      </c>
      <c r="FZ198" s="2"/>
      <c r="GA198" s="2" t="s">
        <v>3</v>
      </c>
      <c r="GB198" s="2"/>
      <c r="GC198" s="2"/>
      <c r="GD198" s="2">
        <v>1</v>
      </c>
      <c r="GE198" s="2"/>
      <c r="GF198" s="2">
        <v>-558628578</v>
      </c>
      <c r="GG198" s="2">
        <v>2</v>
      </c>
      <c r="GH198" s="2">
        <v>4</v>
      </c>
      <c r="GI198" s="2">
        <v>-2</v>
      </c>
      <c r="GJ198" s="2">
        <v>0</v>
      </c>
      <c r="GK198" s="2">
        <v>0</v>
      </c>
      <c r="GL198" s="2">
        <f t="shared" si="295"/>
        <v>0</v>
      </c>
      <c r="GM198" s="2">
        <f t="shared" si="296"/>
        <v>299.04000000000002</v>
      </c>
      <c r="GN198" s="2">
        <f t="shared" si="297"/>
        <v>299.04000000000002</v>
      </c>
      <c r="GO198" s="2">
        <f t="shared" si="298"/>
        <v>0</v>
      </c>
      <c r="GP198" s="2">
        <f t="shared" si="299"/>
        <v>0</v>
      </c>
      <c r="GQ198" s="2"/>
      <c r="GR198" s="2">
        <v>0</v>
      </c>
      <c r="GS198" s="2">
        <v>2</v>
      </c>
      <c r="GT198" s="2">
        <v>0</v>
      </c>
      <c r="GU198" s="2" t="s">
        <v>3</v>
      </c>
      <c r="GV198" s="2">
        <f t="shared" si="300"/>
        <v>0</v>
      </c>
      <c r="GW198" s="2">
        <v>1</v>
      </c>
      <c r="GX198" s="2">
        <f t="shared" si="301"/>
        <v>0</v>
      </c>
      <c r="GY198" s="2"/>
      <c r="GZ198" s="2"/>
      <c r="HA198" s="2">
        <v>0</v>
      </c>
      <c r="HB198" s="2">
        <v>0</v>
      </c>
      <c r="HC198" s="2">
        <f t="shared" si="302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5">
      <c r="A199">
        <v>17</v>
      </c>
      <c r="B199">
        <v>1</v>
      </c>
      <c r="E199" t="s">
        <v>3</v>
      </c>
      <c r="F199" t="s">
        <v>263</v>
      </c>
      <c r="G199" t="s">
        <v>285</v>
      </c>
      <c r="H199" t="s">
        <v>265</v>
      </c>
      <c r="I199">
        <f>ROUND(I197*10*3.77*4,9)</f>
        <v>45.24</v>
      </c>
      <c r="J199">
        <v>0</v>
      </c>
      <c r="K199">
        <f>ROUND(I197*10*3.77*4,9)</f>
        <v>45.24</v>
      </c>
      <c r="O199">
        <f t="shared" si="276"/>
        <v>2401.11</v>
      </c>
      <c r="P199">
        <f t="shared" si="327"/>
        <v>2401.11</v>
      </c>
      <c r="Q199">
        <f>(ROUND((ROUND(((ET199)*AV199*I199),2)*BB199),2)+ROUND((ROUND(((AE199-(EU199))*AV199*I199),2)*BS199),2))</f>
        <v>0</v>
      </c>
      <c r="R199">
        <f>(ROUND((ROUND(((EU199)*AV199*I199),2)*BS199),2)+ROUND((ROUND(((AE199-(EU199))*AV199*I199),2)*BS199),2))</f>
        <v>0</v>
      </c>
      <c r="S199">
        <f t="shared" si="278"/>
        <v>0</v>
      </c>
      <c r="T199">
        <f t="shared" si="279"/>
        <v>0</v>
      </c>
      <c r="U199">
        <f t="shared" si="280"/>
        <v>0</v>
      </c>
      <c r="V199">
        <f t="shared" si="281"/>
        <v>0</v>
      </c>
      <c r="W199">
        <f t="shared" si="282"/>
        <v>0</v>
      </c>
      <c r="X199">
        <f>(ROUND((((S199+ROUND((ROUND(((EU199)*AV199*I199),2)*BS199),2))*AT199)/100),2)+ROUND(((ROUND((ROUND(((AE199-(EU199))*AV199*I199),2)*BS199),2)*AT199)/100),2))</f>
        <v>0</v>
      </c>
      <c r="Y199">
        <f>(ROUND((((S199+ROUND((ROUND(((EU199)*AV199*I199),2)*BS199),2))*AU199)/100),2)+ROUND(((ROUND((ROUND(((AE199-(EU199))*AV199*I199),2)*BS199),2)*AU199)/100),2))</f>
        <v>0</v>
      </c>
      <c r="AA199">
        <v>-1</v>
      </c>
      <c r="AB199">
        <f t="shared" si="283"/>
        <v>5.5</v>
      </c>
      <c r="AC199">
        <f>ROUND((ES199),6)</f>
        <v>5.5</v>
      </c>
      <c r="AD199">
        <f>ROUND((((ET199)-(EU199))+AE199),6)</f>
        <v>0</v>
      </c>
      <c r="AE199">
        <f>ROUND((EU199),6)</f>
        <v>0</v>
      </c>
      <c r="AF199">
        <f>ROUND((EV199),6)</f>
        <v>0</v>
      </c>
      <c r="AG199">
        <f t="shared" si="285"/>
        <v>0</v>
      </c>
      <c r="AH199">
        <f>(EW199)</f>
        <v>0</v>
      </c>
      <c r="AI199">
        <f>(EX199)</f>
        <v>0</v>
      </c>
      <c r="AJ199">
        <f t="shared" si="287"/>
        <v>0</v>
      </c>
      <c r="AK199">
        <v>5.5</v>
      </c>
      <c r="AL199">
        <v>5.5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9.65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</v>
      </c>
      <c r="BM199">
        <v>400002</v>
      </c>
      <c r="BN199">
        <v>0</v>
      </c>
      <c r="BO199" t="s">
        <v>3</v>
      </c>
      <c r="BP199">
        <v>0</v>
      </c>
      <c r="BQ199">
        <v>202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1566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88"/>
        <v>2401.11</v>
      </c>
      <c r="CQ199">
        <f t="shared" si="328"/>
        <v>53.08</v>
      </c>
      <c r="CR199">
        <f>(ROUND((ROUND(((ET199)*AV199*1),2)*BB199),2)+ROUND((ROUND(((AE199-(EU199))*AV199*1),2)*BS199),2))</f>
        <v>0</v>
      </c>
      <c r="CS199">
        <f>(ROUND((ROUND(((EU199)*AV199*1),2)*BS199),2)+ROUND((ROUND(((AE199-(EU199))*AV199*1),2)*BS199),2))</f>
        <v>0</v>
      </c>
      <c r="CT199">
        <f t="shared" si="290"/>
        <v>0</v>
      </c>
      <c r="CU199">
        <f t="shared" si="291"/>
        <v>0</v>
      </c>
      <c r="CV199">
        <f t="shared" si="292"/>
        <v>0</v>
      </c>
      <c r="CW199">
        <f t="shared" si="293"/>
        <v>0</v>
      </c>
      <c r="CX199">
        <f t="shared" si="294"/>
        <v>0</v>
      </c>
      <c r="CY199">
        <f>(ROUND((((S199+ROUND((ROUND(((EU199)*AV199*1),2)*BS199),2))*AT199)/100),2)+ROUND(((ROUND((ROUND(((AE199-(EU199))*AV199*1),2)*BS199),2)*AT199)/100),2))</f>
        <v>0</v>
      </c>
      <c r="CZ199">
        <f>(ROUND((((S199+ROUND((ROUND(((EU199)*AV199*1),2)*BS199),2))*AU199)/100),2)+ROUND(((ROUND((ROUND(((AE199-(EU199))*AV199*1),2)*BS199),2)*AU199)/100),2))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1009</v>
      </c>
      <c r="DV199" t="s">
        <v>265</v>
      </c>
      <c r="DW199" t="s">
        <v>265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444892719</v>
      </c>
      <c r="EF199">
        <v>202</v>
      </c>
      <c r="EG199" t="s">
        <v>88</v>
      </c>
      <c r="EH199">
        <v>0</v>
      </c>
      <c r="EI199" t="s">
        <v>3</v>
      </c>
      <c r="EJ199">
        <v>1</v>
      </c>
      <c r="EK199">
        <v>400002</v>
      </c>
      <c r="EL199" t="s">
        <v>89</v>
      </c>
      <c r="EM199" t="s">
        <v>88</v>
      </c>
      <c r="EO199" t="s">
        <v>3</v>
      </c>
      <c r="EQ199">
        <v>1024</v>
      </c>
      <c r="ER199">
        <v>5.21</v>
      </c>
      <c r="ES199">
        <v>5.5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5</v>
      </c>
      <c r="FC199">
        <v>0</v>
      </c>
      <c r="FD199">
        <v>18</v>
      </c>
      <c r="FF199">
        <v>52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286</v>
      </c>
      <c r="GD199">
        <v>1</v>
      </c>
      <c r="GF199">
        <v>-558628578</v>
      </c>
      <c r="GG199">
        <v>2</v>
      </c>
      <c r="GH199">
        <v>3</v>
      </c>
      <c r="GI199">
        <v>5</v>
      </c>
      <c r="GJ199">
        <v>0</v>
      </c>
      <c r="GK199">
        <v>0</v>
      </c>
      <c r="GL199">
        <f t="shared" si="295"/>
        <v>0</v>
      </c>
      <c r="GM199">
        <f t="shared" si="296"/>
        <v>2401.11</v>
      </c>
      <c r="GN199">
        <f t="shared" si="297"/>
        <v>2401.11</v>
      </c>
      <c r="GO199">
        <f t="shared" si="298"/>
        <v>0</v>
      </c>
      <c r="GP199">
        <f t="shared" si="299"/>
        <v>0</v>
      </c>
      <c r="GR199">
        <v>1</v>
      </c>
      <c r="GS199">
        <v>1</v>
      </c>
      <c r="GT199">
        <v>0</v>
      </c>
      <c r="GU199" t="s">
        <v>3</v>
      </c>
      <c r="GV199">
        <f t="shared" si="300"/>
        <v>0</v>
      </c>
      <c r="GW199">
        <v>1</v>
      </c>
      <c r="GX199">
        <f t="shared" si="301"/>
        <v>0</v>
      </c>
      <c r="HA199">
        <v>0</v>
      </c>
      <c r="HB199">
        <v>0</v>
      </c>
      <c r="HC199">
        <f t="shared" si="302"/>
        <v>0</v>
      </c>
      <c r="HE199" t="s">
        <v>91</v>
      </c>
      <c r="HF199" t="s">
        <v>31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55" x14ac:dyDescent="0.25">
      <c r="A200" s="2">
        <v>17</v>
      </c>
      <c r="B200" s="2">
        <v>1</v>
      </c>
      <c r="C200" s="2">
        <f>ROW(SmtRes!A331)</f>
        <v>331</v>
      </c>
      <c r="D200" s="2">
        <f>ROW(EtalonRes!A346)</f>
        <v>346</v>
      </c>
      <c r="E200" s="2" t="s">
        <v>3</v>
      </c>
      <c r="F200" s="2" t="s">
        <v>287</v>
      </c>
      <c r="G200" s="2" t="s">
        <v>288</v>
      </c>
      <c r="H200" s="2" t="s">
        <v>289</v>
      </c>
      <c r="I200" s="2">
        <f>ROUND((8)/100,9)</f>
        <v>0.08</v>
      </c>
      <c r="J200" s="2">
        <v>0</v>
      </c>
      <c r="K200" s="2">
        <f>ROUND((8)/100,9)</f>
        <v>0.08</v>
      </c>
      <c r="L200" s="2"/>
      <c r="M200" s="2"/>
      <c r="N200" s="2"/>
      <c r="O200" s="2">
        <f t="shared" si="276"/>
        <v>25.87</v>
      </c>
      <c r="P200" s="2">
        <f t="shared" si="327"/>
        <v>5.85</v>
      </c>
      <c r="Q200" s="2">
        <f>(ROUND((ROUND((((ET200*1.1))*AV200*I200),2)*BB200),2)+ROUND((ROUND(((AE200-((EU200*1.1)))*AV200*I200),2)*BS200),2))</f>
        <v>3.36</v>
      </c>
      <c r="R200" s="2">
        <f>(ROUND((ROUND((((EU200*1.1))*AV200*I200),2)*BS200),2)+ROUND((ROUND(((AE200-((EU200*1.1)))*AV200*I200),2)*BS200),2))</f>
        <v>0.24</v>
      </c>
      <c r="S200" s="2">
        <f t="shared" si="278"/>
        <v>16.66</v>
      </c>
      <c r="T200" s="2">
        <f t="shared" si="279"/>
        <v>0</v>
      </c>
      <c r="U200" s="2">
        <f t="shared" si="280"/>
        <v>1.3521023999999999</v>
      </c>
      <c r="V200" s="2">
        <f t="shared" si="281"/>
        <v>0</v>
      </c>
      <c r="W200" s="2">
        <f t="shared" si="282"/>
        <v>0</v>
      </c>
      <c r="X200" s="2">
        <f>(ROUND((((S200+ROUND((ROUND((((EU200*1.1))*AV200*I200),2)*BS200),2))*AT200)/100),2)+ROUND(((ROUND((ROUND(((AE200-((EU200*1.1)))*AV200*I200),2)*BS200),2)*AT200)/100),2))</f>
        <v>16.39</v>
      </c>
      <c r="Y200" s="2">
        <f>(ROUND((((S200+ROUND((ROUND((((EU200*1.1))*AV200*I200),2)*BS200),2))*AU200)/100),2)+ROUND(((ROUND((ROUND(((AE200-((EU200*1.1)))*AV200*I200),2)*BS200),2)*AU200)/100),2))</f>
        <v>8.6199999999999992</v>
      </c>
      <c r="Z200" s="2"/>
      <c r="AA200" s="2">
        <v>-1</v>
      </c>
      <c r="AB200" s="2">
        <f t="shared" si="283"/>
        <v>302.15300000000002</v>
      </c>
      <c r="AC200" s="2">
        <f>ROUND(((ES200*1)),6)</f>
        <v>67.599999999999994</v>
      </c>
      <c r="AD200" s="2">
        <f>ROUND(((((ET200*1.1))-((EU200*1.1)))+AE200),6)</f>
        <v>39.402000000000001</v>
      </c>
      <c r="AE200" s="2">
        <f>ROUND(((EU200*1.1)),6)</f>
        <v>2.7719999999999998</v>
      </c>
      <c r="AF200" s="2">
        <f>ROUND(((EV200*1.1)),6)</f>
        <v>195.15100000000001</v>
      </c>
      <c r="AG200" s="2">
        <f t="shared" si="285"/>
        <v>0</v>
      </c>
      <c r="AH200" s="2">
        <f>((EW200*1.1))</f>
        <v>15.840000000000002</v>
      </c>
      <c r="AI200" s="2">
        <f>((EX200*1.1))</f>
        <v>0</v>
      </c>
      <c r="AJ200" s="2">
        <f t="shared" si="287"/>
        <v>0</v>
      </c>
      <c r="AK200" s="2">
        <v>280.83</v>
      </c>
      <c r="AL200" s="2">
        <v>67.599999999999994</v>
      </c>
      <c r="AM200" s="2">
        <v>35.82</v>
      </c>
      <c r="AN200" s="2">
        <v>2.52</v>
      </c>
      <c r="AO200" s="2">
        <v>177.41</v>
      </c>
      <c r="AP200" s="2">
        <v>0</v>
      </c>
      <c r="AQ200" s="2">
        <v>14.4</v>
      </c>
      <c r="AR200" s="2">
        <v>0</v>
      </c>
      <c r="AS200" s="2">
        <v>0</v>
      </c>
      <c r="AT200" s="2">
        <v>97</v>
      </c>
      <c r="AU200" s="2">
        <v>51</v>
      </c>
      <c r="AV200" s="2">
        <v>1.0669999999999999</v>
      </c>
      <c r="AW200" s="2">
        <v>1.081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0</v>
      </c>
      <c r="BI200" s="2">
        <v>2</v>
      </c>
      <c r="BJ200" s="2" t="s">
        <v>290</v>
      </c>
      <c r="BK200" s="2"/>
      <c r="BL200" s="2"/>
      <c r="BM200" s="2">
        <v>67</v>
      </c>
      <c r="BN200" s="2">
        <v>0</v>
      </c>
      <c r="BO200" s="2" t="s">
        <v>287</v>
      </c>
      <c r="BP200" s="2">
        <v>1</v>
      </c>
      <c r="BQ200" s="2">
        <v>40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97</v>
      </c>
      <c r="CA200" s="2">
        <v>51</v>
      </c>
      <c r="CB200" s="2" t="s">
        <v>3</v>
      </c>
      <c r="CC200" s="2"/>
      <c r="CD200" s="2"/>
      <c r="CE200" s="2">
        <v>1566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654</v>
      </c>
      <c r="CO200" s="2">
        <v>0</v>
      </c>
      <c r="CP200" s="2">
        <f t="shared" si="288"/>
        <v>25.869999999999997</v>
      </c>
      <c r="CQ200" s="2">
        <f t="shared" si="328"/>
        <v>73.08</v>
      </c>
      <c r="CR200" s="2">
        <f>(ROUND((ROUND((((ET200*1.1))*AV200*1),2)*BB200),2)+ROUND((ROUND(((AE200-((EU200*1.1)))*AV200*1),2)*BS200),2))</f>
        <v>42.04</v>
      </c>
      <c r="CS200" s="2">
        <f>(ROUND((ROUND((((EU200*1.1))*AV200*1),2)*BS200),2)+ROUND((ROUND(((AE200-((EU200*1.1)))*AV200*1),2)*BS200),2))</f>
        <v>2.96</v>
      </c>
      <c r="CT200" s="2">
        <f t="shared" si="290"/>
        <v>208.23</v>
      </c>
      <c r="CU200" s="2">
        <f t="shared" si="291"/>
        <v>0</v>
      </c>
      <c r="CV200" s="2">
        <f t="shared" si="292"/>
        <v>16.90128</v>
      </c>
      <c r="CW200" s="2">
        <f t="shared" si="293"/>
        <v>0</v>
      </c>
      <c r="CX200" s="2">
        <f t="shared" si="294"/>
        <v>0</v>
      </c>
      <c r="CY200" s="2">
        <f>(ROUND((((S200+ROUND((ROUND((((EU200*1.1))*AV200*1),2)*BS200),2))*AT200)/100),2)+ROUND(((ROUND((ROUND(((AE200-((EU200*1.1)))*AV200*1),2)*BS200),2)*AT200)/100),2))</f>
        <v>19.03</v>
      </c>
      <c r="CZ200" s="2">
        <f>(ROUND((((S200+ROUND((ROUND((((EU200*1.1))*AV200*1),2)*BS200),2))*AU200)/100),2)+ROUND(((ROUND((ROUND(((AE200-((EU200*1.1)))*AV200*1),2)*BS200),2)*AU200)/100),2))</f>
        <v>10.01</v>
      </c>
      <c r="DA200" s="2"/>
      <c r="DB200" s="2">
        <v>79</v>
      </c>
      <c r="DC200" s="2" t="s">
        <v>3</v>
      </c>
      <c r="DD200" s="2" t="s">
        <v>21</v>
      </c>
      <c r="DE200" s="2" t="s">
        <v>22</v>
      </c>
      <c r="DF200" s="2" t="s">
        <v>22</v>
      </c>
      <c r="DG200" s="2" t="s">
        <v>22</v>
      </c>
      <c r="DH200" s="2" t="s">
        <v>3</v>
      </c>
      <c r="DI200" s="2" t="s">
        <v>22</v>
      </c>
      <c r="DJ200" s="2" t="s">
        <v>22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1003</v>
      </c>
      <c r="DV200" s="2" t="s">
        <v>289</v>
      </c>
      <c r="DW200" s="2" t="s">
        <v>289</v>
      </c>
      <c r="DX200" s="2">
        <v>100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444892606</v>
      </c>
      <c r="EF200" s="2">
        <v>40</v>
      </c>
      <c r="EG200" s="2" t="s">
        <v>229</v>
      </c>
      <c r="EH200" s="2">
        <v>0</v>
      </c>
      <c r="EI200" s="2" t="s">
        <v>3</v>
      </c>
      <c r="EJ200" s="2">
        <v>2</v>
      </c>
      <c r="EK200" s="2">
        <v>67</v>
      </c>
      <c r="EL200" s="2" t="s">
        <v>230</v>
      </c>
      <c r="EM200" s="2" t="s">
        <v>231</v>
      </c>
      <c r="EN200" s="2"/>
      <c r="EO200" s="2" t="s">
        <v>25</v>
      </c>
      <c r="EP200" s="2"/>
      <c r="EQ200" s="2">
        <v>1024</v>
      </c>
      <c r="ER200" s="2">
        <v>280.83</v>
      </c>
      <c r="ES200" s="2">
        <v>67.599999999999994</v>
      </c>
      <c r="ET200" s="2">
        <v>35.82</v>
      </c>
      <c r="EU200" s="2">
        <v>2.52</v>
      </c>
      <c r="EV200" s="2">
        <v>177.41</v>
      </c>
      <c r="EW200" s="2">
        <v>14.4</v>
      </c>
      <c r="EX200" s="2">
        <v>0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v>0</v>
      </c>
      <c r="FS200" s="2">
        <v>0</v>
      </c>
      <c r="FT200" s="2"/>
      <c r="FU200" s="2"/>
      <c r="FV200" s="2"/>
      <c r="FW200" s="2"/>
      <c r="FX200" s="2">
        <v>97</v>
      </c>
      <c r="FY200" s="2">
        <v>51</v>
      </c>
      <c r="FZ200" s="2"/>
      <c r="GA200" s="2" t="s">
        <v>3</v>
      </c>
      <c r="GB200" s="2"/>
      <c r="GC200" s="2"/>
      <c r="GD200" s="2">
        <v>1</v>
      </c>
      <c r="GE200" s="2"/>
      <c r="GF200" s="2">
        <v>-708056472</v>
      </c>
      <c r="GG200" s="2">
        <v>2</v>
      </c>
      <c r="GH200" s="2">
        <v>1</v>
      </c>
      <c r="GI200" s="2">
        <v>2</v>
      </c>
      <c r="GJ200" s="2">
        <v>0</v>
      </c>
      <c r="GK200" s="2">
        <v>0</v>
      </c>
      <c r="GL200" s="2">
        <f t="shared" si="295"/>
        <v>0</v>
      </c>
      <c r="GM200" s="2">
        <f t="shared" si="296"/>
        <v>50.88</v>
      </c>
      <c r="GN200" s="2">
        <f t="shared" si="297"/>
        <v>0</v>
      </c>
      <c r="GO200" s="2">
        <f t="shared" si="298"/>
        <v>50.88</v>
      </c>
      <c r="GP200" s="2">
        <f t="shared" si="299"/>
        <v>0</v>
      </c>
      <c r="GQ200" s="2"/>
      <c r="GR200" s="2">
        <v>0</v>
      </c>
      <c r="GS200" s="2">
        <v>3</v>
      </c>
      <c r="GT200" s="2">
        <v>0</v>
      </c>
      <c r="GU200" s="2" t="s">
        <v>3</v>
      </c>
      <c r="GV200" s="2">
        <f t="shared" si="300"/>
        <v>0</v>
      </c>
      <c r="GW200" s="2">
        <v>1</v>
      </c>
      <c r="GX200" s="2">
        <f t="shared" si="301"/>
        <v>0</v>
      </c>
      <c r="GY200" s="2"/>
      <c r="GZ200" s="2"/>
      <c r="HA200" s="2">
        <v>0</v>
      </c>
      <c r="HB200" s="2">
        <v>0</v>
      </c>
      <c r="HC200" s="2">
        <f t="shared" si="302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5">
      <c r="A201">
        <v>17</v>
      </c>
      <c r="B201">
        <v>1</v>
      </c>
      <c r="C201">
        <f>ROW(SmtRes!A336)</f>
        <v>336</v>
      </c>
      <c r="D201">
        <f>ROW(EtalonRes!A352)</f>
        <v>352</v>
      </c>
      <c r="E201" t="s">
        <v>3</v>
      </c>
      <c r="F201" t="s">
        <v>287</v>
      </c>
      <c r="G201" t="s">
        <v>288</v>
      </c>
      <c r="H201" t="s">
        <v>289</v>
      </c>
      <c r="I201">
        <f>ROUND((8)/100,9)</f>
        <v>0.08</v>
      </c>
      <c r="J201">
        <v>0</v>
      </c>
      <c r="K201">
        <f>ROUND((8)/100,9)</f>
        <v>0.08</v>
      </c>
      <c r="O201">
        <f t="shared" si="276"/>
        <v>1038.8800000000001</v>
      </c>
      <c r="P201">
        <f t="shared" si="327"/>
        <v>26.03</v>
      </c>
      <c r="Q201">
        <f>(ROUND((ROUND((((ET201*1.1))*AV201*I201),2)*BB201),2)+ROUND((ROUND(((AE201-((EU201*1.1)))*AV201*I201),2)*BS201),2))</f>
        <v>50.57</v>
      </c>
      <c r="R201">
        <f>(ROUND((ROUND((((EU201*1.1))*AV201*I201),2)*BS201),2)+ROUND((ROUND(((AE201-((EU201*1.1)))*AV201*I201),2)*BS201),2))</f>
        <v>13.86</v>
      </c>
      <c r="S201">
        <f t="shared" si="278"/>
        <v>962.28</v>
      </c>
      <c r="T201">
        <f t="shared" si="279"/>
        <v>0</v>
      </c>
      <c r="U201">
        <f t="shared" si="280"/>
        <v>1.3521023999999999</v>
      </c>
      <c r="V201">
        <f t="shared" si="281"/>
        <v>0</v>
      </c>
      <c r="W201">
        <f t="shared" si="282"/>
        <v>0</v>
      </c>
      <c r="X201">
        <f>(ROUND((((S201+ROUND((ROUND((((EU201*1.1))*AV201*I201),2)*BS201),2))*AT201)/100),2)+ROUND(((ROUND((ROUND(((AE201-((EU201*1.1)))*AV201*I201),2)*BS201),2)*AT201)/100),2))</f>
        <v>946.86</v>
      </c>
      <c r="Y201">
        <f>(ROUND((((S201+ROUND((ROUND((((EU201*1.1))*AV201*I201),2)*BS201),2))*AU201)/100),2)+ROUND(((ROUND((ROUND(((AE201-((EU201*1.1)))*AV201*I201),2)*BS201),2)*AU201)/100),2))</f>
        <v>497.83</v>
      </c>
      <c r="AA201">
        <v>-1</v>
      </c>
      <c r="AB201">
        <f t="shared" si="283"/>
        <v>302.15300000000002</v>
      </c>
      <c r="AC201">
        <f>ROUND(((ES201*1)),6)</f>
        <v>67.599999999999994</v>
      </c>
      <c r="AD201">
        <f>ROUND(((((ET201*1.1))-((EU201*1.1)))+AE201),6)</f>
        <v>39.402000000000001</v>
      </c>
      <c r="AE201">
        <f>ROUND(((EU201*1.1)),6)</f>
        <v>2.7719999999999998</v>
      </c>
      <c r="AF201">
        <f>ROUND(((EV201*1.1)),6)</f>
        <v>195.15100000000001</v>
      </c>
      <c r="AG201">
        <f t="shared" si="285"/>
        <v>0</v>
      </c>
      <c r="AH201">
        <f>((EW201*1.1))</f>
        <v>15.840000000000002</v>
      </c>
      <c r="AI201">
        <f>((EX201*1.1))</f>
        <v>0</v>
      </c>
      <c r="AJ201">
        <f t="shared" si="287"/>
        <v>0</v>
      </c>
      <c r="AK201">
        <v>280.83</v>
      </c>
      <c r="AL201">
        <v>67.599999999999994</v>
      </c>
      <c r="AM201">
        <v>35.82</v>
      </c>
      <c r="AN201">
        <v>2.52</v>
      </c>
      <c r="AO201">
        <v>177.41</v>
      </c>
      <c r="AP201">
        <v>0</v>
      </c>
      <c r="AQ201">
        <v>14.4</v>
      </c>
      <c r="AR201">
        <v>0</v>
      </c>
      <c r="AS201">
        <v>0</v>
      </c>
      <c r="AT201">
        <v>97</v>
      </c>
      <c r="AU201">
        <v>51</v>
      </c>
      <c r="AV201">
        <v>1.0669999999999999</v>
      </c>
      <c r="AW201">
        <v>1.081</v>
      </c>
      <c r="AZ201">
        <v>1</v>
      </c>
      <c r="BA201">
        <v>57.76</v>
      </c>
      <c r="BB201">
        <v>15.05</v>
      </c>
      <c r="BC201">
        <v>4.45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2</v>
      </c>
      <c r="BJ201" t="s">
        <v>290</v>
      </c>
      <c r="BM201">
        <v>67</v>
      </c>
      <c r="BN201">
        <v>0</v>
      </c>
      <c r="BO201" t="s">
        <v>287</v>
      </c>
      <c r="BP201">
        <v>1</v>
      </c>
      <c r="BQ201">
        <v>40</v>
      </c>
      <c r="BR201">
        <v>0</v>
      </c>
      <c r="BS201">
        <v>57.76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97</v>
      </c>
      <c r="CA201">
        <v>51</v>
      </c>
      <c r="CB201" t="s">
        <v>3</v>
      </c>
      <c r="CE201">
        <v>1566</v>
      </c>
      <c r="CF201">
        <v>0</v>
      </c>
      <c r="CG201">
        <v>0</v>
      </c>
      <c r="CM201">
        <v>0</v>
      </c>
      <c r="CN201" t="s">
        <v>654</v>
      </c>
      <c r="CO201">
        <v>0</v>
      </c>
      <c r="CP201">
        <f t="shared" si="288"/>
        <v>1038.8799999999999</v>
      </c>
      <c r="CQ201">
        <f t="shared" si="328"/>
        <v>325.20999999999998</v>
      </c>
      <c r="CR201">
        <f>(ROUND((ROUND((((ET201*1.1))*AV201*1),2)*BB201),2)+ROUND((ROUND(((AE201-((EU201*1.1)))*AV201*1),2)*BS201),2))</f>
        <v>632.70000000000005</v>
      </c>
      <c r="CS201">
        <f>(ROUND((ROUND((((EU201*1.1))*AV201*1),2)*BS201),2)+ROUND((ROUND(((AE201-((EU201*1.1)))*AV201*1),2)*BS201),2))</f>
        <v>170.97</v>
      </c>
      <c r="CT201">
        <f t="shared" si="290"/>
        <v>12027.36</v>
      </c>
      <c r="CU201">
        <f t="shared" si="291"/>
        <v>0</v>
      </c>
      <c r="CV201">
        <f t="shared" si="292"/>
        <v>16.90128</v>
      </c>
      <c r="CW201">
        <f t="shared" si="293"/>
        <v>0</v>
      </c>
      <c r="CX201">
        <f t="shared" si="294"/>
        <v>0</v>
      </c>
      <c r="CY201">
        <f>(ROUND((((S201+ROUND((ROUND((((EU201*1.1))*AV201*1),2)*BS201),2))*AT201)/100),2)+ROUND(((ROUND((ROUND(((AE201-((EU201*1.1)))*AV201*1),2)*BS201),2)*AT201)/100),2))</f>
        <v>1099.25</v>
      </c>
      <c r="CZ201">
        <f>(ROUND((((S201+ROUND((ROUND((((EU201*1.1))*AV201*1),2)*BS201),2))*AU201)/100),2)+ROUND(((ROUND((ROUND(((AE201-((EU201*1.1)))*AV201*1),2)*BS201),2)*AU201)/100),2))</f>
        <v>577.96</v>
      </c>
      <c r="DB201">
        <v>80</v>
      </c>
      <c r="DC201" t="s">
        <v>3</v>
      </c>
      <c r="DD201" t="s">
        <v>21</v>
      </c>
      <c r="DE201" t="s">
        <v>22</v>
      </c>
      <c r="DF201" t="s">
        <v>22</v>
      </c>
      <c r="DG201" t="s">
        <v>22</v>
      </c>
      <c r="DH201" t="s">
        <v>3</v>
      </c>
      <c r="DI201" t="s">
        <v>22</v>
      </c>
      <c r="DJ201" t="s">
        <v>22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1003</v>
      </c>
      <c r="DV201" t="s">
        <v>289</v>
      </c>
      <c r="DW201" t="s">
        <v>289</v>
      </c>
      <c r="DX201">
        <v>100</v>
      </c>
      <c r="DZ201" t="s">
        <v>3</v>
      </c>
      <c r="EA201" t="s">
        <v>3</v>
      </c>
      <c r="EB201" t="s">
        <v>3</v>
      </c>
      <c r="EC201" t="s">
        <v>3</v>
      </c>
      <c r="EE201">
        <v>444892606</v>
      </c>
      <c r="EF201">
        <v>40</v>
      </c>
      <c r="EG201" t="s">
        <v>229</v>
      </c>
      <c r="EH201">
        <v>0</v>
      </c>
      <c r="EI201" t="s">
        <v>3</v>
      </c>
      <c r="EJ201">
        <v>2</v>
      </c>
      <c r="EK201">
        <v>67</v>
      </c>
      <c r="EL201" t="s">
        <v>230</v>
      </c>
      <c r="EM201" t="s">
        <v>231</v>
      </c>
      <c r="EO201" t="s">
        <v>25</v>
      </c>
      <c r="EQ201">
        <v>1024</v>
      </c>
      <c r="ER201">
        <v>280.83</v>
      </c>
      <c r="ES201">
        <v>67.599999999999994</v>
      </c>
      <c r="ET201">
        <v>35.82</v>
      </c>
      <c r="EU201">
        <v>2.52</v>
      </c>
      <c r="EV201">
        <v>177.41</v>
      </c>
      <c r="EW201">
        <v>14.4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97</v>
      </c>
      <c r="FY201">
        <v>51</v>
      </c>
      <c r="GA201" t="s">
        <v>3</v>
      </c>
      <c r="GD201">
        <v>1</v>
      </c>
      <c r="GF201">
        <v>-708056472</v>
      </c>
      <c r="GG201">
        <v>2</v>
      </c>
      <c r="GH201">
        <v>1</v>
      </c>
      <c r="GI201">
        <v>2</v>
      </c>
      <c r="GJ201">
        <v>0</v>
      </c>
      <c r="GK201">
        <v>0</v>
      </c>
      <c r="GL201">
        <f t="shared" si="295"/>
        <v>0</v>
      </c>
      <c r="GM201">
        <f t="shared" si="296"/>
        <v>2483.5700000000002</v>
      </c>
      <c r="GN201">
        <f t="shared" si="297"/>
        <v>0</v>
      </c>
      <c r="GO201">
        <f t="shared" si="298"/>
        <v>2483.5700000000002</v>
      </c>
      <c r="GP201">
        <f t="shared" si="299"/>
        <v>0</v>
      </c>
      <c r="GR201">
        <v>0</v>
      </c>
      <c r="GS201">
        <v>3</v>
      </c>
      <c r="GT201">
        <v>0</v>
      </c>
      <c r="GU201" t="s">
        <v>3</v>
      </c>
      <c r="GV201">
        <f t="shared" si="300"/>
        <v>0</v>
      </c>
      <c r="GW201">
        <v>1</v>
      </c>
      <c r="GX201">
        <f t="shared" si="301"/>
        <v>0</v>
      </c>
      <c r="HA201">
        <v>0</v>
      </c>
      <c r="HB201">
        <v>0</v>
      </c>
      <c r="HC201">
        <f t="shared" si="302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55" x14ac:dyDescent="0.25">
      <c r="A202" s="2">
        <v>17</v>
      </c>
      <c r="B202" s="2">
        <v>1</v>
      </c>
      <c r="C202" s="2"/>
      <c r="D202" s="2"/>
      <c r="E202" s="2" t="s">
        <v>3</v>
      </c>
      <c r="F202" s="2" t="s">
        <v>263</v>
      </c>
      <c r="G202" s="2" t="s">
        <v>264</v>
      </c>
      <c r="H202" s="2" t="s">
        <v>265</v>
      </c>
      <c r="I202" s="2">
        <f>ROUND(I200*100*1.26,9)</f>
        <v>10.08</v>
      </c>
      <c r="J202" s="2">
        <v>0</v>
      </c>
      <c r="K202" s="2">
        <f>ROUND(I200*100*1.26,9)</f>
        <v>10.08</v>
      </c>
      <c r="L202" s="2"/>
      <c r="M202" s="2"/>
      <c r="N202" s="2"/>
      <c r="O202" s="2">
        <f t="shared" si="276"/>
        <v>71.67</v>
      </c>
      <c r="P202" s="2">
        <f t="shared" si="327"/>
        <v>71.67</v>
      </c>
      <c r="Q202" s="2">
        <f>(ROUND((ROUND(((ET202)*AV202*I202),2)*BB202),2)+ROUND((ROUND(((AE202-(EU202))*AV202*I202),2)*BS202),2))</f>
        <v>0</v>
      </c>
      <c r="R202" s="2">
        <f>(ROUND((ROUND(((EU202)*AV202*I202),2)*BS202),2)+ROUND((ROUND(((AE202-(EU202))*AV202*I202),2)*BS202),2))</f>
        <v>0</v>
      </c>
      <c r="S202" s="2">
        <f t="shared" si="278"/>
        <v>0</v>
      </c>
      <c r="T202" s="2">
        <f t="shared" si="279"/>
        <v>0</v>
      </c>
      <c r="U202" s="2">
        <f t="shared" si="280"/>
        <v>0</v>
      </c>
      <c r="V202" s="2">
        <f t="shared" si="281"/>
        <v>0</v>
      </c>
      <c r="W202" s="2">
        <f t="shared" si="282"/>
        <v>0</v>
      </c>
      <c r="X202" s="2">
        <f>(ROUND((((S202+ROUND((ROUND(((EU202)*AV202*I202),2)*BS202),2))*AT202)/100),2)+ROUND(((ROUND((ROUND(((AE202-(EU202))*AV202*I202),2)*BS202),2)*AT202)/100),2))</f>
        <v>0</v>
      </c>
      <c r="Y202" s="2">
        <f>(ROUND((((S202+ROUND((ROUND(((EU202)*AV202*I202),2)*BS202),2))*AU202)/100),2)+ROUND(((ROUND((ROUND(((AE202-(EU202))*AV202*I202),2)*BS202),2)*AU202)/100),2))</f>
        <v>0</v>
      </c>
      <c r="Z202" s="2"/>
      <c r="AA202" s="2">
        <v>-1</v>
      </c>
      <c r="AB202" s="2">
        <f t="shared" si="283"/>
        <v>7.11</v>
      </c>
      <c r="AC202" s="2">
        <f>ROUND((ES202),6)</f>
        <v>7.11</v>
      </c>
      <c r="AD202" s="2">
        <f>ROUND((((ET202)-(EU202))+AE202),6)</f>
        <v>0</v>
      </c>
      <c r="AE202" s="2">
        <f>ROUND((EU202),6)</f>
        <v>0</v>
      </c>
      <c r="AF202" s="2">
        <f>ROUND((EV202),6)</f>
        <v>0</v>
      </c>
      <c r="AG202" s="2">
        <f t="shared" si="285"/>
        <v>0</v>
      </c>
      <c r="AH202" s="2">
        <f>(EW202)</f>
        <v>0</v>
      </c>
      <c r="AI202" s="2">
        <f>(EX202)</f>
        <v>0</v>
      </c>
      <c r="AJ202" s="2">
        <f t="shared" si="287"/>
        <v>0</v>
      </c>
      <c r="AK202" s="2">
        <v>7.1099999999999994</v>
      </c>
      <c r="AL202" s="2">
        <v>7.1099999999999994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3</v>
      </c>
      <c r="BI202" s="2">
        <v>1</v>
      </c>
      <c r="BJ202" s="2" t="s">
        <v>3</v>
      </c>
      <c r="BK202" s="2"/>
      <c r="BL202" s="2"/>
      <c r="BM202" s="2">
        <v>400002</v>
      </c>
      <c r="BN202" s="2">
        <v>0</v>
      </c>
      <c r="BO202" s="2" t="s">
        <v>3</v>
      </c>
      <c r="BP202" s="2">
        <v>0</v>
      </c>
      <c r="BQ202" s="2">
        <v>202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0</v>
      </c>
      <c r="CA202" s="2">
        <v>0</v>
      </c>
      <c r="CB202" s="2" t="s">
        <v>3</v>
      </c>
      <c r="CC202" s="2"/>
      <c r="CD202" s="2"/>
      <c r="CE202" s="2">
        <v>1566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288"/>
        <v>71.67</v>
      </c>
      <c r="CQ202" s="2">
        <f t="shared" si="328"/>
        <v>7.11</v>
      </c>
      <c r="CR202" s="2">
        <f>(ROUND((ROUND(((ET202)*AV202*1),2)*BB202),2)+ROUND((ROUND(((AE202-(EU202))*AV202*1),2)*BS202),2))</f>
        <v>0</v>
      </c>
      <c r="CS202" s="2">
        <f>(ROUND((ROUND(((EU202)*AV202*1),2)*BS202),2)+ROUND((ROUND(((AE202-(EU202))*AV202*1),2)*BS202),2))</f>
        <v>0</v>
      </c>
      <c r="CT202" s="2">
        <f t="shared" si="290"/>
        <v>0</v>
      </c>
      <c r="CU202" s="2">
        <f t="shared" si="291"/>
        <v>0</v>
      </c>
      <c r="CV202" s="2">
        <f t="shared" si="292"/>
        <v>0</v>
      </c>
      <c r="CW202" s="2">
        <f t="shared" si="293"/>
        <v>0</v>
      </c>
      <c r="CX202" s="2">
        <f t="shared" si="294"/>
        <v>0</v>
      </c>
      <c r="CY202" s="2">
        <f>(ROUND((((S202+ROUND((ROUND(((EU202)*AV202*1),2)*BS202),2))*AT202)/100),2)+ROUND(((ROUND((ROUND(((AE202-(EU202))*AV202*1),2)*BS202),2)*AT202)/100),2))</f>
        <v>0</v>
      </c>
      <c r="CZ202" s="2">
        <f>(ROUND((((S202+ROUND((ROUND(((EU202)*AV202*1),2)*BS202),2))*AU202)/100),2)+ROUND(((ROUND((ROUND(((AE202-(EU202))*AV202*1),2)*BS202),2)*AU202)/100),2))</f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1009</v>
      </c>
      <c r="DV202" s="2" t="s">
        <v>265</v>
      </c>
      <c r="DW202" s="2" t="s">
        <v>265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444892719</v>
      </c>
      <c r="EF202" s="2">
        <v>202</v>
      </c>
      <c r="EG202" s="2" t="s">
        <v>88</v>
      </c>
      <c r="EH202" s="2">
        <v>0</v>
      </c>
      <c r="EI202" s="2" t="s">
        <v>3</v>
      </c>
      <c r="EJ202" s="2">
        <v>1</v>
      </c>
      <c r="EK202" s="2">
        <v>400002</v>
      </c>
      <c r="EL202" s="2" t="s">
        <v>89</v>
      </c>
      <c r="EM202" s="2" t="s">
        <v>88</v>
      </c>
      <c r="EN202" s="2"/>
      <c r="EO202" s="2" t="s">
        <v>3</v>
      </c>
      <c r="EP202" s="2"/>
      <c r="EQ202" s="2">
        <v>1024</v>
      </c>
      <c r="ER202" s="2">
        <v>248.3</v>
      </c>
      <c r="ES202" s="2">
        <v>7.1099999999999994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0</v>
      </c>
      <c r="FT202" s="2"/>
      <c r="FU202" s="2"/>
      <c r="FV202" s="2"/>
      <c r="FW202" s="2"/>
      <c r="FX202" s="2">
        <v>0</v>
      </c>
      <c r="FY202" s="2">
        <v>0</v>
      </c>
      <c r="FZ202" s="2"/>
      <c r="GA202" s="2" t="s">
        <v>3</v>
      </c>
      <c r="GB202" s="2"/>
      <c r="GC202" s="2"/>
      <c r="GD202" s="2">
        <v>1</v>
      </c>
      <c r="GE202" s="2"/>
      <c r="GF202" s="2">
        <v>1374006204</v>
      </c>
      <c r="GG202" s="2">
        <v>2</v>
      </c>
      <c r="GH202" s="2">
        <v>4</v>
      </c>
      <c r="GI202" s="2">
        <v>-2</v>
      </c>
      <c r="GJ202" s="2">
        <v>0</v>
      </c>
      <c r="GK202" s="2">
        <v>0</v>
      </c>
      <c r="GL202" s="2">
        <f t="shared" si="295"/>
        <v>0</v>
      </c>
      <c r="GM202" s="2">
        <f t="shared" si="296"/>
        <v>71.67</v>
      </c>
      <c r="GN202" s="2">
        <f t="shared" si="297"/>
        <v>71.67</v>
      </c>
      <c r="GO202" s="2">
        <f t="shared" si="298"/>
        <v>0</v>
      </c>
      <c r="GP202" s="2">
        <f t="shared" si="299"/>
        <v>0</v>
      </c>
      <c r="GQ202" s="2"/>
      <c r="GR202" s="2">
        <v>0</v>
      </c>
      <c r="GS202" s="2">
        <v>2</v>
      </c>
      <c r="GT202" s="2">
        <v>0</v>
      </c>
      <c r="GU202" s="2" t="s">
        <v>3</v>
      </c>
      <c r="GV202" s="2">
        <f t="shared" si="300"/>
        <v>0</v>
      </c>
      <c r="GW202" s="2">
        <v>1</v>
      </c>
      <c r="GX202" s="2">
        <f t="shared" si="301"/>
        <v>0</v>
      </c>
      <c r="GY202" s="2"/>
      <c r="GZ202" s="2"/>
      <c r="HA202" s="2">
        <v>0</v>
      </c>
      <c r="HB202" s="2">
        <v>0</v>
      </c>
      <c r="HC202" s="2">
        <f t="shared" si="302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5">
      <c r="A203">
        <v>17</v>
      </c>
      <c r="B203">
        <v>1</v>
      </c>
      <c r="E203" t="s">
        <v>3</v>
      </c>
      <c r="F203" t="s">
        <v>263</v>
      </c>
      <c r="G203" t="s">
        <v>264</v>
      </c>
      <c r="H203" t="s">
        <v>265</v>
      </c>
      <c r="I203">
        <f>ROUND(I201*100*1.26,9)</f>
        <v>10.08</v>
      </c>
      <c r="J203">
        <v>0</v>
      </c>
      <c r="K203">
        <f>ROUND(I201*100*1.26,9)</f>
        <v>10.08</v>
      </c>
      <c r="O203">
        <f t="shared" si="276"/>
        <v>668.26</v>
      </c>
      <c r="P203">
        <f t="shared" si="327"/>
        <v>668.26</v>
      </c>
      <c r="Q203">
        <f>(ROUND((ROUND(((ET203)*AV203*I203),2)*BB203),2)+ROUND((ROUND(((AE203-(EU203))*AV203*I203),2)*BS203),2))</f>
        <v>0</v>
      </c>
      <c r="R203">
        <f>(ROUND((ROUND(((EU203)*AV203*I203),2)*BS203),2)+ROUND((ROUND(((AE203-(EU203))*AV203*I203),2)*BS203),2))</f>
        <v>0</v>
      </c>
      <c r="S203">
        <f t="shared" si="278"/>
        <v>0</v>
      </c>
      <c r="T203">
        <f t="shared" si="279"/>
        <v>0</v>
      </c>
      <c r="U203">
        <f t="shared" si="280"/>
        <v>0</v>
      </c>
      <c r="V203">
        <f t="shared" si="281"/>
        <v>0</v>
      </c>
      <c r="W203">
        <f t="shared" si="282"/>
        <v>0</v>
      </c>
      <c r="X203">
        <f>(ROUND((((S203+ROUND((ROUND(((EU203)*AV203*I203),2)*BS203),2))*AT203)/100),2)+ROUND(((ROUND((ROUND(((AE203-(EU203))*AV203*I203),2)*BS203),2)*AT203)/100),2))</f>
        <v>0</v>
      </c>
      <c r="Y203">
        <f>(ROUND((((S203+ROUND((ROUND(((EU203)*AV203*I203),2)*BS203),2))*AU203)/100),2)+ROUND(((ROUND((ROUND(((AE203-(EU203))*AV203*I203),2)*BS203),2)*AU203)/100),2))</f>
        <v>0</v>
      </c>
      <c r="AA203">
        <v>-1</v>
      </c>
      <c r="AB203">
        <f t="shared" si="283"/>
        <v>6.87</v>
      </c>
      <c r="AC203">
        <f>ROUND((ES203),6)</f>
        <v>6.87</v>
      </c>
      <c r="AD203">
        <f>ROUND((((ET203)-(EU203))+AE203),6)</f>
        <v>0</v>
      </c>
      <c r="AE203">
        <f>ROUND((EU203),6)</f>
        <v>0</v>
      </c>
      <c r="AF203">
        <f>ROUND((EV203),6)</f>
        <v>0</v>
      </c>
      <c r="AG203">
        <f t="shared" si="285"/>
        <v>0</v>
      </c>
      <c r="AH203">
        <f>(EW203)</f>
        <v>0</v>
      </c>
      <c r="AI203">
        <f>(EX203)</f>
        <v>0</v>
      </c>
      <c r="AJ203">
        <f t="shared" si="287"/>
        <v>0</v>
      </c>
      <c r="AK203">
        <v>6.87</v>
      </c>
      <c r="AL203">
        <v>6.87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9.65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400002</v>
      </c>
      <c r="BN203">
        <v>0</v>
      </c>
      <c r="BO203" t="s">
        <v>3</v>
      </c>
      <c r="BP203">
        <v>0</v>
      </c>
      <c r="BQ203">
        <v>202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1566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288"/>
        <v>668.26</v>
      </c>
      <c r="CQ203">
        <f t="shared" si="328"/>
        <v>66.3</v>
      </c>
      <c r="CR203">
        <f>(ROUND((ROUND(((ET203)*AV203*1),2)*BB203),2)+ROUND((ROUND(((AE203-(EU203))*AV203*1),2)*BS203),2))</f>
        <v>0</v>
      </c>
      <c r="CS203">
        <f>(ROUND((ROUND(((EU203)*AV203*1),2)*BS203),2)+ROUND((ROUND(((AE203-(EU203))*AV203*1),2)*BS203),2))</f>
        <v>0</v>
      </c>
      <c r="CT203">
        <f t="shared" si="290"/>
        <v>0</v>
      </c>
      <c r="CU203">
        <f t="shared" si="291"/>
        <v>0</v>
      </c>
      <c r="CV203">
        <f t="shared" si="292"/>
        <v>0</v>
      </c>
      <c r="CW203">
        <f t="shared" si="293"/>
        <v>0</v>
      </c>
      <c r="CX203">
        <f t="shared" si="294"/>
        <v>0</v>
      </c>
      <c r="CY203">
        <f>(ROUND((((S203+ROUND((ROUND(((EU203)*AV203*1),2)*BS203),2))*AT203)/100),2)+ROUND(((ROUND((ROUND(((AE203-(EU203))*AV203*1),2)*BS203),2)*AT203)/100),2))</f>
        <v>0</v>
      </c>
      <c r="CZ203">
        <f>(ROUND((((S203+ROUND((ROUND(((EU203)*AV203*1),2)*BS203),2))*AU203)/100),2)+ROUND(((ROUND((ROUND(((AE203-(EU203))*AV203*1),2)*BS203),2)*AU203)/100),2))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1009</v>
      </c>
      <c r="DV203" t="s">
        <v>265</v>
      </c>
      <c r="DW203" t="s">
        <v>265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444892719</v>
      </c>
      <c r="EF203">
        <v>202</v>
      </c>
      <c r="EG203" t="s">
        <v>88</v>
      </c>
      <c r="EH203">
        <v>0</v>
      </c>
      <c r="EI203" t="s">
        <v>3</v>
      </c>
      <c r="EJ203">
        <v>1</v>
      </c>
      <c r="EK203">
        <v>400002</v>
      </c>
      <c r="EL203" t="s">
        <v>89</v>
      </c>
      <c r="EM203" t="s">
        <v>88</v>
      </c>
      <c r="EO203" t="s">
        <v>3</v>
      </c>
      <c r="EQ203">
        <v>1024</v>
      </c>
      <c r="ER203">
        <v>6.52</v>
      </c>
      <c r="ES203">
        <v>6.87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5</v>
      </c>
      <c r="FC203">
        <v>0</v>
      </c>
      <c r="FD203">
        <v>18</v>
      </c>
      <c r="FF203">
        <v>65</v>
      </c>
      <c r="FQ203">
        <v>0</v>
      </c>
      <c r="FR203">
        <v>0</v>
      </c>
      <c r="FS203">
        <v>0</v>
      </c>
      <c r="FX203">
        <v>0</v>
      </c>
      <c r="FY203">
        <v>0</v>
      </c>
      <c r="GA203" t="s">
        <v>266</v>
      </c>
      <c r="GD203">
        <v>1</v>
      </c>
      <c r="GF203">
        <v>1374006204</v>
      </c>
      <c r="GG203">
        <v>2</v>
      </c>
      <c r="GH203">
        <v>3</v>
      </c>
      <c r="GI203">
        <v>5</v>
      </c>
      <c r="GJ203">
        <v>0</v>
      </c>
      <c r="GK203">
        <v>0</v>
      </c>
      <c r="GL203">
        <f t="shared" si="295"/>
        <v>0</v>
      </c>
      <c r="GM203">
        <f t="shared" si="296"/>
        <v>668.26</v>
      </c>
      <c r="GN203">
        <f t="shared" si="297"/>
        <v>668.26</v>
      </c>
      <c r="GO203">
        <f t="shared" si="298"/>
        <v>0</v>
      </c>
      <c r="GP203">
        <f t="shared" si="299"/>
        <v>0</v>
      </c>
      <c r="GR203">
        <v>1</v>
      </c>
      <c r="GS203">
        <v>1</v>
      </c>
      <c r="GT203">
        <v>0</v>
      </c>
      <c r="GU203" t="s">
        <v>3</v>
      </c>
      <c r="GV203">
        <f t="shared" si="300"/>
        <v>0</v>
      </c>
      <c r="GW203">
        <v>1</v>
      </c>
      <c r="GX203">
        <f t="shared" si="301"/>
        <v>0</v>
      </c>
      <c r="HA203">
        <v>0</v>
      </c>
      <c r="HB203">
        <v>0</v>
      </c>
      <c r="HC203">
        <f t="shared" si="302"/>
        <v>0</v>
      </c>
      <c r="HE203" t="s">
        <v>91</v>
      </c>
      <c r="HF203" t="s">
        <v>31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5">
      <c r="A204" s="2">
        <v>17</v>
      </c>
      <c r="B204" s="2">
        <v>1</v>
      </c>
      <c r="C204" s="2">
        <f>ROW(SmtRes!A344)</f>
        <v>344</v>
      </c>
      <c r="D204" s="2">
        <f>ROW(EtalonRes!A360)</f>
        <v>360</v>
      </c>
      <c r="E204" s="2" t="s">
        <v>291</v>
      </c>
      <c r="F204" s="2" t="s">
        <v>292</v>
      </c>
      <c r="G204" s="2" t="s">
        <v>293</v>
      </c>
      <c r="H204" s="2" t="s">
        <v>289</v>
      </c>
      <c r="I204" s="2">
        <f>ROUND((1)/100,9)</f>
        <v>0.01</v>
      </c>
      <c r="J204" s="2">
        <v>0</v>
      </c>
      <c r="K204" s="2">
        <f>ROUND((1)/100,9)</f>
        <v>0.01</v>
      </c>
      <c r="L204" s="2"/>
      <c r="M204" s="2"/>
      <c r="N204" s="2"/>
      <c r="O204" s="2">
        <f t="shared" ref="O204:O235" si="329">ROUND(CP204,2)</f>
        <v>18.670000000000002</v>
      </c>
      <c r="P204" s="2">
        <f t="shared" si="327"/>
        <v>12.73</v>
      </c>
      <c r="Q204" s="2">
        <f>(ROUND((ROUND((((ET204*1.1))*AV204*I204),2)*BB204),2)+ROUND((ROUND(((AE204-((EU204*1.1)))*AV204*I204),2)*BS204),2))</f>
        <v>0.13</v>
      </c>
      <c r="R204" s="2">
        <f>(ROUND((ROUND((((EU204*1.1))*AV204*I204),2)*BS204),2)+ROUND((ROUND(((AE204-((EU204*1.1)))*AV204*I204),2)*BS204),2))</f>
        <v>0</v>
      </c>
      <c r="S204" s="2">
        <f t="shared" ref="S204:S235" si="330">ROUND((ROUND((AF204*AV204*I204),2)*BA204),2)</f>
        <v>5.81</v>
      </c>
      <c r="T204" s="2">
        <f t="shared" ref="T204:T235" si="331">ROUND(CU204*I204,2)</f>
        <v>0</v>
      </c>
      <c r="U204" s="2">
        <f t="shared" ref="U204:U235" si="332">CV204*I204</f>
        <v>0.47182740000000001</v>
      </c>
      <c r="V204" s="2">
        <f t="shared" ref="V204:V235" si="333">CW204*I204</f>
        <v>0</v>
      </c>
      <c r="W204" s="2">
        <f t="shared" ref="W204:W235" si="334">ROUND(CX204*I204,2)</f>
        <v>0</v>
      </c>
      <c r="X204" s="2">
        <f>(ROUND((((S204+ROUND((ROUND((((EU204*1.1))*AV204*I204),2)*BS204),2))*AT204)/100),2)+ROUND(((ROUND((ROUND(((AE204-((EU204*1.1)))*AV204*I204),2)*BS204),2)*AT204)/100),2))</f>
        <v>5.64</v>
      </c>
      <c r="Y204" s="2">
        <f>(ROUND((((S204+ROUND((ROUND((((EU204*1.1))*AV204*I204),2)*BS204),2))*AU204)/100),2)+ROUND(((ROUND((ROUND(((AE204-((EU204*1.1)))*AV204*I204),2)*BS204),2)*AU204)/100),2))</f>
        <v>2.96</v>
      </c>
      <c r="Z204" s="2"/>
      <c r="AA204" s="2">
        <v>450743994</v>
      </c>
      <c r="AB204" s="2">
        <f t="shared" ref="AB204:AB235" si="335">ROUND((AC204+AD204+AF204),6)</f>
        <v>1734.895</v>
      </c>
      <c r="AC204" s="2">
        <f>ROUND(((ES204*1)),6)</f>
        <v>1177.69</v>
      </c>
      <c r="AD204" s="2">
        <f>ROUND(((((ET204*1.1))-((EU204*1.1)))+AE204),6)</f>
        <v>12.419</v>
      </c>
      <c r="AE204" s="2">
        <f>ROUND(((EU204*1.1)),6)</f>
        <v>0.41799999999999998</v>
      </c>
      <c r="AF204" s="2">
        <f>ROUND(((EV204*1.1)),6)</f>
        <v>544.78599999999994</v>
      </c>
      <c r="AG204" s="2">
        <f t="shared" ref="AG204:AG235" si="336">ROUND((AP204),6)</f>
        <v>0</v>
      </c>
      <c r="AH204" s="2">
        <f>((EW204*1.1))</f>
        <v>44.220000000000006</v>
      </c>
      <c r="AI204" s="2">
        <f>((EX204*1.1))</f>
        <v>0</v>
      </c>
      <c r="AJ204" s="2">
        <f t="shared" ref="AJ204:AJ235" si="337">(AS204)</f>
        <v>0</v>
      </c>
      <c r="AK204" s="2">
        <v>1684.24</v>
      </c>
      <c r="AL204" s="2">
        <v>1177.69</v>
      </c>
      <c r="AM204" s="2">
        <v>11.29</v>
      </c>
      <c r="AN204" s="2">
        <v>0.38</v>
      </c>
      <c r="AO204" s="2">
        <v>495.26</v>
      </c>
      <c r="AP204" s="2">
        <v>0</v>
      </c>
      <c r="AQ204" s="2">
        <v>40.200000000000003</v>
      </c>
      <c r="AR204" s="2">
        <v>0</v>
      </c>
      <c r="AS204" s="2">
        <v>0</v>
      </c>
      <c r="AT204" s="2">
        <v>97</v>
      </c>
      <c r="AU204" s="2">
        <v>51</v>
      </c>
      <c r="AV204" s="2">
        <v>1.0669999999999999</v>
      </c>
      <c r="AW204" s="2">
        <v>1.081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0</v>
      </c>
      <c r="BI204" s="2">
        <v>2</v>
      </c>
      <c r="BJ204" s="2" t="s">
        <v>294</v>
      </c>
      <c r="BK204" s="2"/>
      <c r="BL204" s="2"/>
      <c r="BM204" s="2">
        <v>67</v>
      </c>
      <c r="BN204" s="2">
        <v>0</v>
      </c>
      <c r="BO204" s="2" t="s">
        <v>292</v>
      </c>
      <c r="BP204" s="2">
        <v>1</v>
      </c>
      <c r="BQ204" s="2">
        <v>40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97</v>
      </c>
      <c r="CA204" s="2">
        <v>51</v>
      </c>
      <c r="CB204" s="2" t="s">
        <v>3</v>
      </c>
      <c r="CC204" s="2"/>
      <c r="CD204" s="2"/>
      <c r="CE204" s="2">
        <v>1566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658</v>
      </c>
      <c r="CO204" s="2">
        <v>0</v>
      </c>
      <c r="CP204" s="2">
        <f t="shared" ref="CP204:CP235" si="338">(P204+Q204+S204)</f>
        <v>18.670000000000002</v>
      </c>
      <c r="CQ204" s="2">
        <f t="shared" si="328"/>
        <v>1273.08</v>
      </c>
      <c r="CR204" s="2">
        <f>(ROUND((ROUND((((ET204*1.1))*AV204*1),2)*BB204),2)+ROUND((ROUND(((AE204-((EU204*1.1)))*AV204*1),2)*BS204),2))</f>
        <v>13.25</v>
      </c>
      <c r="CS204" s="2">
        <f>(ROUND((ROUND((((EU204*1.1))*AV204*1),2)*BS204),2)+ROUND((ROUND(((AE204-((EU204*1.1)))*AV204*1),2)*BS204),2))</f>
        <v>0.45</v>
      </c>
      <c r="CT204" s="2">
        <f t="shared" ref="CT204:CT235" si="339">ROUND((ROUND((AF204*AV204*1),2)*BA204),2)</f>
        <v>581.29</v>
      </c>
      <c r="CU204" s="2">
        <f t="shared" ref="CU204:CU235" si="340">AG204</f>
        <v>0</v>
      </c>
      <c r="CV204" s="2">
        <f t="shared" ref="CV204:CV235" si="341">(AH204*AV204)</f>
        <v>47.182740000000003</v>
      </c>
      <c r="CW204" s="2">
        <f t="shared" ref="CW204:CW235" si="342">AI204</f>
        <v>0</v>
      </c>
      <c r="CX204" s="2">
        <f t="shared" ref="CX204:CX235" si="343">AJ204</f>
        <v>0</v>
      </c>
      <c r="CY204" s="2">
        <f>(ROUND((((S204+ROUND((ROUND((((EU204*1.1))*AV204*1),2)*BS204),2))*AT204)/100),2)+ROUND(((ROUND((ROUND(((AE204-((EU204*1.1)))*AV204*1),2)*BS204),2)*AT204)/100),2))</f>
        <v>6.07</v>
      </c>
      <c r="CZ204" s="2">
        <f>(ROUND((((S204+ROUND((ROUND((((EU204*1.1))*AV204*1),2)*BS204),2))*AU204)/100),2)+ROUND(((ROUND((ROUND(((AE204-((EU204*1.1)))*AV204*1),2)*BS204),2)*AU204)/100),2))</f>
        <v>3.19</v>
      </c>
      <c r="DA204" s="2"/>
      <c r="DB204" s="2">
        <v>81</v>
      </c>
      <c r="DC204" s="2" t="s">
        <v>3</v>
      </c>
      <c r="DD204" s="2" t="s">
        <v>21</v>
      </c>
      <c r="DE204" s="2" t="s">
        <v>22</v>
      </c>
      <c r="DF204" s="2" t="s">
        <v>22</v>
      </c>
      <c r="DG204" s="2" t="s">
        <v>22</v>
      </c>
      <c r="DH204" s="2" t="s">
        <v>3</v>
      </c>
      <c r="DI204" s="2" t="s">
        <v>22</v>
      </c>
      <c r="DJ204" s="2" t="s">
        <v>22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1003</v>
      </c>
      <c r="DV204" s="2" t="s">
        <v>289</v>
      </c>
      <c r="DW204" s="2" t="s">
        <v>289</v>
      </c>
      <c r="DX204" s="2">
        <v>100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444892606</v>
      </c>
      <c r="EF204" s="2">
        <v>40</v>
      </c>
      <c r="EG204" s="2" t="s">
        <v>229</v>
      </c>
      <c r="EH204" s="2">
        <v>0</v>
      </c>
      <c r="EI204" s="2" t="s">
        <v>3</v>
      </c>
      <c r="EJ204" s="2">
        <v>2</v>
      </c>
      <c r="EK204" s="2">
        <v>67</v>
      </c>
      <c r="EL204" s="2" t="s">
        <v>230</v>
      </c>
      <c r="EM204" s="2" t="s">
        <v>231</v>
      </c>
      <c r="EN204" s="2"/>
      <c r="EO204" s="2" t="s">
        <v>25</v>
      </c>
      <c r="EP204" s="2"/>
      <c r="EQ204" s="2">
        <v>0</v>
      </c>
      <c r="ER204" s="2">
        <v>1684.24</v>
      </c>
      <c r="ES204" s="2">
        <v>1177.69</v>
      </c>
      <c r="ET204" s="2">
        <v>11.29</v>
      </c>
      <c r="EU204" s="2">
        <v>0.38</v>
      </c>
      <c r="EV204" s="2">
        <v>495.26</v>
      </c>
      <c r="EW204" s="2">
        <v>40.200000000000003</v>
      </c>
      <c r="EX204" s="2">
        <v>0</v>
      </c>
      <c r="EY204" s="2">
        <v>0</v>
      </c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97</v>
      </c>
      <c r="FY204" s="2">
        <v>51</v>
      </c>
      <c r="FZ204" s="2"/>
      <c r="GA204" s="2" t="s">
        <v>3</v>
      </c>
      <c r="GB204" s="2"/>
      <c r="GC204" s="2"/>
      <c r="GD204" s="2">
        <v>1</v>
      </c>
      <c r="GE204" s="2"/>
      <c r="GF204" s="2">
        <v>1402479061</v>
      </c>
      <c r="GG204" s="2">
        <v>2</v>
      </c>
      <c r="GH204" s="2">
        <v>1</v>
      </c>
      <c r="GI204" s="2">
        <v>2</v>
      </c>
      <c r="GJ204" s="2">
        <v>0</v>
      </c>
      <c r="GK204" s="2">
        <v>0</v>
      </c>
      <c r="GL204" s="2">
        <f t="shared" ref="GL204:GL235" si="344">ROUND(IF(AND(BH204=3,BI204=3,FS204&lt;&gt;0),P204,0),2)</f>
        <v>0</v>
      </c>
      <c r="GM204" s="2">
        <f t="shared" ref="GM204:GM235" si="345">ROUND(O204+X204+Y204,2)+GX204</f>
        <v>27.27</v>
      </c>
      <c r="GN204" s="2">
        <f t="shared" ref="GN204:GN235" si="346">IF(OR(BI204=0,BI204=1),GM204-GX204,0)</f>
        <v>0</v>
      </c>
      <c r="GO204" s="2">
        <f t="shared" ref="GO204:GO235" si="347">IF(BI204=2,GM204-GX204,0)</f>
        <v>27.27</v>
      </c>
      <c r="GP204" s="2">
        <f t="shared" ref="GP204:GP235" si="348">IF(BI204=4,GM204-GX204,0)</f>
        <v>0</v>
      </c>
      <c r="GQ204" s="2"/>
      <c r="GR204" s="2">
        <v>0</v>
      </c>
      <c r="GS204" s="2">
        <v>3</v>
      </c>
      <c r="GT204" s="2">
        <v>0</v>
      </c>
      <c r="GU204" s="2" t="s">
        <v>3</v>
      </c>
      <c r="GV204" s="2">
        <f t="shared" ref="GV204:GV235" si="349">ROUND((GT204),6)</f>
        <v>0</v>
      </c>
      <c r="GW204" s="2">
        <v>1</v>
      </c>
      <c r="GX204" s="2">
        <f t="shared" ref="GX204:GX235" si="350">ROUND(HC204*I204,2)</f>
        <v>0</v>
      </c>
      <c r="GY204" s="2"/>
      <c r="GZ204" s="2"/>
      <c r="HA204" s="2">
        <v>0</v>
      </c>
      <c r="HB204" s="2">
        <v>0</v>
      </c>
      <c r="HC204" s="2">
        <f t="shared" ref="HC204:HC235" si="351">GV204*GW204</f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5">
      <c r="A205">
        <v>17</v>
      </c>
      <c r="B205">
        <v>1</v>
      </c>
      <c r="C205">
        <f>ROW(SmtRes!A352)</f>
        <v>352</v>
      </c>
      <c r="D205">
        <f>ROW(EtalonRes!A368)</f>
        <v>368</v>
      </c>
      <c r="E205" t="s">
        <v>291</v>
      </c>
      <c r="F205" t="s">
        <v>292</v>
      </c>
      <c r="G205" t="s">
        <v>293</v>
      </c>
      <c r="H205" t="s">
        <v>289</v>
      </c>
      <c r="I205">
        <f>ROUND((1)/100,9)</f>
        <v>0.01</v>
      </c>
      <c r="J205">
        <v>0</v>
      </c>
      <c r="K205">
        <f>ROUND((1)/100,9)</f>
        <v>0.01</v>
      </c>
      <c r="O205">
        <f t="shared" si="329"/>
        <v>421.68</v>
      </c>
      <c r="P205">
        <f t="shared" si="327"/>
        <v>84.78</v>
      </c>
      <c r="Q205">
        <f>(ROUND((ROUND((((ET205*1.1))*AV205*I205),2)*BB205),2)+ROUND((ROUND(((AE205-((EU205*1.1)))*AV205*I205),2)*BS205),2))</f>
        <v>1.31</v>
      </c>
      <c r="R205">
        <f>(ROUND((ROUND((((EU205*1.1))*AV205*I205),2)*BS205),2)+ROUND((ROUND(((AE205-((EU205*1.1)))*AV205*I205),2)*BS205),2))</f>
        <v>0</v>
      </c>
      <c r="S205">
        <f t="shared" si="330"/>
        <v>335.59</v>
      </c>
      <c r="T205">
        <f t="shared" si="331"/>
        <v>0</v>
      </c>
      <c r="U205">
        <f t="shared" si="332"/>
        <v>0.47182740000000001</v>
      </c>
      <c r="V205">
        <f t="shared" si="333"/>
        <v>0</v>
      </c>
      <c r="W205">
        <f t="shared" si="334"/>
        <v>0</v>
      </c>
      <c r="X205">
        <f>(ROUND((((S205+ROUND((ROUND((((EU205*1.1))*AV205*I205),2)*BS205),2))*AT205)/100),2)+ROUND(((ROUND((ROUND(((AE205-((EU205*1.1)))*AV205*I205),2)*BS205),2)*AT205)/100),2))</f>
        <v>325.52</v>
      </c>
      <c r="Y205">
        <f>(ROUND((((S205+ROUND((ROUND((((EU205*1.1))*AV205*I205),2)*BS205),2))*AU205)/100),2)+ROUND(((ROUND((ROUND(((AE205-((EU205*1.1)))*AV205*I205),2)*BS205),2)*AU205)/100),2))</f>
        <v>171.15</v>
      </c>
      <c r="AA205">
        <v>450743992</v>
      </c>
      <c r="AB205">
        <f t="shared" si="335"/>
        <v>1734.895</v>
      </c>
      <c r="AC205">
        <f>ROUND(((ES205*1)),6)</f>
        <v>1177.69</v>
      </c>
      <c r="AD205">
        <f>ROUND(((((ET205*1.1))-((EU205*1.1)))+AE205),6)</f>
        <v>12.419</v>
      </c>
      <c r="AE205">
        <f>ROUND(((EU205*1.1)),6)</f>
        <v>0.41799999999999998</v>
      </c>
      <c r="AF205">
        <f>ROUND(((EV205*1.1)),6)</f>
        <v>544.78599999999994</v>
      </c>
      <c r="AG205">
        <f t="shared" si="336"/>
        <v>0</v>
      </c>
      <c r="AH205">
        <f>((EW205*1.1))</f>
        <v>44.220000000000006</v>
      </c>
      <c r="AI205">
        <f>((EX205*1.1))</f>
        <v>0</v>
      </c>
      <c r="AJ205">
        <f t="shared" si="337"/>
        <v>0</v>
      </c>
      <c r="AK205">
        <v>1684.24</v>
      </c>
      <c r="AL205">
        <v>1177.69</v>
      </c>
      <c r="AM205">
        <v>11.29</v>
      </c>
      <c r="AN205">
        <v>0.38</v>
      </c>
      <c r="AO205">
        <v>495.26</v>
      </c>
      <c r="AP205">
        <v>0</v>
      </c>
      <c r="AQ205">
        <v>40.200000000000003</v>
      </c>
      <c r="AR205">
        <v>0</v>
      </c>
      <c r="AS205">
        <v>0</v>
      </c>
      <c r="AT205">
        <v>97</v>
      </c>
      <c r="AU205">
        <v>51</v>
      </c>
      <c r="AV205">
        <v>1.0669999999999999</v>
      </c>
      <c r="AW205">
        <v>1.081</v>
      </c>
      <c r="AZ205">
        <v>1</v>
      </c>
      <c r="BA205">
        <v>57.76</v>
      </c>
      <c r="BB205">
        <v>10.11</v>
      </c>
      <c r="BC205">
        <v>6.66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2</v>
      </c>
      <c r="BJ205" t="s">
        <v>294</v>
      </c>
      <c r="BM205">
        <v>67</v>
      </c>
      <c r="BN205">
        <v>0</v>
      </c>
      <c r="BO205" t="s">
        <v>292</v>
      </c>
      <c r="BP205">
        <v>1</v>
      </c>
      <c r="BQ205">
        <v>40</v>
      </c>
      <c r="BR205">
        <v>0</v>
      </c>
      <c r="BS205">
        <v>57.76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97</v>
      </c>
      <c r="CA205">
        <v>51</v>
      </c>
      <c r="CB205" t="s">
        <v>3</v>
      </c>
      <c r="CE205">
        <v>1566</v>
      </c>
      <c r="CF205">
        <v>0</v>
      </c>
      <c r="CG205">
        <v>0</v>
      </c>
      <c r="CM205">
        <v>0</v>
      </c>
      <c r="CN205" t="s">
        <v>658</v>
      </c>
      <c r="CO205">
        <v>0</v>
      </c>
      <c r="CP205">
        <f t="shared" si="338"/>
        <v>421.67999999999995</v>
      </c>
      <c r="CQ205">
        <f t="shared" si="328"/>
        <v>8478.7099999999991</v>
      </c>
      <c r="CR205">
        <f>(ROUND((ROUND((((ET205*1.1))*AV205*1),2)*BB205),2)+ROUND((ROUND(((AE205-((EU205*1.1)))*AV205*1),2)*BS205),2))</f>
        <v>133.96</v>
      </c>
      <c r="CS205">
        <f>(ROUND((ROUND((((EU205*1.1))*AV205*1),2)*BS205),2)+ROUND((ROUND(((AE205-((EU205*1.1)))*AV205*1),2)*BS205),2))</f>
        <v>25.99</v>
      </c>
      <c r="CT205">
        <f t="shared" si="339"/>
        <v>33575.31</v>
      </c>
      <c r="CU205">
        <f t="shared" si="340"/>
        <v>0</v>
      </c>
      <c r="CV205">
        <f t="shared" si="341"/>
        <v>47.182740000000003</v>
      </c>
      <c r="CW205">
        <f t="shared" si="342"/>
        <v>0</v>
      </c>
      <c r="CX205">
        <f t="shared" si="343"/>
        <v>0</v>
      </c>
      <c r="CY205">
        <f>(ROUND((((S205+ROUND((ROUND((((EU205*1.1))*AV205*1),2)*BS205),2))*AT205)/100),2)+ROUND(((ROUND((ROUND(((AE205-((EU205*1.1)))*AV205*1),2)*BS205),2)*AT205)/100),2))</f>
        <v>350.73</v>
      </c>
      <c r="CZ205">
        <f>(ROUND((((S205+ROUND((ROUND((((EU205*1.1))*AV205*1),2)*BS205),2))*AU205)/100),2)+ROUND(((ROUND((ROUND(((AE205-((EU205*1.1)))*AV205*1),2)*BS205),2)*AU205)/100),2))</f>
        <v>184.41</v>
      </c>
      <c r="DB205">
        <v>82</v>
      </c>
      <c r="DC205" t="s">
        <v>3</v>
      </c>
      <c r="DD205" t="s">
        <v>21</v>
      </c>
      <c r="DE205" t="s">
        <v>22</v>
      </c>
      <c r="DF205" t="s">
        <v>22</v>
      </c>
      <c r="DG205" t="s">
        <v>22</v>
      </c>
      <c r="DH205" t="s">
        <v>3</v>
      </c>
      <c r="DI205" t="s">
        <v>22</v>
      </c>
      <c r="DJ205" t="s">
        <v>22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289</v>
      </c>
      <c r="DW205" t="s">
        <v>289</v>
      </c>
      <c r="DX205">
        <v>100</v>
      </c>
      <c r="DZ205" t="s">
        <v>3</v>
      </c>
      <c r="EA205" t="s">
        <v>3</v>
      </c>
      <c r="EB205" t="s">
        <v>3</v>
      </c>
      <c r="EC205" t="s">
        <v>3</v>
      </c>
      <c r="EE205">
        <v>444892606</v>
      </c>
      <c r="EF205">
        <v>40</v>
      </c>
      <c r="EG205" t="s">
        <v>229</v>
      </c>
      <c r="EH205">
        <v>0</v>
      </c>
      <c r="EI205" t="s">
        <v>3</v>
      </c>
      <c r="EJ205">
        <v>2</v>
      </c>
      <c r="EK205">
        <v>67</v>
      </c>
      <c r="EL205" t="s">
        <v>230</v>
      </c>
      <c r="EM205" t="s">
        <v>231</v>
      </c>
      <c r="EO205" t="s">
        <v>25</v>
      </c>
      <c r="EQ205">
        <v>0</v>
      </c>
      <c r="ER205">
        <v>1684.24</v>
      </c>
      <c r="ES205">
        <v>1177.69</v>
      </c>
      <c r="ET205">
        <v>11.29</v>
      </c>
      <c r="EU205">
        <v>0.38</v>
      </c>
      <c r="EV205">
        <v>495.26</v>
      </c>
      <c r="EW205">
        <v>40.200000000000003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97</v>
      </c>
      <c r="FY205">
        <v>51</v>
      </c>
      <c r="GA205" t="s">
        <v>3</v>
      </c>
      <c r="GD205">
        <v>1</v>
      </c>
      <c r="GF205">
        <v>1402479061</v>
      </c>
      <c r="GG205">
        <v>2</v>
      </c>
      <c r="GH205">
        <v>1</v>
      </c>
      <c r="GI205">
        <v>2</v>
      </c>
      <c r="GJ205">
        <v>0</v>
      </c>
      <c r="GK205">
        <v>0</v>
      </c>
      <c r="GL205">
        <f t="shared" si="344"/>
        <v>0</v>
      </c>
      <c r="GM205">
        <f t="shared" si="345"/>
        <v>918.35</v>
      </c>
      <c r="GN205">
        <f t="shared" si="346"/>
        <v>0</v>
      </c>
      <c r="GO205">
        <f t="shared" si="347"/>
        <v>918.35</v>
      </c>
      <c r="GP205">
        <f t="shared" si="348"/>
        <v>0</v>
      </c>
      <c r="GR205">
        <v>0</v>
      </c>
      <c r="GS205">
        <v>3</v>
      </c>
      <c r="GT205">
        <v>0</v>
      </c>
      <c r="GU205" t="s">
        <v>3</v>
      </c>
      <c r="GV205">
        <f t="shared" si="349"/>
        <v>0</v>
      </c>
      <c r="GW205">
        <v>1</v>
      </c>
      <c r="GX205">
        <f t="shared" si="350"/>
        <v>0</v>
      </c>
      <c r="HA205">
        <v>0</v>
      </c>
      <c r="HB205">
        <v>0</v>
      </c>
      <c r="HC205">
        <f t="shared" si="351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55" x14ac:dyDescent="0.25">
      <c r="A206" s="2">
        <v>18</v>
      </c>
      <c r="B206" s="2">
        <v>1</v>
      </c>
      <c r="C206" s="2">
        <v>344</v>
      </c>
      <c r="D206" s="2"/>
      <c r="E206" s="2" t="s">
        <v>295</v>
      </c>
      <c r="F206" s="2" t="s">
        <v>267</v>
      </c>
      <c r="G206" s="2" t="s">
        <v>268</v>
      </c>
      <c r="H206" s="2" t="s">
        <v>269</v>
      </c>
      <c r="I206" s="2">
        <f>I204*J206</f>
        <v>1.0200000000000001E-3</v>
      </c>
      <c r="J206" s="2">
        <v>0.10200000000000001</v>
      </c>
      <c r="K206" s="2">
        <v>0.10199999999999999</v>
      </c>
      <c r="L206" s="2"/>
      <c r="M206" s="2"/>
      <c r="N206" s="2"/>
      <c r="O206" s="2">
        <f t="shared" si="329"/>
        <v>21.71</v>
      </c>
      <c r="P206" s="2">
        <f t="shared" si="327"/>
        <v>21.71</v>
      </c>
      <c r="Q206" s="2">
        <f t="shared" ref="Q206:Q219" si="352">(ROUND((ROUND(((ET206)*AV206*I206),2)*BB206),2)+ROUND((ROUND(((AE206-(EU206))*AV206*I206),2)*BS206),2))</f>
        <v>0</v>
      </c>
      <c r="R206" s="2">
        <f t="shared" ref="R206:R219" si="353">(ROUND((ROUND(((EU206)*AV206*I206),2)*BS206),2)+ROUND((ROUND(((AE206-(EU206))*AV206*I206),2)*BS206),2))</f>
        <v>0</v>
      </c>
      <c r="S206" s="2">
        <f t="shared" si="330"/>
        <v>0</v>
      </c>
      <c r="T206" s="2">
        <f t="shared" si="331"/>
        <v>0</v>
      </c>
      <c r="U206" s="2">
        <f t="shared" si="332"/>
        <v>0</v>
      </c>
      <c r="V206" s="2">
        <f t="shared" si="333"/>
        <v>0</v>
      </c>
      <c r="W206" s="2">
        <f t="shared" si="334"/>
        <v>0</v>
      </c>
      <c r="X206" s="2">
        <f t="shared" ref="X206:X219" si="354">(ROUND((((S206+ROUND((ROUND(((EU206)*AV206*I206),2)*BS206),2))*AT206)/100),2)+ROUND(((ROUND((ROUND(((AE206-(EU206))*AV206*I206),2)*BS206),2)*AT206)/100),2))</f>
        <v>0</v>
      </c>
      <c r="Y206" s="2">
        <f t="shared" ref="Y206:Y219" si="355">(ROUND((((S206+ROUND((ROUND(((EU206)*AV206*I206),2)*BS206),2))*AU206)/100),2)+ROUND(((ROUND((ROUND(((AE206-(EU206))*AV206*I206),2)*BS206),2)*AU206)/100),2))</f>
        <v>0</v>
      </c>
      <c r="Z206" s="2"/>
      <c r="AA206" s="2">
        <v>450743994</v>
      </c>
      <c r="AB206" s="2">
        <f t="shared" si="335"/>
        <v>19691.740000000002</v>
      </c>
      <c r="AC206" s="2">
        <f t="shared" ref="AC206:AC235" si="356">ROUND((ES206),6)</f>
        <v>19691.740000000002</v>
      </c>
      <c r="AD206" s="2">
        <f t="shared" ref="AD206:AD219" si="357">ROUND((((ET206)-(EU206))+AE206),6)</f>
        <v>0</v>
      </c>
      <c r="AE206" s="2">
        <f t="shared" ref="AE206:AE219" si="358">ROUND((EU206),6)</f>
        <v>0</v>
      </c>
      <c r="AF206" s="2">
        <f t="shared" ref="AF206:AF219" si="359">ROUND((EV206),6)</f>
        <v>0</v>
      </c>
      <c r="AG206" s="2">
        <f t="shared" si="336"/>
        <v>0</v>
      </c>
      <c r="AH206" s="2">
        <f t="shared" ref="AH206:AH219" si="360">(EW206)</f>
        <v>0</v>
      </c>
      <c r="AI206" s="2">
        <f t="shared" ref="AI206:AI219" si="361">(EX206)</f>
        <v>0</v>
      </c>
      <c r="AJ206" s="2">
        <f t="shared" si="337"/>
        <v>0</v>
      </c>
      <c r="AK206" s="2">
        <v>19691.740000000002</v>
      </c>
      <c r="AL206" s="2">
        <v>19691.740000000002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97</v>
      </c>
      <c r="AU206" s="2">
        <v>51</v>
      </c>
      <c r="AV206" s="2">
        <v>1</v>
      </c>
      <c r="AW206" s="2">
        <v>1.081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2</v>
      </c>
      <c r="BJ206" s="2" t="s">
        <v>270</v>
      </c>
      <c r="BK206" s="2"/>
      <c r="BL206" s="2"/>
      <c r="BM206" s="2">
        <v>67</v>
      </c>
      <c r="BN206" s="2">
        <v>0</v>
      </c>
      <c r="BO206" s="2" t="s">
        <v>3</v>
      </c>
      <c r="BP206" s="2">
        <v>0</v>
      </c>
      <c r="BQ206" s="2">
        <v>40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97</v>
      </c>
      <c r="CA206" s="2">
        <v>51</v>
      </c>
      <c r="CB206" s="2" t="s">
        <v>3</v>
      </c>
      <c r="CC206" s="2"/>
      <c r="CD206" s="2"/>
      <c r="CE206" s="2">
        <v>1566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658</v>
      </c>
      <c r="CO206" s="2">
        <v>0</v>
      </c>
      <c r="CP206" s="2">
        <f t="shared" si="338"/>
        <v>21.71</v>
      </c>
      <c r="CQ206" s="2">
        <f t="shared" si="328"/>
        <v>21286.77</v>
      </c>
      <c r="CR206" s="2">
        <f t="shared" ref="CR206:CR219" si="362">(ROUND((ROUND(((ET206)*AV206*1),2)*BB206),2)+ROUND((ROUND(((AE206-(EU206))*AV206*1),2)*BS206),2))</f>
        <v>0</v>
      </c>
      <c r="CS206" s="2">
        <f t="shared" ref="CS206:CS219" si="363">(ROUND((ROUND(((EU206)*AV206*1),2)*BS206),2)+ROUND((ROUND(((AE206-(EU206))*AV206*1),2)*BS206),2))</f>
        <v>0</v>
      </c>
      <c r="CT206" s="2">
        <f t="shared" si="339"/>
        <v>0</v>
      </c>
      <c r="CU206" s="2">
        <f t="shared" si="340"/>
        <v>0</v>
      </c>
      <c r="CV206" s="2">
        <f t="shared" si="341"/>
        <v>0</v>
      </c>
      <c r="CW206" s="2">
        <f t="shared" si="342"/>
        <v>0</v>
      </c>
      <c r="CX206" s="2">
        <f t="shared" si="343"/>
        <v>0</v>
      </c>
      <c r="CY206" s="2">
        <f t="shared" ref="CY206:CY219" si="364">(ROUND((((S206+ROUND((ROUND(((EU206)*AV206*1),2)*BS206),2))*AT206)/100),2)+ROUND(((ROUND((ROUND(((AE206-(EU206))*AV206*1),2)*BS206),2)*AT206)/100),2))</f>
        <v>0</v>
      </c>
      <c r="CZ206" s="2">
        <f t="shared" ref="CZ206:CZ219" si="365">(ROUND((((S206+ROUND((ROUND(((EU206)*AV206*1),2)*BS206),2))*AU206)/100),2)+ROUND(((ROUND((ROUND(((AE206-(EU206))*AV206*1),2)*BS206),2)*AU206)/100),2))</f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1003</v>
      </c>
      <c r="DV206" s="2" t="s">
        <v>269</v>
      </c>
      <c r="DW206" s="2" t="s">
        <v>269</v>
      </c>
      <c r="DX206" s="2">
        <v>1000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444892606</v>
      </c>
      <c r="EF206" s="2">
        <v>40</v>
      </c>
      <c r="EG206" s="2" t="s">
        <v>229</v>
      </c>
      <c r="EH206" s="2">
        <v>0</v>
      </c>
      <c r="EI206" s="2" t="s">
        <v>3</v>
      </c>
      <c r="EJ206" s="2">
        <v>2</v>
      </c>
      <c r="EK206" s="2">
        <v>67</v>
      </c>
      <c r="EL206" s="2" t="s">
        <v>230</v>
      </c>
      <c r="EM206" s="2" t="s">
        <v>231</v>
      </c>
      <c r="EN206" s="2"/>
      <c r="EO206" s="2" t="s">
        <v>25</v>
      </c>
      <c r="EP206" s="2"/>
      <c r="EQ206" s="2">
        <v>0</v>
      </c>
      <c r="ER206" s="2">
        <v>19691.740000000002</v>
      </c>
      <c r="ES206" s="2">
        <v>19691.740000000002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97</v>
      </c>
      <c r="FY206" s="2">
        <v>51</v>
      </c>
      <c r="FZ206" s="2"/>
      <c r="GA206" s="2" t="s">
        <v>3</v>
      </c>
      <c r="GB206" s="2"/>
      <c r="GC206" s="2"/>
      <c r="GD206" s="2">
        <v>1</v>
      </c>
      <c r="GE206" s="2"/>
      <c r="GF206" s="2">
        <v>885751360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si="344"/>
        <v>0</v>
      </c>
      <c r="GM206" s="2">
        <f t="shared" si="345"/>
        <v>21.71</v>
      </c>
      <c r="GN206" s="2">
        <f t="shared" si="346"/>
        <v>0</v>
      </c>
      <c r="GO206" s="2">
        <f t="shared" si="347"/>
        <v>21.71</v>
      </c>
      <c r="GP206" s="2">
        <f t="shared" si="348"/>
        <v>0</v>
      </c>
      <c r="GQ206" s="2"/>
      <c r="GR206" s="2">
        <v>0</v>
      </c>
      <c r="GS206" s="2">
        <v>3</v>
      </c>
      <c r="GT206" s="2">
        <v>0</v>
      </c>
      <c r="GU206" s="2" t="s">
        <v>3</v>
      </c>
      <c r="GV206" s="2">
        <f t="shared" si="349"/>
        <v>0</v>
      </c>
      <c r="GW206" s="2">
        <v>1</v>
      </c>
      <c r="GX206" s="2">
        <f t="shared" si="350"/>
        <v>0</v>
      </c>
      <c r="GY206" s="2"/>
      <c r="GZ206" s="2"/>
      <c r="HA206" s="2">
        <v>0</v>
      </c>
      <c r="HB206" s="2">
        <v>0</v>
      </c>
      <c r="HC206" s="2">
        <f t="shared" si="351"/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21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5">
      <c r="A207">
        <v>18</v>
      </c>
      <c r="B207">
        <v>1</v>
      </c>
      <c r="C207">
        <v>352</v>
      </c>
      <c r="E207" t="s">
        <v>295</v>
      </c>
      <c r="F207" t="s">
        <v>267</v>
      </c>
      <c r="G207" t="s">
        <v>268</v>
      </c>
      <c r="H207" t="s">
        <v>269</v>
      </c>
      <c r="I207">
        <f>I205*J207</f>
        <v>1.0200000000000001E-3</v>
      </c>
      <c r="J207">
        <v>0.10200000000000001</v>
      </c>
      <c r="K207">
        <v>0.10199999999999999</v>
      </c>
      <c r="O207">
        <f t="shared" si="329"/>
        <v>209.5</v>
      </c>
      <c r="P207">
        <f t="shared" si="327"/>
        <v>209.5</v>
      </c>
      <c r="Q207">
        <f t="shared" si="352"/>
        <v>0</v>
      </c>
      <c r="R207">
        <f t="shared" si="353"/>
        <v>0</v>
      </c>
      <c r="S207">
        <f t="shared" si="330"/>
        <v>0</v>
      </c>
      <c r="T207">
        <f t="shared" si="331"/>
        <v>0</v>
      </c>
      <c r="U207">
        <f t="shared" si="332"/>
        <v>0</v>
      </c>
      <c r="V207">
        <f t="shared" si="333"/>
        <v>0</v>
      </c>
      <c r="W207">
        <f t="shared" si="334"/>
        <v>0</v>
      </c>
      <c r="X207">
        <f t="shared" si="354"/>
        <v>0</v>
      </c>
      <c r="Y207">
        <f t="shared" si="355"/>
        <v>0</v>
      </c>
      <c r="AA207">
        <v>450743992</v>
      </c>
      <c r="AB207">
        <f t="shared" si="335"/>
        <v>19691.740000000002</v>
      </c>
      <c r="AC207">
        <f t="shared" si="356"/>
        <v>19691.740000000002</v>
      </c>
      <c r="AD207">
        <f t="shared" si="357"/>
        <v>0</v>
      </c>
      <c r="AE207">
        <f t="shared" si="358"/>
        <v>0</v>
      </c>
      <c r="AF207">
        <f t="shared" si="359"/>
        <v>0</v>
      </c>
      <c r="AG207">
        <f t="shared" si="336"/>
        <v>0</v>
      </c>
      <c r="AH207">
        <f t="shared" si="360"/>
        <v>0</v>
      </c>
      <c r="AI207">
        <f t="shared" si="361"/>
        <v>0</v>
      </c>
      <c r="AJ207">
        <f t="shared" si="337"/>
        <v>0</v>
      </c>
      <c r="AK207">
        <v>19691.740000000002</v>
      </c>
      <c r="AL207">
        <v>19691.740000000002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97</v>
      </c>
      <c r="AU207">
        <v>51</v>
      </c>
      <c r="AV207">
        <v>1</v>
      </c>
      <c r="AW207">
        <v>1.081</v>
      </c>
      <c r="AZ207">
        <v>1</v>
      </c>
      <c r="BA207">
        <v>1</v>
      </c>
      <c r="BB207">
        <v>1</v>
      </c>
      <c r="BC207">
        <v>9.65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2</v>
      </c>
      <c r="BJ207" t="s">
        <v>270</v>
      </c>
      <c r="BM207">
        <v>67</v>
      </c>
      <c r="BN207">
        <v>0</v>
      </c>
      <c r="BO207" t="s">
        <v>3</v>
      </c>
      <c r="BP207">
        <v>0</v>
      </c>
      <c r="BQ207">
        <v>40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97</v>
      </c>
      <c r="CA207">
        <v>51</v>
      </c>
      <c r="CB207" t="s">
        <v>3</v>
      </c>
      <c r="CE207">
        <v>1566</v>
      </c>
      <c r="CF207">
        <v>0</v>
      </c>
      <c r="CG207">
        <v>0</v>
      </c>
      <c r="CM207">
        <v>0</v>
      </c>
      <c r="CN207" t="s">
        <v>658</v>
      </c>
      <c r="CO207">
        <v>0</v>
      </c>
      <c r="CP207">
        <f t="shared" si="338"/>
        <v>209.5</v>
      </c>
      <c r="CQ207">
        <f t="shared" si="328"/>
        <v>205417.33</v>
      </c>
      <c r="CR207">
        <f t="shared" si="362"/>
        <v>0</v>
      </c>
      <c r="CS207">
        <f t="shared" si="363"/>
        <v>0</v>
      </c>
      <c r="CT207">
        <f t="shared" si="339"/>
        <v>0</v>
      </c>
      <c r="CU207">
        <f t="shared" si="340"/>
        <v>0</v>
      </c>
      <c r="CV207">
        <f t="shared" si="341"/>
        <v>0</v>
      </c>
      <c r="CW207">
        <f t="shared" si="342"/>
        <v>0</v>
      </c>
      <c r="CX207">
        <f t="shared" si="343"/>
        <v>0</v>
      </c>
      <c r="CY207">
        <f t="shared" si="364"/>
        <v>0</v>
      </c>
      <c r="CZ207">
        <f t="shared" si="365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1003</v>
      </c>
      <c r="DV207" t="s">
        <v>269</v>
      </c>
      <c r="DW207" t="s">
        <v>269</v>
      </c>
      <c r="DX207">
        <v>1000</v>
      </c>
      <c r="DZ207" t="s">
        <v>3</v>
      </c>
      <c r="EA207" t="s">
        <v>3</v>
      </c>
      <c r="EB207" t="s">
        <v>3</v>
      </c>
      <c r="EC207" t="s">
        <v>3</v>
      </c>
      <c r="EE207">
        <v>444892606</v>
      </c>
      <c r="EF207">
        <v>40</v>
      </c>
      <c r="EG207" t="s">
        <v>229</v>
      </c>
      <c r="EH207">
        <v>0</v>
      </c>
      <c r="EI207" t="s">
        <v>3</v>
      </c>
      <c r="EJ207">
        <v>2</v>
      </c>
      <c r="EK207">
        <v>67</v>
      </c>
      <c r="EL207" t="s">
        <v>230</v>
      </c>
      <c r="EM207" t="s">
        <v>231</v>
      </c>
      <c r="EO207" t="s">
        <v>25</v>
      </c>
      <c r="EQ207">
        <v>0</v>
      </c>
      <c r="ER207">
        <v>19691.740000000002</v>
      </c>
      <c r="ES207">
        <v>19691.740000000002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v>0</v>
      </c>
      <c r="FS207">
        <v>0</v>
      </c>
      <c r="FX207">
        <v>97</v>
      </c>
      <c r="FY207">
        <v>51</v>
      </c>
      <c r="GA207" t="s">
        <v>3</v>
      </c>
      <c r="GD207">
        <v>1</v>
      </c>
      <c r="GF207">
        <v>885751360</v>
      </c>
      <c r="GG207">
        <v>2</v>
      </c>
      <c r="GH207">
        <v>1</v>
      </c>
      <c r="GI207">
        <v>5</v>
      </c>
      <c r="GJ207">
        <v>0</v>
      </c>
      <c r="GK207">
        <v>0</v>
      </c>
      <c r="GL207">
        <f t="shared" si="344"/>
        <v>0</v>
      </c>
      <c r="GM207">
        <f t="shared" si="345"/>
        <v>209.5</v>
      </c>
      <c r="GN207">
        <f t="shared" si="346"/>
        <v>0</v>
      </c>
      <c r="GO207">
        <f t="shared" si="347"/>
        <v>209.5</v>
      </c>
      <c r="GP207">
        <f t="shared" si="348"/>
        <v>0</v>
      </c>
      <c r="GR207">
        <v>0</v>
      </c>
      <c r="GS207">
        <v>3</v>
      </c>
      <c r="GT207">
        <v>0</v>
      </c>
      <c r="GU207" t="s">
        <v>3</v>
      </c>
      <c r="GV207">
        <f t="shared" si="349"/>
        <v>0</v>
      </c>
      <c r="GW207">
        <v>1</v>
      </c>
      <c r="GX207">
        <f t="shared" si="350"/>
        <v>0</v>
      </c>
      <c r="HA207">
        <v>0</v>
      </c>
      <c r="HB207">
        <v>0</v>
      </c>
      <c r="HC207">
        <f t="shared" si="351"/>
        <v>0</v>
      </c>
      <c r="HE207" t="s">
        <v>3</v>
      </c>
      <c r="HF207" t="s">
        <v>3</v>
      </c>
      <c r="HM207" t="s">
        <v>21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 x14ac:dyDescent="0.25">
      <c r="A208" s="2">
        <v>17</v>
      </c>
      <c r="B208" s="2">
        <v>1</v>
      </c>
      <c r="C208" s="2"/>
      <c r="D208" s="2"/>
      <c r="E208" s="2" t="s">
        <v>3</v>
      </c>
      <c r="F208" s="2" t="s">
        <v>296</v>
      </c>
      <c r="G208" s="2" t="s">
        <v>660</v>
      </c>
      <c r="H208" s="2" t="s">
        <v>29</v>
      </c>
      <c r="I208" s="2">
        <f>ROUND(2*2,9)</f>
        <v>4</v>
      </c>
      <c r="J208" s="2">
        <v>0</v>
      </c>
      <c r="K208" s="2">
        <f>ROUND(2*2,9)</f>
        <v>4</v>
      </c>
      <c r="L208" s="2"/>
      <c r="M208" s="2"/>
      <c r="N208" s="2"/>
      <c r="O208" s="2">
        <f t="shared" si="329"/>
        <v>123.72</v>
      </c>
      <c r="P208" s="2">
        <f t="shared" si="327"/>
        <v>123.72</v>
      </c>
      <c r="Q208" s="2">
        <f t="shared" si="352"/>
        <v>0</v>
      </c>
      <c r="R208" s="2">
        <f t="shared" si="353"/>
        <v>0</v>
      </c>
      <c r="S208" s="2">
        <f t="shared" si="330"/>
        <v>0</v>
      </c>
      <c r="T208" s="2">
        <f t="shared" si="331"/>
        <v>0</v>
      </c>
      <c r="U208" s="2">
        <f t="shared" si="332"/>
        <v>0</v>
      </c>
      <c r="V208" s="2">
        <f t="shared" si="333"/>
        <v>0</v>
      </c>
      <c r="W208" s="2">
        <f t="shared" si="334"/>
        <v>0</v>
      </c>
      <c r="X208" s="2">
        <f t="shared" si="354"/>
        <v>0</v>
      </c>
      <c r="Y208" s="2">
        <f t="shared" si="355"/>
        <v>0</v>
      </c>
      <c r="Z208" s="2"/>
      <c r="AA208" s="2">
        <v>-1</v>
      </c>
      <c r="AB208" s="2">
        <f t="shared" si="335"/>
        <v>30.93</v>
      </c>
      <c r="AC208" s="2">
        <f t="shared" si="356"/>
        <v>30.93</v>
      </c>
      <c r="AD208" s="2">
        <f t="shared" si="357"/>
        <v>0</v>
      </c>
      <c r="AE208" s="2">
        <f t="shared" si="358"/>
        <v>0</v>
      </c>
      <c r="AF208" s="2">
        <f t="shared" si="359"/>
        <v>0</v>
      </c>
      <c r="AG208" s="2">
        <f t="shared" si="336"/>
        <v>0</v>
      </c>
      <c r="AH208" s="2">
        <f t="shared" si="360"/>
        <v>0</v>
      </c>
      <c r="AI208" s="2">
        <f t="shared" si="361"/>
        <v>0</v>
      </c>
      <c r="AJ208" s="2">
        <f t="shared" si="337"/>
        <v>0</v>
      </c>
      <c r="AK208" s="2">
        <v>30.93</v>
      </c>
      <c r="AL208" s="2">
        <v>30.93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2</v>
      </c>
      <c r="BJ208" s="2" t="s">
        <v>297</v>
      </c>
      <c r="BK208" s="2"/>
      <c r="BL208" s="2"/>
      <c r="BM208" s="2">
        <v>1618</v>
      </c>
      <c r="BN208" s="2">
        <v>0</v>
      </c>
      <c r="BO208" s="2" t="s">
        <v>3</v>
      </c>
      <c r="BP208" s="2">
        <v>0</v>
      </c>
      <c r="BQ208" s="2">
        <v>201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1566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338"/>
        <v>123.72</v>
      </c>
      <c r="CQ208" s="2">
        <f t="shared" si="328"/>
        <v>30.93</v>
      </c>
      <c r="CR208" s="2">
        <f t="shared" si="362"/>
        <v>0</v>
      </c>
      <c r="CS208" s="2">
        <f t="shared" si="363"/>
        <v>0</v>
      </c>
      <c r="CT208" s="2">
        <f t="shared" si="339"/>
        <v>0</v>
      </c>
      <c r="CU208" s="2">
        <f t="shared" si="340"/>
        <v>0</v>
      </c>
      <c r="CV208" s="2">
        <f t="shared" si="341"/>
        <v>0</v>
      </c>
      <c r="CW208" s="2">
        <f t="shared" si="342"/>
        <v>0</v>
      </c>
      <c r="CX208" s="2">
        <f t="shared" si="343"/>
        <v>0</v>
      </c>
      <c r="CY208" s="2">
        <f t="shared" si="364"/>
        <v>0</v>
      </c>
      <c r="CZ208" s="2">
        <f t="shared" si="365"/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1010</v>
      </c>
      <c r="DV208" s="2" t="s">
        <v>29</v>
      </c>
      <c r="DW208" s="2" t="s">
        <v>29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444892636</v>
      </c>
      <c r="EF208" s="2">
        <v>201</v>
      </c>
      <c r="EG208" s="2" t="s">
        <v>271</v>
      </c>
      <c r="EH208" s="2">
        <v>0</v>
      </c>
      <c r="EI208" s="2" t="s">
        <v>3</v>
      </c>
      <c r="EJ208" s="2">
        <v>2</v>
      </c>
      <c r="EK208" s="2">
        <v>1618</v>
      </c>
      <c r="EL208" s="2" t="s">
        <v>272</v>
      </c>
      <c r="EM208" s="2" t="s">
        <v>273</v>
      </c>
      <c r="EN208" s="2"/>
      <c r="EO208" s="2" t="s">
        <v>3</v>
      </c>
      <c r="EP208" s="2"/>
      <c r="EQ208" s="2">
        <v>132096</v>
      </c>
      <c r="ER208" s="2">
        <v>30.93</v>
      </c>
      <c r="ES208" s="2">
        <v>30.93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3</v>
      </c>
      <c r="GB208" s="2"/>
      <c r="GC208" s="2"/>
      <c r="GD208" s="2">
        <v>1</v>
      </c>
      <c r="GE208" s="2"/>
      <c r="GF208" s="2">
        <v>1286882343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344"/>
        <v>0</v>
      </c>
      <c r="GM208" s="2">
        <f t="shared" si="345"/>
        <v>123.72</v>
      </c>
      <c r="GN208" s="2">
        <f t="shared" si="346"/>
        <v>0</v>
      </c>
      <c r="GO208" s="2">
        <f t="shared" si="347"/>
        <v>123.72</v>
      </c>
      <c r="GP208" s="2">
        <f t="shared" si="348"/>
        <v>0</v>
      </c>
      <c r="GQ208" s="2"/>
      <c r="GR208" s="2">
        <v>0</v>
      </c>
      <c r="GS208" s="2">
        <v>3</v>
      </c>
      <c r="GT208" s="2">
        <v>0</v>
      </c>
      <c r="GU208" s="2" t="s">
        <v>3</v>
      </c>
      <c r="GV208" s="2">
        <f t="shared" si="349"/>
        <v>0</v>
      </c>
      <c r="GW208" s="2">
        <v>1</v>
      </c>
      <c r="GX208" s="2">
        <f t="shared" si="350"/>
        <v>0</v>
      </c>
      <c r="GY208" s="2"/>
      <c r="GZ208" s="2"/>
      <c r="HA208" s="2">
        <v>0</v>
      </c>
      <c r="HB208" s="2">
        <v>0</v>
      </c>
      <c r="HC208" s="2">
        <f t="shared" si="351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5">
      <c r="A209">
        <v>17</v>
      </c>
      <c r="B209">
        <v>1</v>
      </c>
      <c r="E209" t="s">
        <v>3</v>
      </c>
      <c r="F209" t="s">
        <v>296</v>
      </c>
      <c r="G209" t="s">
        <v>660</v>
      </c>
      <c r="H209" t="s">
        <v>29</v>
      </c>
      <c r="I209">
        <f>ROUND(2*2,9)</f>
        <v>4</v>
      </c>
      <c r="J209">
        <v>0</v>
      </c>
      <c r="K209">
        <f>ROUND(2*2,9)</f>
        <v>4</v>
      </c>
      <c r="O209">
        <f t="shared" si="329"/>
        <v>1394.32</v>
      </c>
      <c r="P209">
        <f t="shared" si="327"/>
        <v>1394.32</v>
      </c>
      <c r="Q209">
        <f t="shared" si="352"/>
        <v>0</v>
      </c>
      <c r="R209">
        <f t="shared" si="353"/>
        <v>0</v>
      </c>
      <c r="S209">
        <f t="shared" si="330"/>
        <v>0</v>
      </c>
      <c r="T209">
        <f t="shared" si="331"/>
        <v>0</v>
      </c>
      <c r="U209">
        <f t="shared" si="332"/>
        <v>0</v>
      </c>
      <c r="V209">
        <f t="shared" si="333"/>
        <v>0</v>
      </c>
      <c r="W209">
        <f t="shared" si="334"/>
        <v>0</v>
      </c>
      <c r="X209">
        <f t="shared" si="354"/>
        <v>0</v>
      </c>
      <c r="Y209">
        <f t="shared" si="355"/>
        <v>0</v>
      </c>
      <c r="AA209">
        <v>-1</v>
      </c>
      <c r="AB209">
        <f t="shared" si="335"/>
        <v>30.93</v>
      </c>
      <c r="AC209">
        <f t="shared" si="356"/>
        <v>30.93</v>
      </c>
      <c r="AD209">
        <f t="shared" si="357"/>
        <v>0</v>
      </c>
      <c r="AE209">
        <f t="shared" si="358"/>
        <v>0</v>
      </c>
      <c r="AF209">
        <f t="shared" si="359"/>
        <v>0</v>
      </c>
      <c r="AG209">
        <f t="shared" si="336"/>
        <v>0</v>
      </c>
      <c r="AH209">
        <f t="shared" si="360"/>
        <v>0</v>
      </c>
      <c r="AI209">
        <f t="shared" si="361"/>
        <v>0</v>
      </c>
      <c r="AJ209">
        <f t="shared" si="337"/>
        <v>0</v>
      </c>
      <c r="AK209">
        <v>30.93</v>
      </c>
      <c r="AL209">
        <v>30.93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11.27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2</v>
      </c>
      <c r="BJ209" t="s">
        <v>297</v>
      </c>
      <c r="BM209">
        <v>1618</v>
      </c>
      <c r="BN209">
        <v>0</v>
      </c>
      <c r="BO209" t="s">
        <v>296</v>
      </c>
      <c r="BP209">
        <v>1</v>
      </c>
      <c r="BQ209">
        <v>201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1566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338"/>
        <v>1394.32</v>
      </c>
      <c r="CQ209">
        <f t="shared" si="328"/>
        <v>348.58</v>
      </c>
      <c r="CR209">
        <f t="shared" si="362"/>
        <v>0</v>
      </c>
      <c r="CS209">
        <f t="shared" si="363"/>
        <v>0</v>
      </c>
      <c r="CT209">
        <f t="shared" si="339"/>
        <v>0</v>
      </c>
      <c r="CU209">
        <f t="shared" si="340"/>
        <v>0</v>
      </c>
      <c r="CV209">
        <f t="shared" si="341"/>
        <v>0</v>
      </c>
      <c r="CW209">
        <f t="shared" si="342"/>
        <v>0</v>
      </c>
      <c r="CX209">
        <f t="shared" si="343"/>
        <v>0</v>
      </c>
      <c r="CY209">
        <f t="shared" si="364"/>
        <v>0</v>
      </c>
      <c r="CZ209">
        <f t="shared" si="365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1010</v>
      </c>
      <c r="DV209" t="s">
        <v>29</v>
      </c>
      <c r="DW209" t="s">
        <v>29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444892636</v>
      </c>
      <c r="EF209">
        <v>201</v>
      </c>
      <c r="EG209" t="s">
        <v>271</v>
      </c>
      <c r="EH209">
        <v>0</v>
      </c>
      <c r="EI209" t="s">
        <v>3</v>
      </c>
      <c r="EJ209">
        <v>2</v>
      </c>
      <c r="EK209">
        <v>1618</v>
      </c>
      <c r="EL209" t="s">
        <v>272</v>
      </c>
      <c r="EM209" t="s">
        <v>273</v>
      </c>
      <c r="EO209" t="s">
        <v>3</v>
      </c>
      <c r="EQ209">
        <v>132096</v>
      </c>
      <c r="ER209">
        <v>30.93</v>
      </c>
      <c r="ES209">
        <v>30.93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3</v>
      </c>
      <c r="GD209">
        <v>1</v>
      </c>
      <c r="GF209">
        <v>1286882343</v>
      </c>
      <c r="GG209">
        <v>2</v>
      </c>
      <c r="GH209">
        <v>1</v>
      </c>
      <c r="GI209">
        <v>2</v>
      </c>
      <c r="GJ209">
        <v>0</v>
      </c>
      <c r="GK209">
        <v>0</v>
      </c>
      <c r="GL209">
        <f t="shared" si="344"/>
        <v>0</v>
      </c>
      <c r="GM209">
        <f t="shared" si="345"/>
        <v>1394.32</v>
      </c>
      <c r="GN209">
        <f t="shared" si="346"/>
        <v>0</v>
      </c>
      <c r="GO209">
        <f t="shared" si="347"/>
        <v>1394.32</v>
      </c>
      <c r="GP209">
        <f t="shared" si="348"/>
        <v>0</v>
      </c>
      <c r="GR209">
        <v>0</v>
      </c>
      <c r="GS209">
        <v>3</v>
      </c>
      <c r="GT209">
        <v>0</v>
      </c>
      <c r="GU209" t="s">
        <v>3</v>
      </c>
      <c r="GV209">
        <f t="shared" si="349"/>
        <v>0</v>
      </c>
      <c r="GW209">
        <v>1</v>
      </c>
      <c r="GX209">
        <f t="shared" si="350"/>
        <v>0</v>
      </c>
      <c r="HA209">
        <v>0</v>
      </c>
      <c r="HB209">
        <v>0</v>
      </c>
      <c r="HC209">
        <f t="shared" si="351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 x14ac:dyDescent="0.25">
      <c r="A210" s="2">
        <v>17</v>
      </c>
      <c r="B210" s="2">
        <v>1</v>
      </c>
      <c r="C210" s="2"/>
      <c r="D210" s="2"/>
      <c r="E210" s="2" t="s">
        <v>298</v>
      </c>
      <c r="F210" s="2" t="s">
        <v>299</v>
      </c>
      <c r="G210" s="2" t="s">
        <v>300</v>
      </c>
      <c r="H210" s="2" t="s">
        <v>29</v>
      </c>
      <c r="I210" s="2">
        <v>4</v>
      </c>
      <c r="J210" s="2">
        <v>0</v>
      </c>
      <c r="K210" s="2">
        <v>4</v>
      </c>
      <c r="L210" s="2"/>
      <c r="M210" s="2"/>
      <c r="N210" s="2"/>
      <c r="O210" s="2">
        <f t="shared" si="329"/>
        <v>20.64</v>
      </c>
      <c r="P210" s="2">
        <f t="shared" si="327"/>
        <v>20.64</v>
      </c>
      <c r="Q210" s="2">
        <f t="shared" si="352"/>
        <v>0</v>
      </c>
      <c r="R210" s="2">
        <f t="shared" si="353"/>
        <v>0</v>
      </c>
      <c r="S210" s="2">
        <f t="shared" si="330"/>
        <v>0</v>
      </c>
      <c r="T210" s="2">
        <f t="shared" si="331"/>
        <v>0</v>
      </c>
      <c r="U210" s="2">
        <f t="shared" si="332"/>
        <v>0</v>
      </c>
      <c r="V210" s="2">
        <f t="shared" si="333"/>
        <v>0</v>
      </c>
      <c r="W210" s="2">
        <f t="shared" si="334"/>
        <v>0</v>
      </c>
      <c r="X210" s="2">
        <f t="shared" si="354"/>
        <v>0</v>
      </c>
      <c r="Y210" s="2">
        <f t="shared" si="355"/>
        <v>0</v>
      </c>
      <c r="Z210" s="2"/>
      <c r="AA210" s="2">
        <v>450743994</v>
      </c>
      <c r="AB210" s="2">
        <f t="shared" si="335"/>
        <v>5.16</v>
      </c>
      <c r="AC210" s="2">
        <f t="shared" si="356"/>
        <v>5.16</v>
      </c>
      <c r="AD210" s="2">
        <f t="shared" si="357"/>
        <v>0</v>
      </c>
      <c r="AE210" s="2">
        <f t="shared" si="358"/>
        <v>0</v>
      </c>
      <c r="AF210" s="2">
        <f t="shared" si="359"/>
        <v>0</v>
      </c>
      <c r="AG210" s="2">
        <f t="shared" si="336"/>
        <v>0</v>
      </c>
      <c r="AH210" s="2">
        <f t="shared" si="360"/>
        <v>0</v>
      </c>
      <c r="AI210" s="2">
        <f t="shared" si="361"/>
        <v>0</v>
      </c>
      <c r="AJ210" s="2">
        <f t="shared" si="337"/>
        <v>0</v>
      </c>
      <c r="AK210" s="2">
        <v>5.16</v>
      </c>
      <c r="AL210" s="2">
        <v>5.16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2</v>
      </c>
      <c r="BJ210" s="2" t="s">
        <v>301</v>
      </c>
      <c r="BK210" s="2"/>
      <c r="BL210" s="2"/>
      <c r="BM210" s="2">
        <v>1618</v>
      </c>
      <c r="BN210" s="2">
        <v>0</v>
      </c>
      <c r="BO210" s="2" t="s">
        <v>3</v>
      </c>
      <c r="BP210" s="2">
        <v>0</v>
      </c>
      <c r="BQ210" s="2">
        <v>201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0</v>
      </c>
      <c r="CA210" s="2">
        <v>0</v>
      </c>
      <c r="CB210" s="2" t="s">
        <v>3</v>
      </c>
      <c r="CC210" s="2"/>
      <c r="CD210" s="2"/>
      <c r="CE210" s="2">
        <v>1566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338"/>
        <v>20.64</v>
      </c>
      <c r="CQ210" s="2">
        <f t="shared" si="328"/>
        <v>5.16</v>
      </c>
      <c r="CR210" s="2">
        <f t="shared" si="362"/>
        <v>0</v>
      </c>
      <c r="CS210" s="2">
        <f t="shared" si="363"/>
        <v>0</v>
      </c>
      <c r="CT210" s="2">
        <f t="shared" si="339"/>
        <v>0</v>
      </c>
      <c r="CU210" s="2">
        <f t="shared" si="340"/>
        <v>0</v>
      </c>
      <c r="CV210" s="2">
        <f t="shared" si="341"/>
        <v>0</v>
      </c>
      <c r="CW210" s="2">
        <f t="shared" si="342"/>
        <v>0</v>
      </c>
      <c r="CX210" s="2">
        <f t="shared" si="343"/>
        <v>0</v>
      </c>
      <c r="CY210" s="2">
        <f t="shared" si="364"/>
        <v>0</v>
      </c>
      <c r="CZ210" s="2">
        <f t="shared" si="365"/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1010</v>
      </c>
      <c r="DV210" s="2" t="s">
        <v>29</v>
      </c>
      <c r="DW210" s="2" t="s">
        <v>29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444892636</v>
      </c>
      <c r="EF210" s="2">
        <v>201</v>
      </c>
      <c r="EG210" s="2" t="s">
        <v>271</v>
      </c>
      <c r="EH210" s="2">
        <v>0</v>
      </c>
      <c r="EI210" s="2" t="s">
        <v>3</v>
      </c>
      <c r="EJ210" s="2">
        <v>2</v>
      </c>
      <c r="EK210" s="2">
        <v>1618</v>
      </c>
      <c r="EL210" s="2" t="s">
        <v>272</v>
      </c>
      <c r="EM210" s="2" t="s">
        <v>273</v>
      </c>
      <c r="EN210" s="2"/>
      <c r="EO210" s="2" t="s">
        <v>3</v>
      </c>
      <c r="EP210" s="2"/>
      <c r="EQ210" s="2">
        <v>131072</v>
      </c>
      <c r="ER210" s="2">
        <v>5.16</v>
      </c>
      <c r="ES210" s="2">
        <v>5.16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0</v>
      </c>
      <c r="FY210" s="2">
        <v>0</v>
      </c>
      <c r="FZ210" s="2"/>
      <c r="GA210" s="2" t="s">
        <v>3</v>
      </c>
      <c r="GB210" s="2"/>
      <c r="GC210" s="2"/>
      <c r="GD210" s="2">
        <v>1</v>
      </c>
      <c r="GE210" s="2"/>
      <c r="GF210" s="2">
        <v>-1152505647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 t="shared" si="344"/>
        <v>0</v>
      </c>
      <c r="GM210" s="2">
        <f t="shared" si="345"/>
        <v>20.64</v>
      </c>
      <c r="GN210" s="2">
        <f t="shared" si="346"/>
        <v>0</v>
      </c>
      <c r="GO210" s="2">
        <f t="shared" si="347"/>
        <v>20.64</v>
      </c>
      <c r="GP210" s="2">
        <f t="shared" si="348"/>
        <v>0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si="349"/>
        <v>0</v>
      </c>
      <c r="GW210" s="2">
        <v>1</v>
      </c>
      <c r="GX210" s="2">
        <f t="shared" si="350"/>
        <v>0</v>
      </c>
      <c r="GY210" s="2"/>
      <c r="GZ210" s="2"/>
      <c r="HA210" s="2">
        <v>0</v>
      </c>
      <c r="HB210" s="2">
        <v>0</v>
      </c>
      <c r="HC210" s="2">
        <f t="shared" si="351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5">
      <c r="A211">
        <v>17</v>
      </c>
      <c r="B211">
        <v>1</v>
      </c>
      <c r="E211" t="s">
        <v>298</v>
      </c>
      <c r="F211" t="s">
        <v>299</v>
      </c>
      <c r="G211" t="s">
        <v>300</v>
      </c>
      <c r="H211" t="s">
        <v>29</v>
      </c>
      <c r="I211">
        <v>4</v>
      </c>
      <c r="J211">
        <v>0</v>
      </c>
      <c r="K211">
        <v>4</v>
      </c>
      <c r="O211">
        <f t="shared" si="329"/>
        <v>145.31</v>
      </c>
      <c r="P211">
        <f t="shared" si="327"/>
        <v>145.31</v>
      </c>
      <c r="Q211">
        <f t="shared" si="352"/>
        <v>0</v>
      </c>
      <c r="R211">
        <f t="shared" si="353"/>
        <v>0</v>
      </c>
      <c r="S211">
        <f t="shared" si="330"/>
        <v>0</v>
      </c>
      <c r="T211">
        <f t="shared" si="331"/>
        <v>0</v>
      </c>
      <c r="U211">
        <f t="shared" si="332"/>
        <v>0</v>
      </c>
      <c r="V211">
        <f t="shared" si="333"/>
        <v>0</v>
      </c>
      <c r="W211">
        <f t="shared" si="334"/>
        <v>0</v>
      </c>
      <c r="X211">
        <f t="shared" si="354"/>
        <v>0</v>
      </c>
      <c r="Y211">
        <f t="shared" si="355"/>
        <v>0</v>
      </c>
      <c r="AA211">
        <v>450743992</v>
      </c>
      <c r="AB211">
        <f t="shared" si="335"/>
        <v>5.16</v>
      </c>
      <c r="AC211">
        <f t="shared" si="356"/>
        <v>5.16</v>
      </c>
      <c r="AD211">
        <f t="shared" si="357"/>
        <v>0</v>
      </c>
      <c r="AE211">
        <f t="shared" si="358"/>
        <v>0</v>
      </c>
      <c r="AF211">
        <f t="shared" si="359"/>
        <v>0</v>
      </c>
      <c r="AG211">
        <f t="shared" si="336"/>
        <v>0</v>
      </c>
      <c r="AH211">
        <f t="shared" si="360"/>
        <v>0</v>
      </c>
      <c r="AI211">
        <f t="shared" si="361"/>
        <v>0</v>
      </c>
      <c r="AJ211">
        <f t="shared" si="337"/>
        <v>0</v>
      </c>
      <c r="AK211">
        <v>5.16</v>
      </c>
      <c r="AL211">
        <v>5.16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7.04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2</v>
      </c>
      <c r="BJ211" t="s">
        <v>301</v>
      </c>
      <c r="BM211">
        <v>1618</v>
      </c>
      <c r="BN211">
        <v>0</v>
      </c>
      <c r="BO211" t="s">
        <v>299</v>
      </c>
      <c r="BP211">
        <v>1</v>
      </c>
      <c r="BQ211">
        <v>201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1566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338"/>
        <v>145.31</v>
      </c>
      <c r="CQ211">
        <f t="shared" si="328"/>
        <v>36.33</v>
      </c>
      <c r="CR211">
        <f t="shared" si="362"/>
        <v>0</v>
      </c>
      <c r="CS211">
        <f t="shared" si="363"/>
        <v>0</v>
      </c>
      <c r="CT211">
        <f t="shared" si="339"/>
        <v>0</v>
      </c>
      <c r="CU211">
        <f t="shared" si="340"/>
        <v>0</v>
      </c>
      <c r="CV211">
        <f t="shared" si="341"/>
        <v>0</v>
      </c>
      <c r="CW211">
        <f t="shared" si="342"/>
        <v>0</v>
      </c>
      <c r="CX211">
        <f t="shared" si="343"/>
        <v>0</v>
      </c>
      <c r="CY211">
        <f t="shared" si="364"/>
        <v>0</v>
      </c>
      <c r="CZ211">
        <f t="shared" si="365"/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1010</v>
      </c>
      <c r="DV211" t="s">
        <v>29</v>
      </c>
      <c r="DW211" t="s">
        <v>29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444892636</v>
      </c>
      <c r="EF211">
        <v>201</v>
      </c>
      <c r="EG211" t="s">
        <v>271</v>
      </c>
      <c r="EH211">
        <v>0</v>
      </c>
      <c r="EI211" t="s">
        <v>3</v>
      </c>
      <c r="EJ211">
        <v>2</v>
      </c>
      <c r="EK211">
        <v>1618</v>
      </c>
      <c r="EL211" t="s">
        <v>272</v>
      </c>
      <c r="EM211" t="s">
        <v>273</v>
      </c>
      <c r="EO211" t="s">
        <v>3</v>
      </c>
      <c r="EQ211">
        <v>131072</v>
      </c>
      <c r="ER211">
        <v>5.16</v>
      </c>
      <c r="ES211">
        <v>5.16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0</v>
      </c>
      <c r="FY211">
        <v>0</v>
      </c>
      <c r="GA211" t="s">
        <v>3</v>
      </c>
      <c r="GD211">
        <v>1</v>
      </c>
      <c r="GF211">
        <v>-1152505647</v>
      </c>
      <c r="GG211">
        <v>2</v>
      </c>
      <c r="GH211">
        <v>1</v>
      </c>
      <c r="GI211">
        <v>2</v>
      </c>
      <c r="GJ211">
        <v>0</v>
      </c>
      <c r="GK211">
        <v>0</v>
      </c>
      <c r="GL211">
        <f t="shared" si="344"/>
        <v>0</v>
      </c>
      <c r="GM211">
        <f t="shared" si="345"/>
        <v>145.31</v>
      </c>
      <c r="GN211">
        <f t="shared" si="346"/>
        <v>0</v>
      </c>
      <c r="GO211">
        <f t="shared" si="347"/>
        <v>145.31</v>
      </c>
      <c r="GP211">
        <f t="shared" si="348"/>
        <v>0</v>
      </c>
      <c r="GR211">
        <v>0</v>
      </c>
      <c r="GS211">
        <v>3</v>
      </c>
      <c r="GT211">
        <v>0</v>
      </c>
      <c r="GU211" t="s">
        <v>3</v>
      </c>
      <c r="GV211">
        <f t="shared" si="349"/>
        <v>0</v>
      </c>
      <c r="GW211">
        <v>1</v>
      </c>
      <c r="GX211">
        <f t="shared" si="350"/>
        <v>0</v>
      </c>
      <c r="HA211">
        <v>0</v>
      </c>
      <c r="HB211">
        <v>0</v>
      </c>
      <c r="HC211">
        <f t="shared" si="351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5">
      <c r="A212" s="2">
        <v>17</v>
      </c>
      <c r="B212" s="2">
        <v>1</v>
      </c>
      <c r="C212" s="2">
        <f>ROW(SmtRes!A362)</f>
        <v>362</v>
      </c>
      <c r="D212" s="2">
        <f>ROW(EtalonRes!A378)</f>
        <v>378</v>
      </c>
      <c r="E212" s="2" t="s">
        <v>3</v>
      </c>
      <c r="F212" s="2" t="s">
        <v>302</v>
      </c>
      <c r="G212" s="2" t="s">
        <v>303</v>
      </c>
      <c r="H212" s="2" t="s">
        <v>289</v>
      </c>
      <c r="I212" s="2">
        <f>ROUND(9/100,9)</f>
        <v>0.09</v>
      </c>
      <c r="J212" s="2">
        <v>0</v>
      </c>
      <c r="K212" s="2">
        <f>ROUND(9/100,9)</f>
        <v>0.09</v>
      </c>
      <c r="L212" s="2"/>
      <c r="M212" s="2"/>
      <c r="N212" s="2"/>
      <c r="O212" s="2">
        <f t="shared" si="329"/>
        <v>63.87</v>
      </c>
      <c r="P212" s="2">
        <f t="shared" si="327"/>
        <v>38.159999999999997</v>
      </c>
      <c r="Q212" s="2">
        <f t="shared" si="352"/>
        <v>3.82</v>
      </c>
      <c r="R212" s="2">
        <f t="shared" si="353"/>
        <v>0.28000000000000003</v>
      </c>
      <c r="S212" s="2">
        <f t="shared" si="330"/>
        <v>21.89</v>
      </c>
      <c r="T212" s="2">
        <f t="shared" si="331"/>
        <v>0</v>
      </c>
      <c r="U212" s="2">
        <f t="shared" si="332"/>
        <v>1.7765549999999999</v>
      </c>
      <c r="V212" s="2">
        <f t="shared" si="333"/>
        <v>0</v>
      </c>
      <c r="W212" s="2">
        <f t="shared" si="334"/>
        <v>0</v>
      </c>
      <c r="X212" s="2">
        <f t="shared" si="354"/>
        <v>21.5</v>
      </c>
      <c r="Y212" s="2">
        <f t="shared" si="355"/>
        <v>11.31</v>
      </c>
      <c r="Z212" s="2"/>
      <c r="AA212" s="2">
        <v>-1</v>
      </c>
      <c r="AB212" s="2">
        <f t="shared" si="335"/>
        <v>659.87</v>
      </c>
      <c r="AC212" s="2">
        <f t="shared" si="356"/>
        <v>392.22</v>
      </c>
      <c r="AD212" s="2">
        <f t="shared" si="357"/>
        <v>39.729999999999997</v>
      </c>
      <c r="AE212" s="2">
        <f t="shared" si="358"/>
        <v>2.9</v>
      </c>
      <c r="AF212" s="2">
        <f t="shared" si="359"/>
        <v>227.92</v>
      </c>
      <c r="AG212" s="2">
        <f t="shared" si="336"/>
        <v>0</v>
      </c>
      <c r="AH212" s="2">
        <f t="shared" si="360"/>
        <v>18.5</v>
      </c>
      <c r="AI212" s="2">
        <f t="shared" si="361"/>
        <v>0</v>
      </c>
      <c r="AJ212" s="2">
        <f t="shared" si="337"/>
        <v>0</v>
      </c>
      <c r="AK212" s="2">
        <v>659.87</v>
      </c>
      <c r="AL212" s="2">
        <v>392.22</v>
      </c>
      <c r="AM212" s="2">
        <v>39.729999999999997</v>
      </c>
      <c r="AN212" s="2">
        <v>2.9</v>
      </c>
      <c r="AO212" s="2">
        <v>227.92</v>
      </c>
      <c r="AP212" s="2">
        <v>0</v>
      </c>
      <c r="AQ212" s="2">
        <v>18.5</v>
      </c>
      <c r="AR212" s="2">
        <v>0</v>
      </c>
      <c r="AS212" s="2">
        <v>0</v>
      </c>
      <c r="AT212" s="2">
        <v>97</v>
      </c>
      <c r="AU212" s="2">
        <v>51</v>
      </c>
      <c r="AV212" s="2">
        <v>1.0669999999999999</v>
      </c>
      <c r="AW212" s="2">
        <v>1.081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0</v>
      </c>
      <c r="BI212" s="2">
        <v>2</v>
      </c>
      <c r="BJ212" s="2" t="s">
        <v>304</v>
      </c>
      <c r="BK212" s="2"/>
      <c r="BL212" s="2"/>
      <c r="BM212" s="2">
        <v>67</v>
      </c>
      <c r="BN212" s="2">
        <v>0</v>
      </c>
      <c r="BO212" s="2" t="s">
        <v>302</v>
      </c>
      <c r="BP212" s="2">
        <v>1</v>
      </c>
      <c r="BQ212" s="2">
        <v>40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97</v>
      </c>
      <c r="CA212" s="2">
        <v>51</v>
      </c>
      <c r="CB212" s="2" t="s">
        <v>3</v>
      </c>
      <c r="CC212" s="2"/>
      <c r="CD212" s="2"/>
      <c r="CE212" s="2">
        <v>1566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338"/>
        <v>63.87</v>
      </c>
      <c r="CQ212" s="2">
        <f t="shared" si="328"/>
        <v>423.99</v>
      </c>
      <c r="CR212" s="2">
        <f t="shared" si="362"/>
        <v>42.39</v>
      </c>
      <c r="CS212" s="2">
        <f t="shared" si="363"/>
        <v>3.09</v>
      </c>
      <c r="CT212" s="2">
        <f t="shared" si="339"/>
        <v>243.19</v>
      </c>
      <c r="CU212" s="2">
        <f t="shared" si="340"/>
        <v>0</v>
      </c>
      <c r="CV212" s="2">
        <f t="shared" si="341"/>
        <v>19.7395</v>
      </c>
      <c r="CW212" s="2">
        <f t="shared" si="342"/>
        <v>0</v>
      </c>
      <c r="CX212" s="2">
        <f t="shared" si="343"/>
        <v>0</v>
      </c>
      <c r="CY212" s="2">
        <f t="shared" si="364"/>
        <v>24.23</v>
      </c>
      <c r="CZ212" s="2">
        <f t="shared" si="365"/>
        <v>12.74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1003</v>
      </c>
      <c r="DV212" s="2" t="s">
        <v>289</v>
      </c>
      <c r="DW212" s="2" t="s">
        <v>289</v>
      </c>
      <c r="DX212" s="2">
        <v>100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444892606</v>
      </c>
      <c r="EF212" s="2">
        <v>40</v>
      </c>
      <c r="EG212" s="2" t="s">
        <v>229</v>
      </c>
      <c r="EH212" s="2">
        <v>0</v>
      </c>
      <c r="EI212" s="2" t="s">
        <v>3</v>
      </c>
      <c r="EJ212" s="2">
        <v>2</v>
      </c>
      <c r="EK212" s="2">
        <v>67</v>
      </c>
      <c r="EL212" s="2" t="s">
        <v>230</v>
      </c>
      <c r="EM212" s="2" t="s">
        <v>231</v>
      </c>
      <c r="EN212" s="2"/>
      <c r="EO212" s="2" t="s">
        <v>3</v>
      </c>
      <c r="EP212" s="2"/>
      <c r="EQ212" s="2">
        <v>1024</v>
      </c>
      <c r="ER212" s="2">
        <v>659.87</v>
      </c>
      <c r="ES212" s="2">
        <v>392.22</v>
      </c>
      <c r="ET212" s="2">
        <v>39.729999999999997</v>
      </c>
      <c r="EU212" s="2">
        <v>2.9</v>
      </c>
      <c r="EV212" s="2">
        <v>227.92</v>
      </c>
      <c r="EW212" s="2">
        <v>18.5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97</v>
      </c>
      <c r="FY212" s="2">
        <v>51</v>
      </c>
      <c r="FZ212" s="2"/>
      <c r="GA212" s="2" t="s">
        <v>3</v>
      </c>
      <c r="GB212" s="2"/>
      <c r="GC212" s="2"/>
      <c r="GD212" s="2">
        <v>1</v>
      </c>
      <c r="GE212" s="2"/>
      <c r="GF212" s="2">
        <v>-574008579</v>
      </c>
      <c r="GG212" s="2">
        <v>2</v>
      </c>
      <c r="GH212" s="2">
        <v>1</v>
      </c>
      <c r="GI212" s="2">
        <v>2</v>
      </c>
      <c r="GJ212" s="2">
        <v>0</v>
      </c>
      <c r="GK212" s="2">
        <v>0</v>
      </c>
      <c r="GL212" s="2">
        <f t="shared" si="344"/>
        <v>0</v>
      </c>
      <c r="GM212" s="2">
        <f t="shared" si="345"/>
        <v>96.68</v>
      </c>
      <c r="GN212" s="2">
        <f t="shared" si="346"/>
        <v>0</v>
      </c>
      <c r="GO212" s="2">
        <f t="shared" si="347"/>
        <v>96.68</v>
      </c>
      <c r="GP212" s="2">
        <f t="shared" si="348"/>
        <v>0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349"/>
        <v>0</v>
      </c>
      <c r="GW212" s="2">
        <v>1</v>
      </c>
      <c r="GX212" s="2">
        <f t="shared" si="350"/>
        <v>0</v>
      </c>
      <c r="GY212" s="2"/>
      <c r="GZ212" s="2"/>
      <c r="HA212" s="2">
        <v>0</v>
      </c>
      <c r="HB212" s="2">
        <v>0</v>
      </c>
      <c r="HC212" s="2">
        <f t="shared" si="351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5">
      <c r="A213">
        <v>17</v>
      </c>
      <c r="B213">
        <v>1</v>
      </c>
      <c r="C213">
        <f>ROW(SmtRes!A372)</f>
        <v>372</v>
      </c>
      <c r="D213">
        <f>ROW(EtalonRes!A388)</f>
        <v>388</v>
      </c>
      <c r="E213" t="s">
        <v>3</v>
      </c>
      <c r="F213" t="s">
        <v>302</v>
      </c>
      <c r="G213" t="s">
        <v>303</v>
      </c>
      <c r="H213" t="s">
        <v>289</v>
      </c>
      <c r="I213">
        <f>ROUND(9/100,9)</f>
        <v>0.09</v>
      </c>
      <c r="J213">
        <v>0</v>
      </c>
      <c r="K213">
        <f>ROUND(9/100,9)</f>
        <v>0.09</v>
      </c>
      <c r="O213">
        <f t="shared" si="329"/>
        <v>1429.85</v>
      </c>
      <c r="P213">
        <f t="shared" si="327"/>
        <v>107.61</v>
      </c>
      <c r="Q213">
        <f t="shared" si="352"/>
        <v>57.87</v>
      </c>
      <c r="R213">
        <f t="shared" si="353"/>
        <v>16.170000000000002</v>
      </c>
      <c r="S213">
        <f t="shared" si="330"/>
        <v>1264.3699999999999</v>
      </c>
      <c r="T213">
        <f t="shared" si="331"/>
        <v>0</v>
      </c>
      <c r="U213">
        <f t="shared" si="332"/>
        <v>1.7765549999999999</v>
      </c>
      <c r="V213">
        <f t="shared" si="333"/>
        <v>0</v>
      </c>
      <c r="W213">
        <f t="shared" si="334"/>
        <v>0</v>
      </c>
      <c r="X213">
        <f t="shared" si="354"/>
        <v>1242.1199999999999</v>
      </c>
      <c r="Y213">
        <f t="shared" si="355"/>
        <v>653.08000000000004</v>
      </c>
      <c r="AA213">
        <v>-1</v>
      </c>
      <c r="AB213">
        <f t="shared" si="335"/>
        <v>659.87</v>
      </c>
      <c r="AC213">
        <f t="shared" si="356"/>
        <v>392.22</v>
      </c>
      <c r="AD213">
        <f t="shared" si="357"/>
        <v>39.729999999999997</v>
      </c>
      <c r="AE213">
        <f t="shared" si="358"/>
        <v>2.9</v>
      </c>
      <c r="AF213">
        <f t="shared" si="359"/>
        <v>227.92</v>
      </c>
      <c r="AG213">
        <f t="shared" si="336"/>
        <v>0</v>
      </c>
      <c r="AH213">
        <f t="shared" si="360"/>
        <v>18.5</v>
      </c>
      <c r="AI213">
        <f t="shared" si="361"/>
        <v>0</v>
      </c>
      <c r="AJ213">
        <f t="shared" si="337"/>
        <v>0</v>
      </c>
      <c r="AK213">
        <v>659.87</v>
      </c>
      <c r="AL213">
        <v>392.22</v>
      </c>
      <c r="AM213">
        <v>39.729999999999997</v>
      </c>
      <c r="AN213">
        <v>2.9</v>
      </c>
      <c r="AO213">
        <v>227.92</v>
      </c>
      <c r="AP213">
        <v>0</v>
      </c>
      <c r="AQ213">
        <v>18.5</v>
      </c>
      <c r="AR213">
        <v>0</v>
      </c>
      <c r="AS213">
        <v>0</v>
      </c>
      <c r="AT213">
        <v>97</v>
      </c>
      <c r="AU213">
        <v>51</v>
      </c>
      <c r="AV213">
        <v>1.0669999999999999</v>
      </c>
      <c r="AW213">
        <v>1.081</v>
      </c>
      <c r="AZ213">
        <v>1</v>
      </c>
      <c r="BA213">
        <v>57.76</v>
      </c>
      <c r="BB213">
        <v>15.15</v>
      </c>
      <c r="BC213">
        <v>2.82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2</v>
      </c>
      <c r="BJ213" t="s">
        <v>304</v>
      </c>
      <c r="BM213">
        <v>67</v>
      </c>
      <c r="BN213">
        <v>0</v>
      </c>
      <c r="BO213" t="s">
        <v>302</v>
      </c>
      <c r="BP213">
        <v>1</v>
      </c>
      <c r="BQ213">
        <v>40</v>
      </c>
      <c r="BR213">
        <v>0</v>
      </c>
      <c r="BS213">
        <v>57.76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97</v>
      </c>
      <c r="CA213">
        <v>51</v>
      </c>
      <c r="CB213" t="s">
        <v>3</v>
      </c>
      <c r="CE213">
        <v>1566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338"/>
        <v>1429.85</v>
      </c>
      <c r="CQ213">
        <f t="shared" si="328"/>
        <v>1195.6500000000001</v>
      </c>
      <c r="CR213">
        <f t="shared" si="362"/>
        <v>642.21</v>
      </c>
      <c r="CS213">
        <f t="shared" si="363"/>
        <v>178.48</v>
      </c>
      <c r="CT213">
        <f t="shared" si="339"/>
        <v>14046.65</v>
      </c>
      <c r="CU213">
        <f t="shared" si="340"/>
        <v>0</v>
      </c>
      <c r="CV213">
        <f t="shared" si="341"/>
        <v>19.7395</v>
      </c>
      <c r="CW213">
        <f t="shared" si="342"/>
        <v>0</v>
      </c>
      <c r="CX213">
        <f t="shared" si="343"/>
        <v>0</v>
      </c>
      <c r="CY213">
        <f t="shared" si="364"/>
        <v>1399.56</v>
      </c>
      <c r="CZ213">
        <f t="shared" si="365"/>
        <v>735.85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1003</v>
      </c>
      <c r="DV213" t="s">
        <v>289</v>
      </c>
      <c r="DW213" t="s">
        <v>289</v>
      </c>
      <c r="DX213">
        <v>100</v>
      </c>
      <c r="DZ213" t="s">
        <v>3</v>
      </c>
      <c r="EA213" t="s">
        <v>3</v>
      </c>
      <c r="EB213" t="s">
        <v>3</v>
      </c>
      <c r="EC213" t="s">
        <v>3</v>
      </c>
      <c r="EE213">
        <v>444892606</v>
      </c>
      <c r="EF213">
        <v>40</v>
      </c>
      <c r="EG213" t="s">
        <v>229</v>
      </c>
      <c r="EH213">
        <v>0</v>
      </c>
      <c r="EI213" t="s">
        <v>3</v>
      </c>
      <c r="EJ213">
        <v>2</v>
      </c>
      <c r="EK213">
        <v>67</v>
      </c>
      <c r="EL213" t="s">
        <v>230</v>
      </c>
      <c r="EM213" t="s">
        <v>231</v>
      </c>
      <c r="EO213" t="s">
        <v>3</v>
      </c>
      <c r="EQ213">
        <v>1024</v>
      </c>
      <c r="ER213">
        <v>659.87</v>
      </c>
      <c r="ES213">
        <v>392.22</v>
      </c>
      <c r="ET213">
        <v>39.729999999999997</v>
      </c>
      <c r="EU213">
        <v>2.9</v>
      </c>
      <c r="EV213">
        <v>227.92</v>
      </c>
      <c r="EW213">
        <v>18.5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97</v>
      </c>
      <c r="FY213">
        <v>51</v>
      </c>
      <c r="GA213" t="s">
        <v>3</v>
      </c>
      <c r="GD213">
        <v>1</v>
      </c>
      <c r="GF213">
        <v>-574008579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344"/>
        <v>0</v>
      </c>
      <c r="GM213">
        <f t="shared" si="345"/>
        <v>3325.05</v>
      </c>
      <c r="GN213">
        <f t="shared" si="346"/>
        <v>0</v>
      </c>
      <c r="GO213">
        <f t="shared" si="347"/>
        <v>3325.05</v>
      </c>
      <c r="GP213">
        <f t="shared" si="348"/>
        <v>0</v>
      </c>
      <c r="GR213">
        <v>0</v>
      </c>
      <c r="GS213">
        <v>3</v>
      </c>
      <c r="GT213">
        <v>0</v>
      </c>
      <c r="GU213" t="s">
        <v>3</v>
      </c>
      <c r="GV213">
        <f t="shared" si="349"/>
        <v>0</v>
      </c>
      <c r="GW213">
        <v>1</v>
      </c>
      <c r="GX213">
        <f t="shared" si="350"/>
        <v>0</v>
      </c>
      <c r="HA213">
        <v>0</v>
      </c>
      <c r="HB213">
        <v>0</v>
      </c>
      <c r="HC213">
        <f t="shared" si="351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55" x14ac:dyDescent="0.25">
      <c r="A214" s="2">
        <v>18</v>
      </c>
      <c r="B214" s="2">
        <v>1</v>
      </c>
      <c r="C214" s="2">
        <v>356</v>
      </c>
      <c r="D214" s="2"/>
      <c r="E214" s="2" t="s">
        <v>3</v>
      </c>
      <c r="F214" s="2" t="s">
        <v>305</v>
      </c>
      <c r="G214" s="2" t="s">
        <v>306</v>
      </c>
      <c r="H214" s="2" t="s">
        <v>239</v>
      </c>
      <c r="I214" s="2">
        <f>I212*J214</f>
        <v>1.17E-2</v>
      </c>
      <c r="J214" s="2">
        <v>0.13</v>
      </c>
      <c r="K214" s="2">
        <v>0.13</v>
      </c>
      <c r="L214" s="2"/>
      <c r="M214" s="2"/>
      <c r="N214" s="2"/>
      <c r="O214" s="2">
        <f t="shared" si="329"/>
        <v>0</v>
      </c>
      <c r="P214" s="2">
        <f t="shared" si="327"/>
        <v>0</v>
      </c>
      <c r="Q214" s="2">
        <f t="shared" si="352"/>
        <v>0</v>
      </c>
      <c r="R214" s="2">
        <f t="shared" si="353"/>
        <v>0</v>
      </c>
      <c r="S214" s="2">
        <f t="shared" si="330"/>
        <v>0</v>
      </c>
      <c r="T214" s="2">
        <f t="shared" si="331"/>
        <v>0</v>
      </c>
      <c r="U214" s="2">
        <f t="shared" si="332"/>
        <v>0</v>
      </c>
      <c r="V214" s="2">
        <f t="shared" si="333"/>
        <v>0</v>
      </c>
      <c r="W214" s="2">
        <f t="shared" si="334"/>
        <v>0</v>
      </c>
      <c r="X214" s="2">
        <f t="shared" si="354"/>
        <v>0</v>
      </c>
      <c r="Y214" s="2">
        <f t="shared" si="355"/>
        <v>0</v>
      </c>
      <c r="Z214" s="2"/>
      <c r="AA214" s="2">
        <v>-1</v>
      </c>
      <c r="AB214" s="2">
        <f t="shared" si="335"/>
        <v>0</v>
      </c>
      <c r="AC214" s="2">
        <f t="shared" si="356"/>
        <v>0</v>
      </c>
      <c r="AD214" s="2">
        <f t="shared" si="357"/>
        <v>0</v>
      </c>
      <c r="AE214" s="2">
        <f t="shared" si="358"/>
        <v>0</v>
      </c>
      <c r="AF214" s="2">
        <f t="shared" si="359"/>
        <v>0</v>
      </c>
      <c r="AG214" s="2">
        <f t="shared" si="336"/>
        <v>0</v>
      </c>
      <c r="AH214" s="2">
        <f t="shared" si="360"/>
        <v>0</v>
      </c>
      <c r="AI214" s="2">
        <f t="shared" si="361"/>
        <v>0</v>
      </c>
      <c r="AJ214" s="2">
        <f t="shared" si="337"/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97</v>
      </c>
      <c r="AU214" s="2">
        <v>51</v>
      </c>
      <c r="AV214" s="2">
        <v>1</v>
      </c>
      <c r="AW214" s="2">
        <v>1.081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3</v>
      </c>
      <c r="BI214" s="2">
        <v>2</v>
      </c>
      <c r="BJ214" s="2" t="s">
        <v>3</v>
      </c>
      <c r="BK214" s="2"/>
      <c r="BL214" s="2"/>
      <c r="BM214" s="2">
        <v>67</v>
      </c>
      <c r="BN214" s="2">
        <v>0</v>
      </c>
      <c r="BO214" s="2" t="s">
        <v>3</v>
      </c>
      <c r="BP214" s="2">
        <v>0</v>
      </c>
      <c r="BQ214" s="2">
        <v>40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97</v>
      </c>
      <c r="CA214" s="2">
        <v>51</v>
      </c>
      <c r="CB214" s="2" t="s">
        <v>3</v>
      </c>
      <c r="CC214" s="2"/>
      <c r="CD214" s="2"/>
      <c r="CE214" s="2">
        <v>1566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338"/>
        <v>0</v>
      </c>
      <c r="CQ214" s="2">
        <f t="shared" si="328"/>
        <v>0</v>
      </c>
      <c r="CR214" s="2">
        <f t="shared" si="362"/>
        <v>0</v>
      </c>
      <c r="CS214" s="2">
        <f t="shared" si="363"/>
        <v>0</v>
      </c>
      <c r="CT214" s="2">
        <f t="shared" si="339"/>
        <v>0</v>
      </c>
      <c r="CU214" s="2">
        <f t="shared" si="340"/>
        <v>0</v>
      </c>
      <c r="CV214" s="2">
        <f t="shared" si="341"/>
        <v>0</v>
      </c>
      <c r="CW214" s="2">
        <f t="shared" si="342"/>
        <v>0</v>
      </c>
      <c r="CX214" s="2">
        <f t="shared" si="343"/>
        <v>0</v>
      </c>
      <c r="CY214" s="2">
        <f t="shared" si="364"/>
        <v>0</v>
      </c>
      <c r="CZ214" s="2">
        <f t="shared" si="365"/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1009</v>
      </c>
      <c r="DV214" s="2" t="s">
        <v>239</v>
      </c>
      <c r="DW214" s="2" t="s">
        <v>239</v>
      </c>
      <c r="DX214" s="2">
        <v>1000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444892606</v>
      </c>
      <c r="EF214" s="2">
        <v>40</v>
      </c>
      <c r="EG214" s="2" t="s">
        <v>229</v>
      </c>
      <c r="EH214" s="2">
        <v>0</v>
      </c>
      <c r="EI214" s="2" t="s">
        <v>3</v>
      </c>
      <c r="EJ214" s="2">
        <v>2</v>
      </c>
      <c r="EK214" s="2">
        <v>67</v>
      </c>
      <c r="EL214" s="2" t="s">
        <v>230</v>
      </c>
      <c r="EM214" s="2" t="s">
        <v>231</v>
      </c>
      <c r="EN214" s="2"/>
      <c r="EO214" s="2" t="s">
        <v>3</v>
      </c>
      <c r="EP214" s="2"/>
      <c r="EQ214" s="2">
        <v>1024</v>
      </c>
      <c r="ER214" s="2">
        <v>0</v>
      </c>
      <c r="ES214" s="2">
        <v>0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97</v>
      </c>
      <c r="FY214" s="2">
        <v>51</v>
      </c>
      <c r="FZ214" s="2"/>
      <c r="GA214" s="2" t="s">
        <v>3</v>
      </c>
      <c r="GB214" s="2"/>
      <c r="GC214" s="2"/>
      <c r="GD214" s="2">
        <v>1</v>
      </c>
      <c r="GE214" s="2"/>
      <c r="GF214" s="2">
        <v>994726433</v>
      </c>
      <c r="GG214" s="2">
        <v>2</v>
      </c>
      <c r="GH214" s="2">
        <v>1</v>
      </c>
      <c r="GI214" s="2">
        <v>-2</v>
      </c>
      <c r="GJ214" s="2">
        <v>0</v>
      </c>
      <c r="GK214" s="2">
        <v>0</v>
      </c>
      <c r="GL214" s="2">
        <f t="shared" si="344"/>
        <v>0</v>
      </c>
      <c r="GM214" s="2">
        <f t="shared" si="345"/>
        <v>0</v>
      </c>
      <c r="GN214" s="2">
        <f t="shared" si="346"/>
        <v>0</v>
      </c>
      <c r="GO214" s="2">
        <f t="shared" si="347"/>
        <v>0</v>
      </c>
      <c r="GP214" s="2">
        <f t="shared" si="348"/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si="349"/>
        <v>0</v>
      </c>
      <c r="GW214" s="2">
        <v>1</v>
      </c>
      <c r="GX214" s="2">
        <f t="shared" si="350"/>
        <v>0</v>
      </c>
      <c r="GY214" s="2"/>
      <c r="GZ214" s="2"/>
      <c r="HA214" s="2">
        <v>0</v>
      </c>
      <c r="HB214" s="2">
        <v>0</v>
      </c>
      <c r="HC214" s="2">
        <f t="shared" si="351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5">
      <c r="A215">
        <v>18</v>
      </c>
      <c r="B215">
        <v>1</v>
      </c>
      <c r="C215">
        <v>366</v>
      </c>
      <c r="E215" t="s">
        <v>3</v>
      </c>
      <c r="F215" t="s">
        <v>305</v>
      </c>
      <c r="G215" t="s">
        <v>306</v>
      </c>
      <c r="H215" t="s">
        <v>239</v>
      </c>
      <c r="I215">
        <f>I213*J215</f>
        <v>1.17E-2</v>
      </c>
      <c r="J215">
        <v>0.13</v>
      </c>
      <c r="K215">
        <v>0.13</v>
      </c>
      <c r="O215">
        <f t="shared" si="329"/>
        <v>0</v>
      </c>
      <c r="P215">
        <f t="shared" si="327"/>
        <v>0</v>
      </c>
      <c r="Q215">
        <f t="shared" si="352"/>
        <v>0</v>
      </c>
      <c r="R215">
        <f t="shared" si="353"/>
        <v>0</v>
      </c>
      <c r="S215">
        <f t="shared" si="330"/>
        <v>0</v>
      </c>
      <c r="T215">
        <f t="shared" si="331"/>
        <v>0</v>
      </c>
      <c r="U215">
        <f t="shared" si="332"/>
        <v>0</v>
      </c>
      <c r="V215">
        <f t="shared" si="333"/>
        <v>0</v>
      </c>
      <c r="W215">
        <f t="shared" si="334"/>
        <v>0</v>
      </c>
      <c r="X215">
        <f t="shared" si="354"/>
        <v>0</v>
      </c>
      <c r="Y215">
        <f t="shared" si="355"/>
        <v>0</v>
      </c>
      <c r="AA215">
        <v>-1</v>
      </c>
      <c r="AB215">
        <f t="shared" si="335"/>
        <v>0</v>
      </c>
      <c r="AC215">
        <f t="shared" si="356"/>
        <v>0</v>
      </c>
      <c r="AD215">
        <f t="shared" si="357"/>
        <v>0</v>
      </c>
      <c r="AE215">
        <f t="shared" si="358"/>
        <v>0</v>
      </c>
      <c r="AF215">
        <f t="shared" si="359"/>
        <v>0</v>
      </c>
      <c r="AG215">
        <f t="shared" si="336"/>
        <v>0</v>
      </c>
      <c r="AH215">
        <f t="shared" si="360"/>
        <v>0</v>
      </c>
      <c r="AI215">
        <f t="shared" si="361"/>
        <v>0</v>
      </c>
      <c r="AJ215">
        <f t="shared" si="337"/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97</v>
      </c>
      <c r="AU215">
        <v>51</v>
      </c>
      <c r="AV215">
        <v>1</v>
      </c>
      <c r="AW215">
        <v>1.081</v>
      </c>
      <c r="AZ215">
        <v>1</v>
      </c>
      <c r="BA215">
        <v>1</v>
      </c>
      <c r="BB215">
        <v>1</v>
      </c>
      <c r="BC215">
        <v>9.65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2</v>
      </c>
      <c r="BJ215" t="s">
        <v>3</v>
      </c>
      <c r="BM215">
        <v>67</v>
      </c>
      <c r="BN215">
        <v>0</v>
      </c>
      <c r="BO215" t="s">
        <v>3</v>
      </c>
      <c r="BP215">
        <v>0</v>
      </c>
      <c r="BQ215">
        <v>40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97</v>
      </c>
      <c r="CA215">
        <v>51</v>
      </c>
      <c r="CB215" t="s">
        <v>3</v>
      </c>
      <c r="CE215">
        <v>1566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338"/>
        <v>0</v>
      </c>
      <c r="CQ215">
        <f t="shared" si="328"/>
        <v>0</v>
      </c>
      <c r="CR215">
        <f t="shared" si="362"/>
        <v>0</v>
      </c>
      <c r="CS215">
        <f t="shared" si="363"/>
        <v>0</v>
      </c>
      <c r="CT215">
        <f t="shared" si="339"/>
        <v>0</v>
      </c>
      <c r="CU215">
        <f t="shared" si="340"/>
        <v>0</v>
      </c>
      <c r="CV215">
        <f t="shared" si="341"/>
        <v>0</v>
      </c>
      <c r="CW215">
        <f t="shared" si="342"/>
        <v>0</v>
      </c>
      <c r="CX215">
        <f t="shared" si="343"/>
        <v>0</v>
      </c>
      <c r="CY215">
        <f t="shared" si="364"/>
        <v>0</v>
      </c>
      <c r="CZ215">
        <f t="shared" si="365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1009</v>
      </c>
      <c r="DV215" t="s">
        <v>239</v>
      </c>
      <c r="DW215" t="s">
        <v>239</v>
      </c>
      <c r="DX215">
        <v>1000</v>
      </c>
      <c r="DZ215" t="s">
        <v>3</v>
      </c>
      <c r="EA215" t="s">
        <v>3</v>
      </c>
      <c r="EB215" t="s">
        <v>3</v>
      </c>
      <c r="EC215" t="s">
        <v>3</v>
      </c>
      <c r="EE215">
        <v>444892606</v>
      </c>
      <c r="EF215">
        <v>40</v>
      </c>
      <c r="EG215" t="s">
        <v>229</v>
      </c>
      <c r="EH215">
        <v>0</v>
      </c>
      <c r="EI215" t="s">
        <v>3</v>
      </c>
      <c r="EJ215">
        <v>2</v>
      </c>
      <c r="EK215">
        <v>67</v>
      </c>
      <c r="EL215" t="s">
        <v>230</v>
      </c>
      <c r="EM215" t="s">
        <v>231</v>
      </c>
      <c r="EO215" t="s">
        <v>3</v>
      </c>
      <c r="EQ215">
        <v>1024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v>0</v>
      </c>
      <c r="FS215">
        <v>0</v>
      </c>
      <c r="FX215">
        <v>97</v>
      </c>
      <c r="FY215">
        <v>51</v>
      </c>
      <c r="GA215" t="s">
        <v>3</v>
      </c>
      <c r="GD215">
        <v>1</v>
      </c>
      <c r="GF215">
        <v>994726433</v>
      </c>
      <c r="GG215">
        <v>2</v>
      </c>
      <c r="GH215">
        <v>1</v>
      </c>
      <c r="GI215">
        <v>5</v>
      </c>
      <c r="GJ215">
        <v>0</v>
      </c>
      <c r="GK215">
        <v>0</v>
      </c>
      <c r="GL215">
        <f t="shared" si="344"/>
        <v>0</v>
      </c>
      <c r="GM215">
        <f t="shared" si="345"/>
        <v>0</v>
      </c>
      <c r="GN215">
        <f t="shared" si="346"/>
        <v>0</v>
      </c>
      <c r="GO215">
        <f t="shared" si="347"/>
        <v>0</v>
      </c>
      <c r="GP215">
        <f t="shared" si="348"/>
        <v>0</v>
      </c>
      <c r="GR215">
        <v>0</v>
      </c>
      <c r="GS215">
        <v>3</v>
      </c>
      <c r="GT215">
        <v>0</v>
      </c>
      <c r="GU215" t="s">
        <v>3</v>
      </c>
      <c r="GV215">
        <f t="shared" si="349"/>
        <v>0</v>
      </c>
      <c r="GW215">
        <v>1</v>
      </c>
      <c r="GX215">
        <f t="shared" si="350"/>
        <v>0</v>
      </c>
      <c r="HA215">
        <v>0</v>
      </c>
      <c r="HB215">
        <v>0</v>
      </c>
      <c r="HC215">
        <f t="shared" si="351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5">
      <c r="A216" s="2">
        <v>18</v>
      </c>
      <c r="B216" s="2">
        <v>1</v>
      </c>
      <c r="C216" s="2">
        <v>361</v>
      </c>
      <c r="D216" s="2"/>
      <c r="E216" s="2" t="s">
        <v>3</v>
      </c>
      <c r="F216" s="2" t="s">
        <v>307</v>
      </c>
      <c r="G216" s="2" t="s">
        <v>308</v>
      </c>
      <c r="H216" s="2" t="s">
        <v>29</v>
      </c>
      <c r="I216" s="2">
        <f>I212*J216</f>
        <v>12.059999999999999</v>
      </c>
      <c r="J216" s="2">
        <v>134</v>
      </c>
      <c r="K216" s="2">
        <v>134</v>
      </c>
      <c r="L216" s="2"/>
      <c r="M216" s="2"/>
      <c r="N216" s="2"/>
      <c r="O216" s="2">
        <f t="shared" si="329"/>
        <v>0</v>
      </c>
      <c r="P216" s="2">
        <f t="shared" si="327"/>
        <v>0</v>
      </c>
      <c r="Q216" s="2">
        <f t="shared" si="352"/>
        <v>0</v>
      </c>
      <c r="R216" s="2">
        <f t="shared" si="353"/>
        <v>0</v>
      </c>
      <c r="S216" s="2">
        <f t="shared" si="330"/>
        <v>0</v>
      </c>
      <c r="T216" s="2">
        <f t="shared" si="331"/>
        <v>0</v>
      </c>
      <c r="U216" s="2">
        <f t="shared" si="332"/>
        <v>0</v>
      </c>
      <c r="V216" s="2">
        <f t="shared" si="333"/>
        <v>0</v>
      </c>
      <c r="W216" s="2">
        <f t="shared" si="334"/>
        <v>0</v>
      </c>
      <c r="X216" s="2">
        <f t="shared" si="354"/>
        <v>0</v>
      </c>
      <c r="Y216" s="2">
        <f t="shared" si="355"/>
        <v>0</v>
      </c>
      <c r="Z216" s="2"/>
      <c r="AA216" s="2">
        <v>-1</v>
      </c>
      <c r="AB216" s="2">
        <f t="shared" si="335"/>
        <v>0</v>
      </c>
      <c r="AC216" s="2">
        <f t="shared" si="356"/>
        <v>0</v>
      </c>
      <c r="AD216" s="2">
        <f t="shared" si="357"/>
        <v>0</v>
      </c>
      <c r="AE216" s="2">
        <f t="shared" si="358"/>
        <v>0</v>
      </c>
      <c r="AF216" s="2">
        <f t="shared" si="359"/>
        <v>0</v>
      </c>
      <c r="AG216" s="2">
        <f t="shared" si="336"/>
        <v>0</v>
      </c>
      <c r="AH216" s="2">
        <f t="shared" si="360"/>
        <v>0</v>
      </c>
      <c r="AI216" s="2">
        <f t="shared" si="361"/>
        <v>0</v>
      </c>
      <c r="AJ216" s="2">
        <f t="shared" si="337"/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97</v>
      </c>
      <c r="AU216" s="2">
        <v>51</v>
      </c>
      <c r="AV216" s="2">
        <v>1</v>
      </c>
      <c r="AW216" s="2">
        <v>1.081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3</v>
      </c>
      <c r="BI216" s="2">
        <v>2</v>
      </c>
      <c r="BJ216" s="2" t="s">
        <v>3</v>
      </c>
      <c r="BK216" s="2"/>
      <c r="BL216" s="2"/>
      <c r="BM216" s="2">
        <v>67</v>
      </c>
      <c r="BN216" s="2">
        <v>0</v>
      </c>
      <c r="BO216" s="2" t="s">
        <v>3</v>
      </c>
      <c r="BP216" s="2">
        <v>0</v>
      </c>
      <c r="BQ216" s="2">
        <v>40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97</v>
      </c>
      <c r="CA216" s="2">
        <v>51</v>
      </c>
      <c r="CB216" s="2" t="s">
        <v>3</v>
      </c>
      <c r="CC216" s="2"/>
      <c r="CD216" s="2"/>
      <c r="CE216" s="2">
        <v>1566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3</v>
      </c>
      <c r="CO216" s="2">
        <v>0</v>
      </c>
      <c r="CP216" s="2">
        <f t="shared" si="338"/>
        <v>0</v>
      </c>
      <c r="CQ216" s="2">
        <f t="shared" si="328"/>
        <v>0</v>
      </c>
      <c r="CR216" s="2">
        <f t="shared" si="362"/>
        <v>0</v>
      </c>
      <c r="CS216" s="2">
        <f t="shared" si="363"/>
        <v>0</v>
      </c>
      <c r="CT216" s="2">
        <f t="shared" si="339"/>
        <v>0</v>
      </c>
      <c r="CU216" s="2">
        <f t="shared" si="340"/>
        <v>0</v>
      </c>
      <c r="CV216" s="2">
        <f t="shared" si="341"/>
        <v>0</v>
      </c>
      <c r="CW216" s="2">
        <f t="shared" si="342"/>
        <v>0</v>
      </c>
      <c r="CX216" s="2">
        <f t="shared" si="343"/>
        <v>0</v>
      </c>
      <c r="CY216" s="2">
        <f t="shared" si="364"/>
        <v>0</v>
      </c>
      <c r="CZ216" s="2">
        <f t="shared" si="365"/>
        <v>0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1010</v>
      </c>
      <c r="DV216" s="2" t="s">
        <v>29</v>
      </c>
      <c r="DW216" s="2" t="s">
        <v>29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444892606</v>
      </c>
      <c r="EF216" s="2">
        <v>40</v>
      </c>
      <c r="EG216" s="2" t="s">
        <v>229</v>
      </c>
      <c r="EH216" s="2">
        <v>0</v>
      </c>
      <c r="EI216" s="2" t="s">
        <v>3</v>
      </c>
      <c r="EJ216" s="2">
        <v>2</v>
      </c>
      <c r="EK216" s="2">
        <v>67</v>
      </c>
      <c r="EL216" s="2" t="s">
        <v>230</v>
      </c>
      <c r="EM216" s="2" t="s">
        <v>231</v>
      </c>
      <c r="EN216" s="2"/>
      <c r="EO216" s="2" t="s">
        <v>3</v>
      </c>
      <c r="EP216" s="2"/>
      <c r="EQ216" s="2">
        <v>1024</v>
      </c>
      <c r="ER216" s="2">
        <v>0</v>
      </c>
      <c r="ES216" s="2">
        <v>0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97</v>
      </c>
      <c r="FY216" s="2">
        <v>51</v>
      </c>
      <c r="FZ216" s="2"/>
      <c r="GA216" s="2" t="s">
        <v>3</v>
      </c>
      <c r="GB216" s="2"/>
      <c r="GC216" s="2"/>
      <c r="GD216" s="2">
        <v>1</v>
      </c>
      <c r="GE216" s="2"/>
      <c r="GF216" s="2">
        <v>1531142568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344"/>
        <v>0</v>
      </c>
      <c r="GM216" s="2">
        <f t="shared" si="345"/>
        <v>0</v>
      </c>
      <c r="GN216" s="2">
        <f t="shared" si="346"/>
        <v>0</v>
      </c>
      <c r="GO216" s="2">
        <f t="shared" si="347"/>
        <v>0</v>
      </c>
      <c r="GP216" s="2">
        <f t="shared" si="348"/>
        <v>0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349"/>
        <v>0</v>
      </c>
      <c r="GW216" s="2">
        <v>1</v>
      </c>
      <c r="GX216" s="2">
        <f t="shared" si="350"/>
        <v>0</v>
      </c>
      <c r="GY216" s="2"/>
      <c r="GZ216" s="2"/>
      <c r="HA216" s="2">
        <v>0</v>
      </c>
      <c r="HB216" s="2">
        <v>0</v>
      </c>
      <c r="HC216" s="2">
        <f t="shared" si="351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5">
      <c r="A217">
        <v>18</v>
      </c>
      <c r="B217">
        <v>1</v>
      </c>
      <c r="C217">
        <v>371</v>
      </c>
      <c r="E217" t="s">
        <v>3</v>
      </c>
      <c r="F217" t="s">
        <v>307</v>
      </c>
      <c r="G217" t="s">
        <v>308</v>
      </c>
      <c r="H217" t="s">
        <v>29</v>
      </c>
      <c r="I217">
        <f>I213*J217</f>
        <v>12.059999999999999</v>
      </c>
      <c r="J217">
        <v>134</v>
      </c>
      <c r="K217">
        <v>134</v>
      </c>
      <c r="O217">
        <f t="shared" si="329"/>
        <v>0</v>
      </c>
      <c r="P217">
        <f t="shared" si="327"/>
        <v>0</v>
      </c>
      <c r="Q217">
        <f t="shared" si="352"/>
        <v>0</v>
      </c>
      <c r="R217">
        <f t="shared" si="353"/>
        <v>0</v>
      </c>
      <c r="S217">
        <f t="shared" si="330"/>
        <v>0</v>
      </c>
      <c r="T217">
        <f t="shared" si="331"/>
        <v>0</v>
      </c>
      <c r="U217">
        <f t="shared" si="332"/>
        <v>0</v>
      </c>
      <c r="V217">
        <f t="shared" si="333"/>
        <v>0</v>
      </c>
      <c r="W217">
        <f t="shared" si="334"/>
        <v>0</v>
      </c>
      <c r="X217">
        <f t="shared" si="354"/>
        <v>0</v>
      </c>
      <c r="Y217">
        <f t="shared" si="355"/>
        <v>0</v>
      </c>
      <c r="AA217">
        <v>-1</v>
      </c>
      <c r="AB217">
        <f t="shared" si="335"/>
        <v>0</v>
      </c>
      <c r="AC217">
        <f t="shared" si="356"/>
        <v>0</v>
      </c>
      <c r="AD217">
        <f t="shared" si="357"/>
        <v>0</v>
      </c>
      <c r="AE217">
        <f t="shared" si="358"/>
        <v>0</v>
      </c>
      <c r="AF217">
        <f t="shared" si="359"/>
        <v>0</v>
      </c>
      <c r="AG217">
        <f t="shared" si="336"/>
        <v>0</v>
      </c>
      <c r="AH217">
        <f t="shared" si="360"/>
        <v>0</v>
      </c>
      <c r="AI217">
        <f t="shared" si="361"/>
        <v>0</v>
      </c>
      <c r="AJ217">
        <f t="shared" si="337"/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97</v>
      </c>
      <c r="AU217">
        <v>51</v>
      </c>
      <c r="AV217">
        <v>1</v>
      </c>
      <c r="AW217">
        <v>1.081</v>
      </c>
      <c r="AZ217">
        <v>1</v>
      </c>
      <c r="BA217">
        <v>1</v>
      </c>
      <c r="BB217">
        <v>1</v>
      </c>
      <c r="BC217">
        <v>9.65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2</v>
      </c>
      <c r="BJ217" t="s">
        <v>3</v>
      </c>
      <c r="BM217">
        <v>67</v>
      </c>
      <c r="BN217">
        <v>0</v>
      </c>
      <c r="BO217" t="s">
        <v>3</v>
      </c>
      <c r="BP217">
        <v>0</v>
      </c>
      <c r="BQ217">
        <v>40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97</v>
      </c>
      <c r="CA217">
        <v>51</v>
      </c>
      <c r="CB217" t="s">
        <v>3</v>
      </c>
      <c r="CE217">
        <v>1566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338"/>
        <v>0</v>
      </c>
      <c r="CQ217">
        <f t="shared" si="328"/>
        <v>0</v>
      </c>
      <c r="CR217">
        <f t="shared" si="362"/>
        <v>0</v>
      </c>
      <c r="CS217">
        <f t="shared" si="363"/>
        <v>0</v>
      </c>
      <c r="CT217">
        <f t="shared" si="339"/>
        <v>0</v>
      </c>
      <c r="CU217">
        <f t="shared" si="340"/>
        <v>0</v>
      </c>
      <c r="CV217">
        <f t="shared" si="341"/>
        <v>0</v>
      </c>
      <c r="CW217">
        <f t="shared" si="342"/>
        <v>0</v>
      </c>
      <c r="CX217">
        <f t="shared" si="343"/>
        <v>0</v>
      </c>
      <c r="CY217">
        <f t="shared" si="364"/>
        <v>0</v>
      </c>
      <c r="CZ217">
        <f t="shared" si="365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1010</v>
      </c>
      <c r="DV217" t="s">
        <v>29</v>
      </c>
      <c r="DW217" t="s">
        <v>29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444892606</v>
      </c>
      <c r="EF217">
        <v>40</v>
      </c>
      <c r="EG217" t="s">
        <v>229</v>
      </c>
      <c r="EH217">
        <v>0</v>
      </c>
      <c r="EI217" t="s">
        <v>3</v>
      </c>
      <c r="EJ217">
        <v>2</v>
      </c>
      <c r="EK217">
        <v>67</v>
      </c>
      <c r="EL217" t="s">
        <v>230</v>
      </c>
      <c r="EM217" t="s">
        <v>231</v>
      </c>
      <c r="EO217" t="s">
        <v>3</v>
      </c>
      <c r="EQ217">
        <v>1024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FQ217">
        <v>0</v>
      </c>
      <c r="FR217">
        <v>0</v>
      </c>
      <c r="FS217">
        <v>0</v>
      </c>
      <c r="FX217">
        <v>97</v>
      </c>
      <c r="FY217">
        <v>51</v>
      </c>
      <c r="GA217" t="s">
        <v>3</v>
      </c>
      <c r="GD217">
        <v>1</v>
      </c>
      <c r="GF217">
        <v>1531142568</v>
      </c>
      <c r="GG217">
        <v>2</v>
      </c>
      <c r="GH217">
        <v>1</v>
      </c>
      <c r="GI217">
        <v>5</v>
      </c>
      <c r="GJ217">
        <v>0</v>
      </c>
      <c r="GK217">
        <v>0</v>
      </c>
      <c r="GL217">
        <f t="shared" si="344"/>
        <v>0</v>
      </c>
      <c r="GM217">
        <f t="shared" si="345"/>
        <v>0</v>
      </c>
      <c r="GN217">
        <f t="shared" si="346"/>
        <v>0</v>
      </c>
      <c r="GO217">
        <f t="shared" si="347"/>
        <v>0</v>
      </c>
      <c r="GP217">
        <f t="shared" si="348"/>
        <v>0</v>
      </c>
      <c r="GR217">
        <v>0</v>
      </c>
      <c r="GS217">
        <v>3</v>
      </c>
      <c r="GT217">
        <v>0</v>
      </c>
      <c r="GU217" t="s">
        <v>3</v>
      </c>
      <c r="GV217">
        <f t="shared" si="349"/>
        <v>0</v>
      </c>
      <c r="GW217">
        <v>1</v>
      </c>
      <c r="GX217">
        <f t="shared" si="350"/>
        <v>0</v>
      </c>
      <c r="HA217">
        <v>0</v>
      </c>
      <c r="HB217">
        <v>0</v>
      </c>
      <c r="HC217">
        <f t="shared" si="351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55" x14ac:dyDescent="0.25">
      <c r="A218" s="2">
        <v>18</v>
      </c>
      <c r="B218" s="2">
        <v>1</v>
      </c>
      <c r="C218" s="2">
        <v>362</v>
      </c>
      <c r="D218" s="2"/>
      <c r="E218" s="2" t="s">
        <v>3</v>
      </c>
      <c r="F218" s="2" t="s">
        <v>307</v>
      </c>
      <c r="G218" s="2" t="s">
        <v>309</v>
      </c>
      <c r="H218" s="2" t="s">
        <v>29</v>
      </c>
      <c r="I218" s="2">
        <f>I212*J218</f>
        <v>1.35</v>
      </c>
      <c r="J218" s="2">
        <v>15.000000000000002</v>
      </c>
      <c r="K218" s="2">
        <v>15</v>
      </c>
      <c r="L218" s="2"/>
      <c r="M218" s="2"/>
      <c r="N218" s="2"/>
      <c r="O218" s="2">
        <f t="shared" si="329"/>
        <v>0</v>
      </c>
      <c r="P218" s="2">
        <f t="shared" si="327"/>
        <v>0</v>
      </c>
      <c r="Q218" s="2">
        <f t="shared" si="352"/>
        <v>0</v>
      </c>
      <c r="R218" s="2">
        <f t="shared" si="353"/>
        <v>0</v>
      </c>
      <c r="S218" s="2">
        <f t="shared" si="330"/>
        <v>0</v>
      </c>
      <c r="T218" s="2">
        <f t="shared" si="331"/>
        <v>0</v>
      </c>
      <c r="U218" s="2">
        <f t="shared" si="332"/>
        <v>0</v>
      </c>
      <c r="V218" s="2">
        <f t="shared" si="333"/>
        <v>0</v>
      </c>
      <c r="W218" s="2">
        <f t="shared" si="334"/>
        <v>0</v>
      </c>
      <c r="X218" s="2">
        <f t="shared" si="354"/>
        <v>0</v>
      </c>
      <c r="Y218" s="2">
        <f t="shared" si="355"/>
        <v>0</v>
      </c>
      <c r="Z218" s="2"/>
      <c r="AA218" s="2">
        <v>-1</v>
      </c>
      <c r="AB218" s="2">
        <f t="shared" si="335"/>
        <v>0</v>
      </c>
      <c r="AC218" s="2">
        <f t="shared" si="356"/>
        <v>0</v>
      </c>
      <c r="AD218" s="2">
        <f t="shared" si="357"/>
        <v>0</v>
      </c>
      <c r="AE218" s="2">
        <f t="shared" si="358"/>
        <v>0</v>
      </c>
      <c r="AF218" s="2">
        <f t="shared" si="359"/>
        <v>0</v>
      </c>
      <c r="AG218" s="2">
        <f t="shared" si="336"/>
        <v>0</v>
      </c>
      <c r="AH218" s="2">
        <f t="shared" si="360"/>
        <v>0</v>
      </c>
      <c r="AI218" s="2">
        <f t="shared" si="361"/>
        <v>0</v>
      </c>
      <c r="AJ218" s="2">
        <f t="shared" si="337"/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97</v>
      </c>
      <c r="AU218" s="2">
        <v>51</v>
      </c>
      <c r="AV218" s="2">
        <v>1</v>
      </c>
      <c r="AW218" s="2">
        <v>1.081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3</v>
      </c>
      <c r="BI218" s="2">
        <v>2</v>
      </c>
      <c r="BJ218" s="2" t="s">
        <v>3</v>
      </c>
      <c r="BK218" s="2"/>
      <c r="BL218" s="2"/>
      <c r="BM218" s="2">
        <v>67</v>
      </c>
      <c r="BN218" s="2">
        <v>0</v>
      </c>
      <c r="BO218" s="2" t="s">
        <v>3</v>
      </c>
      <c r="BP218" s="2">
        <v>0</v>
      </c>
      <c r="BQ218" s="2">
        <v>40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97</v>
      </c>
      <c r="CA218" s="2">
        <v>51</v>
      </c>
      <c r="CB218" s="2" t="s">
        <v>3</v>
      </c>
      <c r="CC218" s="2"/>
      <c r="CD218" s="2"/>
      <c r="CE218" s="2">
        <v>1566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3</v>
      </c>
      <c r="CO218" s="2">
        <v>0</v>
      </c>
      <c r="CP218" s="2">
        <f t="shared" si="338"/>
        <v>0</v>
      </c>
      <c r="CQ218" s="2">
        <f t="shared" si="328"/>
        <v>0</v>
      </c>
      <c r="CR218" s="2">
        <f t="shared" si="362"/>
        <v>0</v>
      </c>
      <c r="CS218" s="2">
        <f t="shared" si="363"/>
        <v>0</v>
      </c>
      <c r="CT218" s="2">
        <f t="shared" si="339"/>
        <v>0</v>
      </c>
      <c r="CU218" s="2">
        <f t="shared" si="340"/>
        <v>0</v>
      </c>
      <c r="CV218" s="2">
        <f t="shared" si="341"/>
        <v>0</v>
      </c>
      <c r="CW218" s="2">
        <f t="shared" si="342"/>
        <v>0</v>
      </c>
      <c r="CX218" s="2">
        <f t="shared" si="343"/>
        <v>0</v>
      </c>
      <c r="CY218" s="2">
        <f t="shared" si="364"/>
        <v>0</v>
      </c>
      <c r="CZ218" s="2">
        <f t="shared" si="365"/>
        <v>0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1010</v>
      </c>
      <c r="DV218" s="2" t="s">
        <v>29</v>
      </c>
      <c r="DW218" s="2" t="s">
        <v>29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444892606</v>
      </c>
      <c r="EF218" s="2">
        <v>40</v>
      </c>
      <c r="EG218" s="2" t="s">
        <v>229</v>
      </c>
      <c r="EH218" s="2">
        <v>0</v>
      </c>
      <c r="EI218" s="2" t="s">
        <v>3</v>
      </c>
      <c r="EJ218" s="2">
        <v>2</v>
      </c>
      <c r="EK218" s="2">
        <v>67</v>
      </c>
      <c r="EL218" s="2" t="s">
        <v>230</v>
      </c>
      <c r="EM218" s="2" t="s">
        <v>231</v>
      </c>
      <c r="EN218" s="2"/>
      <c r="EO218" s="2" t="s">
        <v>3</v>
      </c>
      <c r="EP218" s="2"/>
      <c r="EQ218" s="2">
        <v>1024</v>
      </c>
      <c r="ER218" s="2">
        <v>0</v>
      </c>
      <c r="ES218" s="2">
        <v>0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0</v>
      </c>
      <c r="FT218" s="2"/>
      <c r="FU218" s="2"/>
      <c r="FV218" s="2"/>
      <c r="FW218" s="2"/>
      <c r="FX218" s="2">
        <v>97</v>
      </c>
      <c r="FY218" s="2">
        <v>51</v>
      </c>
      <c r="FZ218" s="2"/>
      <c r="GA218" s="2" t="s">
        <v>3</v>
      </c>
      <c r="GB218" s="2"/>
      <c r="GC218" s="2"/>
      <c r="GD218" s="2">
        <v>1</v>
      </c>
      <c r="GE218" s="2"/>
      <c r="GF218" s="2">
        <v>878526715</v>
      </c>
      <c r="GG218" s="2">
        <v>2</v>
      </c>
      <c r="GH218" s="2">
        <v>1</v>
      </c>
      <c r="GI218" s="2">
        <v>-2</v>
      </c>
      <c r="GJ218" s="2">
        <v>0</v>
      </c>
      <c r="GK218" s="2">
        <v>0</v>
      </c>
      <c r="GL218" s="2">
        <f t="shared" si="344"/>
        <v>0</v>
      </c>
      <c r="GM218" s="2">
        <f t="shared" si="345"/>
        <v>0</v>
      </c>
      <c r="GN218" s="2">
        <f t="shared" si="346"/>
        <v>0</v>
      </c>
      <c r="GO218" s="2">
        <f t="shared" si="347"/>
        <v>0</v>
      </c>
      <c r="GP218" s="2">
        <f t="shared" si="348"/>
        <v>0</v>
      </c>
      <c r="GQ218" s="2"/>
      <c r="GR218" s="2">
        <v>0</v>
      </c>
      <c r="GS218" s="2">
        <v>3</v>
      </c>
      <c r="GT218" s="2">
        <v>0</v>
      </c>
      <c r="GU218" s="2" t="s">
        <v>3</v>
      </c>
      <c r="GV218" s="2">
        <f t="shared" si="349"/>
        <v>0</v>
      </c>
      <c r="GW218" s="2">
        <v>1</v>
      </c>
      <c r="GX218" s="2">
        <f t="shared" si="350"/>
        <v>0</v>
      </c>
      <c r="GY218" s="2"/>
      <c r="GZ218" s="2"/>
      <c r="HA218" s="2">
        <v>0</v>
      </c>
      <c r="HB218" s="2">
        <v>0</v>
      </c>
      <c r="HC218" s="2">
        <f t="shared" si="351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5">
      <c r="A219">
        <v>18</v>
      </c>
      <c r="B219">
        <v>1</v>
      </c>
      <c r="C219">
        <v>372</v>
      </c>
      <c r="E219" t="s">
        <v>3</v>
      </c>
      <c r="F219" t="s">
        <v>307</v>
      </c>
      <c r="G219" t="s">
        <v>309</v>
      </c>
      <c r="H219" t="s">
        <v>29</v>
      </c>
      <c r="I219">
        <f>I213*J219</f>
        <v>1.35</v>
      </c>
      <c r="J219">
        <v>15.000000000000002</v>
      </c>
      <c r="K219">
        <v>15</v>
      </c>
      <c r="O219">
        <f t="shared" si="329"/>
        <v>0</v>
      </c>
      <c r="P219">
        <f t="shared" si="327"/>
        <v>0</v>
      </c>
      <c r="Q219">
        <f t="shared" si="352"/>
        <v>0</v>
      </c>
      <c r="R219">
        <f t="shared" si="353"/>
        <v>0</v>
      </c>
      <c r="S219">
        <f t="shared" si="330"/>
        <v>0</v>
      </c>
      <c r="T219">
        <f t="shared" si="331"/>
        <v>0</v>
      </c>
      <c r="U219">
        <f t="shared" si="332"/>
        <v>0</v>
      </c>
      <c r="V219">
        <f t="shared" si="333"/>
        <v>0</v>
      </c>
      <c r="W219">
        <f t="shared" si="334"/>
        <v>0</v>
      </c>
      <c r="X219">
        <f t="shared" si="354"/>
        <v>0</v>
      </c>
      <c r="Y219">
        <f t="shared" si="355"/>
        <v>0</v>
      </c>
      <c r="AA219">
        <v>-1</v>
      </c>
      <c r="AB219">
        <f t="shared" si="335"/>
        <v>0</v>
      </c>
      <c r="AC219">
        <f t="shared" si="356"/>
        <v>0</v>
      </c>
      <c r="AD219">
        <f t="shared" si="357"/>
        <v>0</v>
      </c>
      <c r="AE219">
        <f t="shared" si="358"/>
        <v>0</v>
      </c>
      <c r="AF219">
        <f t="shared" si="359"/>
        <v>0</v>
      </c>
      <c r="AG219">
        <f t="shared" si="336"/>
        <v>0</v>
      </c>
      <c r="AH219">
        <f t="shared" si="360"/>
        <v>0</v>
      </c>
      <c r="AI219">
        <f t="shared" si="361"/>
        <v>0</v>
      </c>
      <c r="AJ219">
        <f t="shared" si="337"/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97</v>
      </c>
      <c r="AU219">
        <v>51</v>
      </c>
      <c r="AV219">
        <v>1</v>
      </c>
      <c r="AW219">
        <v>1.081</v>
      </c>
      <c r="AZ219">
        <v>1</v>
      </c>
      <c r="BA219">
        <v>1</v>
      </c>
      <c r="BB219">
        <v>1</v>
      </c>
      <c r="BC219">
        <v>9.65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2</v>
      </c>
      <c r="BJ219" t="s">
        <v>3</v>
      </c>
      <c r="BM219">
        <v>67</v>
      </c>
      <c r="BN219">
        <v>0</v>
      </c>
      <c r="BO219" t="s">
        <v>3</v>
      </c>
      <c r="BP219">
        <v>0</v>
      </c>
      <c r="BQ219">
        <v>40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97</v>
      </c>
      <c r="CA219">
        <v>51</v>
      </c>
      <c r="CB219" t="s">
        <v>3</v>
      </c>
      <c r="CE219">
        <v>1566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338"/>
        <v>0</v>
      </c>
      <c r="CQ219">
        <f t="shared" si="328"/>
        <v>0</v>
      </c>
      <c r="CR219">
        <f t="shared" si="362"/>
        <v>0</v>
      </c>
      <c r="CS219">
        <f t="shared" si="363"/>
        <v>0</v>
      </c>
      <c r="CT219">
        <f t="shared" si="339"/>
        <v>0</v>
      </c>
      <c r="CU219">
        <f t="shared" si="340"/>
        <v>0</v>
      </c>
      <c r="CV219">
        <f t="shared" si="341"/>
        <v>0</v>
      </c>
      <c r="CW219">
        <f t="shared" si="342"/>
        <v>0</v>
      </c>
      <c r="CX219">
        <f t="shared" si="343"/>
        <v>0</v>
      </c>
      <c r="CY219">
        <f t="shared" si="364"/>
        <v>0</v>
      </c>
      <c r="CZ219">
        <f t="shared" si="365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1010</v>
      </c>
      <c r="DV219" t="s">
        <v>29</v>
      </c>
      <c r="DW219" t="s">
        <v>29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444892606</v>
      </c>
      <c r="EF219">
        <v>40</v>
      </c>
      <c r="EG219" t="s">
        <v>229</v>
      </c>
      <c r="EH219">
        <v>0</v>
      </c>
      <c r="EI219" t="s">
        <v>3</v>
      </c>
      <c r="EJ219">
        <v>2</v>
      </c>
      <c r="EK219">
        <v>67</v>
      </c>
      <c r="EL219" t="s">
        <v>230</v>
      </c>
      <c r="EM219" t="s">
        <v>231</v>
      </c>
      <c r="EO219" t="s">
        <v>3</v>
      </c>
      <c r="EQ219">
        <v>1024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v>0</v>
      </c>
      <c r="FS219">
        <v>0</v>
      </c>
      <c r="FX219">
        <v>97</v>
      </c>
      <c r="FY219">
        <v>51</v>
      </c>
      <c r="GA219" t="s">
        <v>3</v>
      </c>
      <c r="GD219">
        <v>1</v>
      </c>
      <c r="GF219">
        <v>878526715</v>
      </c>
      <c r="GG219">
        <v>2</v>
      </c>
      <c r="GH219">
        <v>1</v>
      </c>
      <c r="GI219">
        <v>5</v>
      </c>
      <c r="GJ219">
        <v>0</v>
      </c>
      <c r="GK219">
        <v>0</v>
      </c>
      <c r="GL219">
        <f t="shared" si="344"/>
        <v>0</v>
      </c>
      <c r="GM219">
        <f t="shared" si="345"/>
        <v>0</v>
      </c>
      <c r="GN219">
        <f t="shared" si="346"/>
        <v>0</v>
      </c>
      <c r="GO219">
        <f t="shared" si="347"/>
        <v>0</v>
      </c>
      <c r="GP219">
        <f t="shared" si="348"/>
        <v>0</v>
      </c>
      <c r="GR219">
        <v>0</v>
      </c>
      <c r="GS219">
        <v>3</v>
      </c>
      <c r="GT219">
        <v>0</v>
      </c>
      <c r="GU219" t="s">
        <v>3</v>
      </c>
      <c r="GV219">
        <f t="shared" si="349"/>
        <v>0</v>
      </c>
      <c r="GW219">
        <v>1</v>
      </c>
      <c r="GX219">
        <f t="shared" si="350"/>
        <v>0</v>
      </c>
      <c r="HA219">
        <v>0</v>
      </c>
      <c r="HB219">
        <v>0</v>
      </c>
      <c r="HC219">
        <f t="shared" si="351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55" x14ac:dyDescent="0.25">
      <c r="A220" s="2">
        <v>17</v>
      </c>
      <c r="B220" s="2">
        <v>1</v>
      </c>
      <c r="C220" s="2">
        <f>ROW(SmtRes!A380)</f>
        <v>380</v>
      </c>
      <c r="D220" s="2">
        <f>ROW(EtalonRes!A396)</f>
        <v>396</v>
      </c>
      <c r="E220" s="2" t="s">
        <v>3</v>
      </c>
      <c r="F220" s="2" t="s">
        <v>310</v>
      </c>
      <c r="G220" s="2" t="s">
        <v>311</v>
      </c>
      <c r="H220" s="2" t="s">
        <v>48</v>
      </c>
      <c r="I220" s="2">
        <f>ROUND(7*2*3.77/1000,9)</f>
        <v>5.2780000000000001E-2</v>
      </c>
      <c r="J220" s="2">
        <v>0</v>
      </c>
      <c r="K220" s="2">
        <f>ROUND(7*2*3.77/1000,9)</f>
        <v>5.2780000000000001E-2</v>
      </c>
      <c r="L220" s="2"/>
      <c r="M220" s="2"/>
      <c r="N220" s="2"/>
      <c r="O220" s="2">
        <f t="shared" si="329"/>
        <v>125.54</v>
      </c>
      <c r="P220" s="2">
        <f t="shared" si="327"/>
        <v>81.510000000000005</v>
      </c>
      <c r="Q220" s="2">
        <f>(ROUND((ROUND((((ET220*1.05))*AV220*I220),2)*BB220),2)+ROUND((ROUND(((AE220-((EU220*1.05)))*AV220*I220),2)*BS220),2))</f>
        <v>15.01</v>
      </c>
      <c r="R220" s="2">
        <f>(ROUND((ROUND((((EU220*1.05))*AV220*I220),2)*BS220),2)+ROUND((ROUND(((AE220-((EU220*1.05)))*AV220*I220),2)*BS220),2))</f>
        <v>1.42</v>
      </c>
      <c r="S220" s="2">
        <f t="shared" si="330"/>
        <v>29.02</v>
      </c>
      <c r="T220" s="2">
        <f t="shared" si="331"/>
        <v>0</v>
      </c>
      <c r="U220" s="2">
        <f t="shared" si="332"/>
        <v>2.3554017123</v>
      </c>
      <c r="V220" s="2">
        <f t="shared" si="333"/>
        <v>0</v>
      </c>
      <c r="W220" s="2">
        <f t="shared" si="334"/>
        <v>0</v>
      </c>
      <c r="X220" s="2">
        <f>(ROUND((((S220+ROUND((ROUND((((EU220*1.05))*AV220*I220),2)*BS220),2))*AT220)/100),2)+ROUND(((ROUND((ROUND(((AE220-((EU220*1.05)))*AV220*I220),2)*BS220),2)*AT220)/100),2))</f>
        <v>29.53</v>
      </c>
      <c r="Y220" s="2">
        <f>(ROUND((((S220+ROUND((ROUND((((EU220*1.05))*AV220*I220),2)*BS220),2))*AU220)/100),2)+ROUND(((ROUND((ROUND(((AE220-((EU220*1.05)))*AV220*I220),2)*BS220),2)*AU220)/100),2))</f>
        <v>15.52</v>
      </c>
      <c r="Z220" s="2"/>
      <c r="AA220" s="2">
        <v>-1</v>
      </c>
      <c r="AB220" s="2">
        <f t="shared" si="335"/>
        <v>2311.8580000000002</v>
      </c>
      <c r="AC220" s="2">
        <f t="shared" si="356"/>
        <v>1544.35</v>
      </c>
      <c r="AD220" s="2">
        <f>ROUND(((((ET220*1.05))-((EU220*1.05)))+AE220),6)</f>
        <v>261.71249999999998</v>
      </c>
      <c r="AE220" s="2">
        <f>ROUND(((EU220*1.05)),6)</f>
        <v>24.78</v>
      </c>
      <c r="AF220" s="2">
        <f>ROUND(((EV220*1.05)),6)</f>
        <v>505.7955</v>
      </c>
      <c r="AG220" s="2">
        <f t="shared" si="336"/>
        <v>0</v>
      </c>
      <c r="AH220" s="2">
        <f>((EW220*1.05))</f>
        <v>41.055</v>
      </c>
      <c r="AI220" s="2">
        <f>((EX220*1.05))</f>
        <v>0</v>
      </c>
      <c r="AJ220" s="2">
        <f t="shared" si="337"/>
        <v>0</v>
      </c>
      <c r="AK220" s="2">
        <v>2275.31</v>
      </c>
      <c r="AL220" s="2">
        <v>1544.35</v>
      </c>
      <c r="AM220" s="2">
        <v>249.25</v>
      </c>
      <c r="AN220" s="2">
        <v>23.6</v>
      </c>
      <c r="AO220" s="2">
        <v>481.71</v>
      </c>
      <c r="AP220" s="2">
        <v>0</v>
      </c>
      <c r="AQ220" s="2">
        <v>39.1</v>
      </c>
      <c r="AR220" s="2">
        <v>0</v>
      </c>
      <c r="AS220" s="2">
        <v>0</v>
      </c>
      <c r="AT220" s="2">
        <v>97</v>
      </c>
      <c r="AU220" s="2">
        <v>51</v>
      </c>
      <c r="AV220" s="2">
        <v>1.087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0</v>
      </c>
      <c r="BI220" s="2">
        <v>2</v>
      </c>
      <c r="BJ220" s="2" t="s">
        <v>312</v>
      </c>
      <c r="BK220" s="2"/>
      <c r="BL220" s="2"/>
      <c r="BM220" s="2">
        <v>67</v>
      </c>
      <c r="BN220" s="2">
        <v>0</v>
      </c>
      <c r="BO220" s="2" t="s">
        <v>310</v>
      </c>
      <c r="BP220" s="2">
        <v>1</v>
      </c>
      <c r="BQ220" s="2">
        <v>40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97</v>
      </c>
      <c r="CA220" s="2">
        <v>51</v>
      </c>
      <c r="CB220" s="2" t="s">
        <v>3</v>
      </c>
      <c r="CC220" s="2"/>
      <c r="CD220" s="2"/>
      <c r="CE220" s="2">
        <v>1566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661</v>
      </c>
      <c r="CO220" s="2">
        <v>0</v>
      </c>
      <c r="CP220" s="2">
        <f t="shared" si="338"/>
        <v>125.54</v>
      </c>
      <c r="CQ220" s="2">
        <f t="shared" si="328"/>
        <v>1544.35</v>
      </c>
      <c r="CR220" s="2">
        <f>(ROUND((ROUND((((ET220*1.05))*AV220*1),2)*BB220),2)+ROUND((ROUND(((AE220-((EU220*1.05)))*AV220*1),2)*BS220),2))</f>
        <v>284.48</v>
      </c>
      <c r="CS220" s="2">
        <f>(ROUND((ROUND((((EU220*1.05))*AV220*1),2)*BS220),2)+ROUND((ROUND(((AE220-((EU220*1.05)))*AV220*1),2)*BS220),2))</f>
        <v>26.94</v>
      </c>
      <c r="CT220" s="2">
        <f t="shared" si="339"/>
        <v>549.79999999999995</v>
      </c>
      <c r="CU220" s="2">
        <f t="shared" si="340"/>
        <v>0</v>
      </c>
      <c r="CV220" s="2">
        <f t="shared" si="341"/>
        <v>44.626784999999998</v>
      </c>
      <c r="CW220" s="2">
        <f t="shared" si="342"/>
        <v>0</v>
      </c>
      <c r="CX220" s="2">
        <f t="shared" si="343"/>
        <v>0</v>
      </c>
      <c r="CY220" s="2">
        <f>(ROUND((((S220+ROUND((ROUND((((EU220*1.05))*AV220*1),2)*BS220),2))*AT220)/100),2)+ROUND(((ROUND((ROUND(((AE220-((EU220*1.05)))*AV220*1),2)*BS220),2)*AT220)/100),2))</f>
        <v>54.28</v>
      </c>
      <c r="CZ220" s="2">
        <f>(ROUND((((S220+ROUND((ROUND((((EU220*1.05))*AV220*1),2)*BS220),2))*AU220)/100),2)+ROUND(((ROUND((ROUND(((AE220-((EU220*1.05)))*AV220*1),2)*BS220),2)*AU220)/100),2))</f>
        <v>28.54</v>
      </c>
      <c r="DA220" s="2"/>
      <c r="DB220" s="2"/>
      <c r="DC220" s="2" t="s">
        <v>3</v>
      </c>
      <c r="DD220" s="2" t="s">
        <v>3</v>
      </c>
      <c r="DE220" s="2" t="s">
        <v>313</v>
      </c>
      <c r="DF220" s="2" t="s">
        <v>313</v>
      </c>
      <c r="DG220" s="2" t="s">
        <v>313</v>
      </c>
      <c r="DH220" s="2" t="s">
        <v>3</v>
      </c>
      <c r="DI220" s="2" t="s">
        <v>313</v>
      </c>
      <c r="DJ220" s="2" t="s">
        <v>313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1013</v>
      </c>
      <c r="DV220" s="2" t="s">
        <v>48</v>
      </c>
      <c r="DW220" s="2" t="s">
        <v>48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444892606</v>
      </c>
      <c r="EF220" s="2">
        <v>40</v>
      </c>
      <c r="EG220" s="2" t="s">
        <v>229</v>
      </c>
      <c r="EH220" s="2">
        <v>0</v>
      </c>
      <c r="EI220" s="2" t="s">
        <v>3</v>
      </c>
      <c r="EJ220" s="2">
        <v>2</v>
      </c>
      <c r="EK220" s="2">
        <v>67</v>
      </c>
      <c r="EL220" s="2" t="s">
        <v>230</v>
      </c>
      <c r="EM220" s="2" t="s">
        <v>231</v>
      </c>
      <c r="EN220" s="2"/>
      <c r="EO220" s="2" t="s">
        <v>314</v>
      </c>
      <c r="EP220" s="2"/>
      <c r="EQ220" s="2">
        <v>1024</v>
      </c>
      <c r="ER220" s="2">
        <v>2275.31</v>
      </c>
      <c r="ES220" s="2">
        <v>1544.35</v>
      </c>
      <c r="ET220" s="2">
        <v>249.25</v>
      </c>
      <c r="EU220" s="2">
        <v>23.6</v>
      </c>
      <c r="EV220" s="2">
        <v>481.71</v>
      </c>
      <c r="EW220" s="2">
        <v>39.1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97</v>
      </c>
      <c r="FY220" s="2">
        <v>51</v>
      </c>
      <c r="FZ220" s="2"/>
      <c r="GA220" s="2" t="s">
        <v>3</v>
      </c>
      <c r="GB220" s="2"/>
      <c r="GC220" s="2"/>
      <c r="GD220" s="2">
        <v>1</v>
      </c>
      <c r="GE220" s="2"/>
      <c r="GF220" s="2">
        <v>2022910532</v>
      </c>
      <c r="GG220" s="2">
        <v>2</v>
      </c>
      <c r="GH220" s="2">
        <v>1</v>
      </c>
      <c r="GI220" s="2">
        <v>2</v>
      </c>
      <c r="GJ220" s="2">
        <v>0</v>
      </c>
      <c r="GK220" s="2">
        <v>0</v>
      </c>
      <c r="GL220" s="2">
        <f t="shared" si="344"/>
        <v>0</v>
      </c>
      <c r="GM220" s="2">
        <f t="shared" si="345"/>
        <v>170.59</v>
      </c>
      <c r="GN220" s="2">
        <f t="shared" si="346"/>
        <v>0</v>
      </c>
      <c r="GO220" s="2">
        <f t="shared" si="347"/>
        <v>170.59</v>
      </c>
      <c r="GP220" s="2">
        <f t="shared" si="348"/>
        <v>0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349"/>
        <v>0</v>
      </c>
      <c r="GW220" s="2">
        <v>1</v>
      </c>
      <c r="GX220" s="2">
        <f t="shared" si="350"/>
        <v>0</v>
      </c>
      <c r="GY220" s="2"/>
      <c r="GZ220" s="2"/>
      <c r="HA220" s="2">
        <v>0</v>
      </c>
      <c r="HB220" s="2">
        <v>0</v>
      </c>
      <c r="HC220" s="2">
        <f t="shared" si="351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5">
      <c r="A221">
        <v>17</v>
      </c>
      <c r="B221">
        <v>1</v>
      </c>
      <c r="C221">
        <f>ROW(SmtRes!A388)</f>
        <v>388</v>
      </c>
      <c r="D221">
        <f>ROW(EtalonRes!A404)</f>
        <v>404</v>
      </c>
      <c r="E221" t="s">
        <v>3</v>
      </c>
      <c r="F221" t="s">
        <v>310</v>
      </c>
      <c r="G221" t="s">
        <v>311</v>
      </c>
      <c r="H221" t="s">
        <v>48</v>
      </c>
      <c r="I221">
        <f>ROUND(7*2*3.77/1000,9)</f>
        <v>5.2780000000000001E-2</v>
      </c>
      <c r="J221">
        <v>0</v>
      </c>
      <c r="K221">
        <f>ROUND(7*2*3.77/1000,9)</f>
        <v>5.2780000000000001E-2</v>
      </c>
      <c r="O221">
        <f t="shared" si="329"/>
        <v>2092.19</v>
      </c>
      <c r="P221">
        <f t="shared" si="327"/>
        <v>176.88</v>
      </c>
      <c r="Q221">
        <f>(ROUND((ROUND((((ET221*1.05))*AV221*I221),2)*BB221),2)+ROUND((ROUND(((AE221-((EU221*1.05)))*AV221*I221),2)*BS221),2))</f>
        <v>239.11</v>
      </c>
      <c r="R221">
        <f>(ROUND((ROUND((((EU221*1.05))*AV221*I221),2)*BS221),2)+ROUND((ROUND(((AE221-((EU221*1.05)))*AV221*I221),2)*BS221),2))</f>
        <v>82.02</v>
      </c>
      <c r="S221">
        <f t="shared" si="330"/>
        <v>1676.2</v>
      </c>
      <c r="T221">
        <f t="shared" si="331"/>
        <v>0</v>
      </c>
      <c r="U221">
        <f t="shared" si="332"/>
        <v>2.3554017123</v>
      </c>
      <c r="V221">
        <f t="shared" si="333"/>
        <v>0</v>
      </c>
      <c r="W221">
        <f t="shared" si="334"/>
        <v>0</v>
      </c>
      <c r="X221">
        <f>(ROUND((((S221+ROUND((ROUND((((EU221*1.05))*AV221*I221),2)*BS221),2))*AT221)/100),2)+ROUND(((ROUND((ROUND(((AE221-((EU221*1.05)))*AV221*I221),2)*BS221),2)*AT221)/100),2))</f>
        <v>1705.47</v>
      </c>
      <c r="Y221">
        <f>(ROUND((((S221+ROUND((ROUND((((EU221*1.05))*AV221*I221),2)*BS221),2))*AU221)/100),2)+ROUND(((ROUND((ROUND(((AE221-((EU221*1.05)))*AV221*I221),2)*BS221),2)*AU221)/100),2))</f>
        <v>896.69</v>
      </c>
      <c r="AA221">
        <v>-1</v>
      </c>
      <c r="AB221">
        <f t="shared" si="335"/>
        <v>2311.8580000000002</v>
      </c>
      <c r="AC221">
        <f t="shared" si="356"/>
        <v>1544.35</v>
      </c>
      <c r="AD221">
        <f>ROUND(((((ET221*1.05))-((EU221*1.05)))+AE221),6)</f>
        <v>261.71249999999998</v>
      </c>
      <c r="AE221">
        <f>ROUND(((EU221*1.05)),6)</f>
        <v>24.78</v>
      </c>
      <c r="AF221">
        <f>ROUND(((EV221*1.05)),6)</f>
        <v>505.7955</v>
      </c>
      <c r="AG221">
        <f t="shared" si="336"/>
        <v>0</v>
      </c>
      <c r="AH221">
        <f>((EW221*1.05))</f>
        <v>41.055</v>
      </c>
      <c r="AI221">
        <f>((EX221*1.05))</f>
        <v>0</v>
      </c>
      <c r="AJ221">
        <f t="shared" si="337"/>
        <v>0</v>
      </c>
      <c r="AK221">
        <v>2275.31</v>
      </c>
      <c r="AL221">
        <v>1544.35</v>
      </c>
      <c r="AM221">
        <v>249.25</v>
      </c>
      <c r="AN221">
        <v>23.6</v>
      </c>
      <c r="AO221">
        <v>481.71</v>
      </c>
      <c r="AP221">
        <v>0</v>
      </c>
      <c r="AQ221">
        <v>39.1</v>
      </c>
      <c r="AR221">
        <v>0</v>
      </c>
      <c r="AS221">
        <v>0</v>
      </c>
      <c r="AT221">
        <v>97</v>
      </c>
      <c r="AU221">
        <v>51</v>
      </c>
      <c r="AV221">
        <v>1.087</v>
      </c>
      <c r="AW221">
        <v>1</v>
      </c>
      <c r="AZ221">
        <v>1</v>
      </c>
      <c r="BA221">
        <v>57.76</v>
      </c>
      <c r="BB221">
        <v>15.93</v>
      </c>
      <c r="BC221">
        <v>2.17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2</v>
      </c>
      <c r="BJ221" t="s">
        <v>312</v>
      </c>
      <c r="BM221">
        <v>67</v>
      </c>
      <c r="BN221">
        <v>0</v>
      </c>
      <c r="BO221" t="s">
        <v>310</v>
      </c>
      <c r="BP221">
        <v>1</v>
      </c>
      <c r="BQ221">
        <v>40</v>
      </c>
      <c r="BR221">
        <v>0</v>
      </c>
      <c r="BS221">
        <v>57.76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97</v>
      </c>
      <c r="CA221">
        <v>51</v>
      </c>
      <c r="CB221" t="s">
        <v>3</v>
      </c>
      <c r="CE221">
        <v>1566</v>
      </c>
      <c r="CF221">
        <v>0</v>
      </c>
      <c r="CG221">
        <v>0</v>
      </c>
      <c r="CM221">
        <v>0</v>
      </c>
      <c r="CN221" t="s">
        <v>661</v>
      </c>
      <c r="CO221">
        <v>0</v>
      </c>
      <c r="CP221">
        <f t="shared" si="338"/>
        <v>2092.19</v>
      </c>
      <c r="CQ221">
        <f t="shared" si="328"/>
        <v>3351.24</v>
      </c>
      <c r="CR221">
        <f>(ROUND((ROUND((((ET221*1.05))*AV221*1),2)*BB221),2)+ROUND((ROUND(((AE221-((EU221*1.05)))*AV221*1),2)*BS221),2))</f>
        <v>4531.7700000000004</v>
      </c>
      <c r="CS221">
        <f>(ROUND((ROUND((((EU221*1.05))*AV221*1),2)*BS221),2)+ROUND((ROUND(((AE221-((EU221*1.05)))*AV221*1),2)*BS221),2))</f>
        <v>1556.05</v>
      </c>
      <c r="CT221">
        <f t="shared" si="339"/>
        <v>31756.45</v>
      </c>
      <c r="CU221">
        <f t="shared" si="340"/>
        <v>0</v>
      </c>
      <c r="CV221">
        <f t="shared" si="341"/>
        <v>44.626784999999998</v>
      </c>
      <c r="CW221">
        <f t="shared" si="342"/>
        <v>0</v>
      </c>
      <c r="CX221">
        <f t="shared" si="343"/>
        <v>0</v>
      </c>
      <c r="CY221">
        <f>(ROUND((((S221+ROUND((ROUND((((EU221*1.05))*AV221*1),2)*BS221),2))*AT221)/100),2)+ROUND(((ROUND((ROUND(((AE221-((EU221*1.05)))*AV221*1),2)*BS221),2)*AT221)/100),2))</f>
        <v>3135.28</v>
      </c>
      <c r="CZ221">
        <f>(ROUND((((S221+ROUND((ROUND((((EU221*1.05))*AV221*1),2)*BS221),2))*AU221)/100),2)+ROUND(((ROUND((ROUND(((AE221-((EU221*1.05)))*AV221*1),2)*BS221),2)*AU221)/100),2))</f>
        <v>1648.45</v>
      </c>
      <c r="DC221" t="s">
        <v>3</v>
      </c>
      <c r="DD221" t="s">
        <v>3</v>
      </c>
      <c r="DE221" t="s">
        <v>313</v>
      </c>
      <c r="DF221" t="s">
        <v>313</v>
      </c>
      <c r="DG221" t="s">
        <v>313</v>
      </c>
      <c r="DH221" t="s">
        <v>3</v>
      </c>
      <c r="DI221" t="s">
        <v>313</v>
      </c>
      <c r="DJ221" t="s">
        <v>313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48</v>
      </c>
      <c r="DW221" t="s">
        <v>48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444892606</v>
      </c>
      <c r="EF221">
        <v>40</v>
      </c>
      <c r="EG221" t="s">
        <v>229</v>
      </c>
      <c r="EH221">
        <v>0</v>
      </c>
      <c r="EI221" t="s">
        <v>3</v>
      </c>
      <c r="EJ221">
        <v>2</v>
      </c>
      <c r="EK221">
        <v>67</v>
      </c>
      <c r="EL221" t="s">
        <v>230</v>
      </c>
      <c r="EM221" t="s">
        <v>231</v>
      </c>
      <c r="EO221" t="s">
        <v>314</v>
      </c>
      <c r="EQ221">
        <v>1024</v>
      </c>
      <c r="ER221">
        <v>2275.31</v>
      </c>
      <c r="ES221">
        <v>1544.35</v>
      </c>
      <c r="ET221">
        <v>249.25</v>
      </c>
      <c r="EU221">
        <v>23.6</v>
      </c>
      <c r="EV221">
        <v>481.71</v>
      </c>
      <c r="EW221">
        <v>39.1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97</v>
      </c>
      <c r="FY221">
        <v>51</v>
      </c>
      <c r="GA221" t="s">
        <v>3</v>
      </c>
      <c r="GD221">
        <v>1</v>
      </c>
      <c r="GF221">
        <v>2022910532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344"/>
        <v>0</v>
      </c>
      <c r="GM221">
        <f t="shared" si="345"/>
        <v>4694.3500000000004</v>
      </c>
      <c r="GN221">
        <f t="shared" si="346"/>
        <v>0</v>
      </c>
      <c r="GO221">
        <f t="shared" si="347"/>
        <v>4694.3500000000004</v>
      </c>
      <c r="GP221">
        <f t="shared" si="348"/>
        <v>0</v>
      </c>
      <c r="GR221">
        <v>0</v>
      </c>
      <c r="GS221">
        <v>3</v>
      </c>
      <c r="GT221">
        <v>0</v>
      </c>
      <c r="GU221" t="s">
        <v>3</v>
      </c>
      <c r="GV221">
        <f t="shared" si="349"/>
        <v>0</v>
      </c>
      <c r="GW221">
        <v>1</v>
      </c>
      <c r="GX221">
        <f t="shared" si="350"/>
        <v>0</v>
      </c>
      <c r="HA221">
        <v>0</v>
      </c>
      <c r="HB221">
        <v>0</v>
      </c>
      <c r="HC221">
        <f t="shared" si="351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55" x14ac:dyDescent="0.25">
      <c r="A222" s="2">
        <v>18</v>
      </c>
      <c r="B222" s="2">
        <v>1</v>
      </c>
      <c r="C222" s="2">
        <v>380</v>
      </c>
      <c r="D222" s="2"/>
      <c r="E222" s="2" t="s">
        <v>3</v>
      </c>
      <c r="F222" s="2" t="s">
        <v>315</v>
      </c>
      <c r="G222" s="2" t="s">
        <v>316</v>
      </c>
      <c r="H222" s="2" t="s">
        <v>239</v>
      </c>
      <c r="I222" s="2">
        <f>I220*J222</f>
        <v>5.2780000000000001E-2</v>
      </c>
      <c r="J222" s="2">
        <v>1</v>
      </c>
      <c r="K222" s="2">
        <v>1</v>
      </c>
      <c r="L222" s="2"/>
      <c r="M222" s="2"/>
      <c r="N222" s="2"/>
      <c r="O222" s="2">
        <f t="shared" si="329"/>
        <v>506.78</v>
      </c>
      <c r="P222" s="2">
        <f t="shared" si="327"/>
        <v>506.78</v>
      </c>
      <c r="Q222" s="2">
        <f t="shared" ref="Q222:Q227" si="366">(ROUND((ROUND(((ET222)*AV222*I222),2)*BB222),2)+ROUND((ROUND(((AE222-(EU222))*AV222*I222),2)*BS222),2))</f>
        <v>0</v>
      </c>
      <c r="R222" s="2">
        <f t="shared" ref="R222:R227" si="367">(ROUND((ROUND(((EU222)*AV222*I222),2)*BS222),2)+ROUND((ROUND(((AE222-(EU222))*AV222*I222),2)*BS222),2))</f>
        <v>0</v>
      </c>
      <c r="S222" s="2">
        <f t="shared" si="330"/>
        <v>0</v>
      </c>
      <c r="T222" s="2">
        <f t="shared" si="331"/>
        <v>0</v>
      </c>
      <c r="U222" s="2">
        <f t="shared" si="332"/>
        <v>0</v>
      </c>
      <c r="V222" s="2">
        <f t="shared" si="333"/>
        <v>0</v>
      </c>
      <c r="W222" s="2">
        <f t="shared" si="334"/>
        <v>0</v>
      </c>
      <c r="X222" s="2">
        <f t="shared" ref="X222:X227" si="368">(ROUND((((S222+ROUND((ROUND(((EU222)*AV222*I222),2)*BS222),2))*AT222)/100),2)+ROUND(((ROUND((ROUND(((AE222-(EU222))*AV222*I222),2)*BS222),2)*AT222)/100),2))</f>
        <v>0</v>
      </c>
      <c r="Y222" s="2">
        <f t="shared" ref="Y222:Y227" si="369">(ROUND((((S222+ROUND((ROUND(((EU222)*AV222*I222),2)*BS222),2))*AU222)/100),2)+ROUND(((ROUND((ROUND(((AE222-(EU222))*AV222*I222),2)*BS222),2)*AU222)/100),2))</f>
        <v>0</v>
      </c>
      <c r="Z222" s="2"/>
      <c r="AA222" s="2">
        <v>-1</v>
      </c>
      <c r="AB222" s="2">
        <f t="shared" si="335"/>
        <v>9601.7099999999991</v>
      </c>
      <c r="AC222" s="2">
        <f t="shared" si="356"/>
        <v>9601.7099999999991</v>
      </c>
      <c r="AD222" s="2">
        <f t="shared" ref="AD222:AD227" si="370">ROUND((((ET222)-(EU222))+AE222),6)</f>
        <v>0</v>
      </c>
      <c r="AE222" s="2">
        <f t="shared" ref="AE222:AF227" si="371">ROUND((EU222),6)</f>
        <v>0</v>
      </c>
      <c r="AF222" s="2">
        <f t="shared" si="371"/>
        <v>0</v>
      </c>
      <c r="AG222" s="2">
        <f t="shared" si="336"/>
        <v>0</v>
      </c>
      <c r="AH222" s="2">
        <f t="shared" ref="AH222:AI227" si="372">(EW222)</f>
        <v>0</v>
      </c>
      <c r="AI222" s="2">
        <f t="shared" si="372"/>
        <v>0</v>
      </c>
      <c r="AJ222" s="2">
        <f t="shared" si="337"/>
        <v>0</v>
      </c>
      <c r="AK222" s="2">
        <v>9601.7099999999991</v>
      </c>
      <c r="AL222" s="2">
        <v>9601.7099999999991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97</v>
      </c>
      <c r="AU222" s="2">
        <v>51</v>
      </c>
      <c r="AV222" s="2">
        <v>1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3</v>
      </c>
      <c r="BI222" s="2">
        <v>2</v>
      </c>
      <c r="BJ222" s="2" t="s">
        <v>317</v>
      </c>
      <c r="BK222" s="2"/>
      <c r="BL222" s="2"/>
      <c r="BM222" s="2">
        <v>67</v>
      </c>
      <c r="BN222" s="2">
        <v>0</v>
      </c>
      <c r="BO222" s="2" t="s">
        <v>3</v>
      </c>
      <c r="BP222" s="2">
        <v>0</v>
      </c>
      <c r="BQ222" s="2">
        <v>40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97</v>
      </c>
      <c r="CA222" s="2">
        <v>51</v>
      </c>
      <c r="CB222" s="2" t="s">
        <v>3</v>
      </c>
      <c r="CC222" s="2"/>
      <c r="CD222" s="2"/>
      <c r="CE222" s="2">
        <v>1566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338"/>
        <v>506.78</v>
      </c>
      <c r="CQ222" s="2">
        <f t="shared" si="328"/>
        <v>9601.7099999999991</v>
      </c>
      <c r="CR222" s="2">
        <f t="shared" ref="CR222:CR227" si="373">(ROUND((ROUND(((ET222)*AV222*1),2)*BB222),2)+ROUND((ROUND(((AE222-(EU222))*AV222*1),2)*BS222),2))</f>
        <v>0</v>
      </c>
      <c r="CS222" s="2">
        <f t="shared" ref="CS222:CS227" si="374">(ROUND((ROUND(((EU222)*AV222*1),2)*BS222),2)+ROUND((ROUND(((AE222-(EU222))*AV222*1),2)*BS222),2))</f>
        <v>0</v>
      </c>
      <c r="CT222" s="2">
        <f t="shared" si="339"/>
        <v>0</v>
      </c>
      <c r="CU222" s="2">
        <f t="shared" si="340"/>
        <v>0</v>
      </c>
      <c r="CV222" s="2">
        <f t="shared" si="341"/>
        <v>0</v>
      </c>
      <c r="CW222" s="2">
        <f t="shared" si="342"/>
        <v>0</v>
      </c>
      <c r="CX222" s="2">
        <f t="shared" si="343"/>
        <v>0</v>
      </c>
      <c r="CY222" s="2">
        <f t="shared" ref="CY222:CY227" si="375">(ROUND((((S222+ROUND((ROUND(((EU222)*AV222*1),2)*BS222),2))*AT222)/100),2)+ROUND(((ROUND((ROUND(((AE222-(EU222))*AV222*1),2)*BS222),2)*AT222)/100),2))</f>
        <v>0</v>
      </c>
      <c r="CZ222" s="2">
        <f t="shared" ref="CZ222:CZ227" si="376">(ROUND((((S222+ROUND((ROUND(((EU222)*AV222*1),2)*BS222),2))*AU222)/100),2)+ROUND(((ROUND((ROUND(((AE222-(EU222))*AV222*1),2)*BS222),2)*AU222)/100),2))</f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1009</v>
      </c>
      <c r="DV222" s="2" t="s">
        <v>239</v>
      </c>
      <c r="DW222" s="2" t="s">
        <v>239</v>
      </c>
      <c r="DX222" s="2">
        <v>1000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444892606</v>
      </c>
      <c r="EF222" s="2">
        <v>40</v>
      </c>
      <c r="EG222" s="2" t="s">
        <v>229</v>
      </c>
      <c r="EH222" s="2">
        <v>0</v>
      </c>
      <c r="EI222" s="2" t="s">
        <v>3</v>
      </c>
      <c r="EJ222" s="2">
        <v>2</v>
      </c>
      <c r="EK222" s="2">
        <v>67</v>
      </c>
      <c r="EL222" s="2" t="s">
        <v>230</v>
      </c>
      <c r="EM222" s="2" t="s">
        <v>231</v>
      </c>
      <c r="EN222" s="2"/>
      <c r="EO222" s="2" t="s">
        <v>3</v>
      </c>
      <c r="EP222" s="2"/>
      <c r="EQ222" s="2">
        <v>1024</v>
      </c>
      <c r="ER222" s="2">
        <v>9601.7099999999991</v>
      </c>
      <c r="ES222" s="2">
        <v>9601.7099999999991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0</v>
      </c>
      <c r="FT222" s="2"/>
      <c r="FU222" s="2"/>
      <c r="FV222" s="2"/>
      <c r="FW222" s="2"/>
      <c r="FX222" s="2">
        <v>97</v>
      </c>
      <c r="FY222" s="2">
        <v>51</v>
      </c>
      <c r="FZ222" s="2"/>
      <c r="GA222" s="2" t="s">
        <v>3</v>
      </c>
      <c r="GB222" s="2"/>
      <c r="GC222" s="2"/>
      <c r="GD222" s="2">
        <v>1</v>
      </c>
      <c r="GE222" s="2"/>
      <c r="GF222" s="2">
        <v>1847301320</v>
      </c>
      <c r="GG222" s="2">
        <v>2</v>
      </c>
      <c r="GH222" s="2">
        <v>1</v>
      </c>
      <c r="GI222" s="2">
        <v>-2</v>
      </c>
      <c r="GJ222" s="2">
        <v>0</v>
      </c>
      <c r="GK222" s="2">
        <v>0</v>
      </c>
      <c r="GL222" s="2">
        <f t="shared" si="344"/>
        <v>0</v>
      </c>
      <c r="GM222" s="2">
        <f t="shared" si="345"/>
        <v>506.78</v>
      </c>
      <c r="GN222" s="2">
        <f t="shared" si="346"/>
        <v>0</v>
      </c>
      <c r="GO222" s="2">
        <f t="shared" si="347"/>
        <v>506.78</v>
      </c>
      <c r="GP222" s="2">
        <f t="shared" si="348"/>
        <v>0</v>
      </c>
      <c r="GQ222" s="2"/>
      <c r="GR222" s="2">
        <v>0</v>
      </c>
      <c r="GS222" s="2">
        <v>3</v>
      </c>
      <c r="GT222" s="2">
        <v>0</v>
      </c>
      <c r="GU222" s="2" t="s">
        <v>3</v>
      </c>
      <c r="GV222" s="2">
        <f t="shared" si="349"/>
        <v>0</v>
      </c>
      <c r="GW222" s="2">
        <v>1</v>
      </c>
      <c r="GX222" s="2">
        <f t="shared" si="350"/>
        <v>0</v>
      </c>
      <c r="GY222" s="2"/>
      <c r="GZ222" s="2"/>
      <c r="HA222" s="2">
        <v>0</v>
      </c>
      <c r="HB222" s="2">
        <v>0</v>
      </c>
      <c r="HC222" s="2">
        <f t="shared" si="351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5">
      <c r="A223">
        <v>18</v>
      </c>
      <c r="B223">
        <v>1</v>
      </c>
      <c r="C223">
        <v>388</v>
      </c>
      <c r="E223" t="s">
        <v>3</v>
      </c>
      <c r="F223" t="s">
        <v>315</v>
      </c>
      <c r="G223" t="s">
        <v>316</v>
      </c>
      <c r="H223" t="s">
        <v>239</v>
      </c>
      <c r="I223">
        <f>I221*J223</f>
        <v>5.2780000000000001E-2</v>
      </c>
      <c r="J223">
        <v>1</v>
      </c>
      <c r="K223">
        <v>1</v>
      </c>
      <c r="O223">
        <f t="shared" si="329"/>
        <v>1951.1</v>
      </c>
      <c r="P223">
        <f t="shared" si="327"/>
        <v>1951.1</v>
      </c>
      <c r="Q223">
        <f t="shared" si="366"/>
        <v>0</v>
      </c>
      <c r="R223">
        <f t="shared" si="367"/>
        <v>0</v>
      </c>
      <c r="S223">
        <f t="shared" si="330"/>
        <v>0</v>
      </c>
      <c r="T223">
        <f t="shared" si="331"/>
        <v>0</v>
      </c>
      <c r="U223">
        <f t="shared" si="332"/>
        <v>0</v>
      </c>
      <c r="V223">
        <f t="shared" si="333"/>
        <v>0</v>
      </c>
      <c r="W223">
        <f t="shared" si="334"/>
        <v>0</v>
      </c>
      <c r="X223">
        <f t="shared" si="368"/>
        <v>0</v>
      </c>
      <c r="Y223">
        <f t="shared" si="369"/>
        <v>0</v>
      </c>
      <c r="AA223">
        <v>-1</v>
      </c>
      <c r="AB223">
        <f t="shared" si="335"/>
        <v>9601.7099999999991</v>
      </c>
      <c r="AC223">
        <f t="shared" si="356"/>
        <v>9601.7099999999991</v>
      </c>
      <c r="AD223">
        <f t="shared" si="370"/>
        <v>0</v>
      </c>
      <c r="AE223">
        <f t="shared" si="371"/>
        <v>0</v>
      </c>
      <c r="AF223">
        <f t="shared" si="371"/>
        <v>0</v>
      </c>
      <c r="AG223">
        <f t="shared" si="336"/>
        <v>0</v>
      </c>
      <c r="AH223">
        <f t="shared" si="372"/>
        <v>0</v>
      </c>
      <c r="AI223">
        <f t="shared" si="372"/>
        <v>0</v>
      </c>
      <c r="AJ223">
        <f t="shared" si="337"/>
        <v>0</v>
      </c>
      <c r="AK223">
        <v>9601.7099999999991</v>
      </c>
      <c r="AL223">
        <v>9601.7099999999991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97</v>
      </c>
      <c r="AU223">
        <v>51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3.85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2</v>
      </c>
      <c r="BJ223" t="s">
        <v>317</v>
      </c>
      <c r="BM223">
        <v>67</v>
      </c>
      <c r="BN223">
        <v>0</v>
      </c>
      <c r="BO223" t="s">
        <v>315</v>
      </c>
      <c r="BP223">
        <v>1</v>
      </c>
      <c r="BQ223">
        <v>40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97</v>
      </c>
      <c r="CA223">
        <v>51</v>
      </c>
      <c r="CB223" t="s">
        <v>3</v>
      </c>
      <c r="CE223">
        <v>1566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338"/>
        <v>1951.1</v>
      </c>
      <c r="CQ223">
        <f t="shared" si="328"/>
        <v>36966.58</v>
      </c>
      <c r="CR223">
        <f t="shared" si="373"/>
        <v>0</v>
      </c>
      <c r="CS223">
        <f t="shared" si="374"/>
        <v>0</v>
      </c>
      <c r="CT223">
        <f t="shared" si="339"/>
        <v>0</v>
      </c>
      <c r="CU223">
        <f t="shared" si="340"/>
        <v>0</v>
      </c>
      <c r="CV223">
        <f t="shared" si="341"/>
        <v>0</v>
      </c>
      <c r="CW223">
        <f t="shared" si="342"/>
        <v>0</v>
      </c>
      <c r="CX223">
        <f t="shared" si="343"/>
        <v>0</v>
      </c>
      <c r="CY223">
        <f t="shared" si="375"/>
        <v>0</v>
      </c>
      <c r="CZ223">
        <f t="shared" si="376"/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1009</v>
      </c>
      <c r="DV223" t="s">
        <v>239</v>
      </c>
      <c r="DW223" t="s">
        <v>239</v>
      </c>
      <c r="DX223">
        <v>1000</v>
      </c>
      <c r="DZ223" t="s">
        <v>3</v>
      </c>
      <c r="EA223" t="s">
        <v>3</v>
      </c>
      <c r="EB223" t="s">
        <v>3</v>
      </c>
      <c r="EC223" t="s">
        <v>3</v>
      </c>
      <c r="EE223">
        <v>444892606</v>
      </c>
      <c r="EF223">
        <v>40</v>
      </c>
      <c r="EG223" t="s">
        <v>229</v>
      </c>
      <c r="EH223">
        <v>0</v>
      </c>
      <c r="EI223" t="s">
        <v>3</v>
      </c>
      <c r="EJ223">
        <v>2</v>
      </c>
      <c r="EK223">
        <v>67</v>
      </c>
      <c r="EL223" t="s">
        <v>230</v>
      </c>
      <c r="EM223" t="s">
        <v>231</v>
      </c>
      <c r="EO223" t="s">
        <v>3</v>
      </c>
      <c r="EQ223">
        <v>1024</v>
      </c>
      <c r="ER223">
        <v>9601.7099999999991</v>
      </c>
      <c r="ES223">
        <v>9601.7099999999991</v>
      </c>
      <c r="ET223">
        <v>0</v>
      </c>
      <c r="EU223">
        <v>0</v>
      </c>
      <c r="EV223">
        <v>0</v>
      </c>
      <c r="EW223">
        <v>0</v>
      </c>
      <c r="EX223">
        <v>0</v>
      </c>
      <c r="FQ223">
        <v>0</v>
      </c>
      <c r="FR223">
        <v>0</v>
      </c>
      <c r="FS223">
        <v>0</v>
      </c>
      <c r="FX223">
        <v>97</v>
      </c>
      <c r="FY223">
        <v>51</v>
      </c>
      <c r="GA223" t="s">
        <v>3</v>
      </c>
      <c r="GD223">
        <v>1</v>
      </c>
      <c r="GF223">
        <v>1847301320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344"/>
        <v>0</v>
      </c>
      <c r="GM223">
        <f t="shared" si="345"/>
        <v>1951.1</v>
      </c>
      <c r="GN223">
        <f t="shared" si="346"/>
        <v>0</v>
      </c>
      <c r="GO223">
        <f t="shared" si="347"/>
        <v>1951.1</v>
      </c>
      <c r="GP223">
        <f t="shared" si="348"/>
        <v>0</v>
      </c>
      <c r="GR223">
        <v>0</v>
      </c>
      <c r="GS223">
        <v>3</v>
      </c>
      <c r="GT223">
        <v>0</v>
      </c>
      <c r="GU223" t="s">
        <v>3</v>
      </c>
      <c r="GV223">
        <f t="shared" si="349"/>
        <v>0</v>
      </c>
      <c r="GW223">
        <v>1</v>
      </c>
      <c r="GX223">
        <f t="shared" si="350"/>
        <v>0</v>
      </c>
      <c r="HA223">
        <v>0</v>
      </c>
      <c r="HB223">
        <v>0</v>
      </c>
      <c r="HC223">
        <f t="shared" si="351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55" x14ac:dyDescent="0.25">
      <c r="A224" s="2">
        <v>17</v>
      </c>
      <c r="B224" s="2">
        <v>1</v>
      </c>
      <c r="C224" s="2">
        <f>ROW(SmtRes!A396)</f>
        <v>396</v>
      </c>
      <c r="D224" s="2">
        <f>ROW(EtalonRes!A412)</f>
        <v>412</v>
      </c>
      <c r="E224" s="2" t="s">
        <v>3</v>
      </c>
      <c r="F224" s="2" t="s">
        <v>233</v>
      </c>
      <c r="G224" s="2" t="s">
        <v>234</v>
      </c>
      <c r="H224" s="2" t="s">
        <v>48</v>
      </c>
      <c r="I224" s="2">
        <f>ROUND((7*3.77)*2/1000,9)</f>
        <v>5.2780000000000001E-2</v>
      </c>
      <c r="J224" s="2">
        <v>0</v>
      </c>
      <c r="K224" s="2">
        <f>ROUND((7*3.77)*2/1000,9)</f>
        <v>5.2780000000000001E-2</v>
      </c>
      <c r="L224" s="2"/>
      <c r="M224" s="2"/>
      <c r="N224" s="2"/>
      <c r="O224" s="2">
        <f t="shared" si="329"/>
        <v>65.53</v>
      </c>
      <c r="P224" s="2">
        <f t="shared" si="327"/>
        <v>15.67</v>
      </c>
      <c r="Q224" s="2">
        <f t="shared" si="366"/>
        <v>12.48</v>
      </c>
      <c r="R224" s="2">
        <f t="shared" si="367"/>
        <v>1.1200000000000001</v>
      </c>
      <c r="S224" s="2">
        <f t="shared" si="330"/>
        <v>37.380000000000003</v>
      </c>
      <c r="T224" s="2">
        <f t="shared" si="331"/>
        <v>0</v>
      </c>
      <c r="U224" s="2">
        <f t="shared" si="332"/>
        <v>2.9619713760000002</v>
      </c>
      <c r="V224" s="2">
        <f t="shared" si="333"/>
        <v>0</v>
      </c>
      <c r="W224" s="2">
        <f t="shared" si="334"/>
        <v>0</v>
      </c>
      <c r="X224" s="2">
        <f t="shared" si="368"/>
        <v>37.35</v>
      </c>
      <c r="Y224" s="2">
        <f t="shared" si="369"/>
        <v>19.64</v>
      </c>
      <c r="Z224" s="2"/>
      <c r="AA224" s="2">
        <v>-1</v>
      </c>
      <c r="AB224" s="2">
        <f t="shared" si="335"/>
        <v>1199.26</v>
      </c>
      <c r="AC224" s="2">
        <f t="shared" si="356"/>
        <v>296.94</v>
      </c>
      <c r="AD224" s="2">
        <f t="shared" si="370"/>
        <v>225.89</v>
      </c>
      <c r="AE224" s="2">
        <f t="shared" si="371"/>
        <v>20.190000000000001</v>
      </c>
      <c r="AF224" s="2">
        <f t="shared" si="371"/>
        <v>676.43</v>
      </c>
      <c r="AG224" s="2">
        <f t="shared" si="336"/>
        <v>0</v>
      </c>
      <c r="AH224" s="2">
        <f t="shared" si="372"/>
        <v>53.6</v>
      </c>
      <c r="AI224" s="2">
        <f t="shared" si="372"/>
        <v>0</v>
      </c>
      <c r="AJ224" s="2">
        <f t="shared" si="337"/>
        <v>0</v>
      </c>
      <c r="AK224" s="2">
        <v>1199.26</v>
      </c>
      <c r="AL224" s="2">
        <v>296.94</v>
      </c>
      <c r="AM224" s="2">
        <v>225.89</v>
      </c>
      <c r="AN224" s="2">
        <v>20.190000000000001</v>
      </c>
      <c r="AO224" s="2">
        <v>676.43</v>
      </c>
      <c r="AP224" s="2">
        <v>0</v>
      </c>
      <c r="AQ224" s="2">
        <v>53.6</v>
      </c>
      <c r="AR224" s="2">
        <v>0</v>
      </c>
      <c r="AS224" s="2">
        <v>0</v>
      </c>
      <c r="AT224" s="2">
        <v>97</v>
      </c>
      <c r="AU224" s="2">
        <v>51</v>
      </c>
      <c r="AV224" s="2">
        <v>1.0469999999999999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0</v>
      </c>
      <c r="BI224" s="2">
        <v>2</v>
      </c>
      <c r="BJ224" s="2" t="s">
        <v>235</v>
      </c>
      <c r="BK224" s="2"/>
      <c r="BL224" s="2"/>
      <c r="BM224" s="2">
        <v>67</v>
      </c>
      <c r="BN224" s="2">
        <v>0</v>
      </c>
      <c r="BO224" s="2" t="s">
        <v>233</v>
      </c>
      <c r="BP224" s="2">
        <v>1</v>
      </c>
      <c r="BQ224" s="2">
        <v>40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97</v>
      </c>
      <c r="CA224" s="2">
        <v>51</v>
      </c>
      <c r="CB224" s="2" t="s">
        <v>3</v>
      </c>
      <c r="CC224" s="2"/>
      <c r="CD224" s="2"/>
      <c r="CE224" s="2">
        <v>1566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3</v>
      </c>
      <c r="CO224" s="2">
        <v>0</v>
      </c>
      <c r="CP224" s="2">
        <f t="shared" si="338"/>
        <v>65.53</v>
      </c>
      <c r="CQ224" s="2">
        <f t="shared" si="328"/>
        <v>296.94</v>
      </c>
      <c r="CR224" s="2">
        <f t="shared" si="373"/>
        <v>236.51</v>
      </c>
      <c r="CS224" s="2">
        <f t="shared" si="374"/>
        <v>21.14</v>
      </c>
      <c r="CT224" s="2">
        <f t="shared" si="339"/>
        <v>708.22</v>
      </c>
      <c r="CU224" s="2">
        <f t="shared" si="340"/>
        <v>0</v>
      </c>
      <c r="CV224" s="2">
        <f t="shared" si="341"/>
        <v>56.119199999999999</v>
      </c>
      <c r="CW224" s="2">
        <f t="shared" si="342"/>
        <v>0</v>
      </c>
      <c r="CX224" s="2">
        <f t="shared" si="343"/>
        <v>0</v>
      </c>
      <c r="CY224" s="2">
        <f t="shared" si="375"/>
        <v>56.76</v>
      </c>
      <c r="CZ224" s="2">
        <f t="shared" si="376"/>
        <v>29.85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1013</v>
      </c>
      <c r="DV224" s="2" t="s">
        <v>48</v>
      </c>
      <c r="DW224" s="2" t="s">
        <v>48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444892606</v>
      </c>
      <c r="EF224" s="2">
        <v>40</v>
      </c>
      <c r="EG224" s="2" t="s">
        <v>229</v>
      </c>
      <c r="EH224" s="2">
        <v>0</v>
      </c>
      <c r="EI224" s="2" t="s">
        <v>3</v>
      </c>
      <c r="EJ224" s="2">
        <v>2</v>
      </c>
      <c r="EK224" s="2">
        <v>67</v>
      </c>
      <c r="EL224" s="2" t="s">
        <v>230</v>
      </c>
      <c r="EM224" s="2" t="s">
        <v>231</v>
      </c>
      <c r="EN224" s="2"/>
      <c r="EO224" s="2" t="s">
        <v>3</v>
      </c>
      <c r="EP224" s="2"/>
      <c r="EQ224" s="2">
        <v>1024</v>
      </c>
      <c r="ER224" s="2">
        <v>1199.26</v>
      </c>
      <c r="ES224" s="2">
        <v>296.94</v>
      </c>
      <c r="ET224" s="2">
        <v>225.89</v>
      </c>
      <c r="EU224" s="2">
        <v>20.190000000000001</v>
      </c>
      <c r="EV224" s="2">
        <v>676.43</v>
      </c>
      <c r="EW224" s="2">
        <v>53.6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v>0</v>
      </c>
      <c r="FS224" s="2">
        <v>0</v>
      </c>
      <c r="FT224" s="2"/>
      <c r="FU224" s="2"/>
      <c r="FV224" s="2"/>
      <c r="FW224" s="2"/>
      <c r="FX224" s="2">
        <v>97</v>
      </c>
      <c r="FY224" s="2">
        <v>51</v>
      </c>
      <c r="FZ224" s="2"/>
      <c r="GA224" s="2" t="s">
        <v>3</v>
      </c>
      <c r="GB224" s="2"/>
      <c r="GC224" s="2"/>
      <c r="GD224" s="2">
        <v>1</v>
      </c>
      <c r="GE224" s="2"/>
      <c r="GF224" s="2">
        <v>-1084437527</v>
      </c>
      <c r="GG224" s="2">
        <v>2</v>
      </c>
      <c r="GH224" s="2">
        <v>1</v>
      </c>
      <c r="GI224" s="2">
        <v>2</v>
      </c>
      <c r="GJ224" s="2">
        <v>0</v>
      </c>
      <c r="GK224" s="2">
        <v>0</v>
      </c>
      <c r="GL224" s="2">
        <f t="shared" si="344"/>
        <v>0</v>
      </c>
      <c r="GM224" s="2">
        <f t="shared" si="345"/>
        <v>122.52</v>
      </c>
      <c r="GN224" s="2">
        <f t="shared" si="346"/>
        <v>0</v>
      </c>
      <c r="GO224" s="2">
        <f t="shared" si="347"/>
        <v>122.52</v>
      </c>
      <c r="GP224" s="2">
        <f t="shared" si="348"/>
        <v>0</v>
      </c>
      <c r="GQ224" s="2"/>
      <c r="GR224" s="2">
        <v>0</v>
      </c>
      <c r="GS224" s="2">
        <v>3</v>
      </c>
      <c r="GT224" s="2">
        <v>0</v>
      </c>
      <c r="GU224" s="2" t="s">
        <v>3</v>
      </c>
      <c r="GV224" s="2">
        <f t="shared" si="349"/>
        <v>0</v>
      </c>
      <c r="GW224" s="2">
        <v>1</v>
      </c>
      <c r="GX224" s="2">
        <f t="shared" si="350"/>
        <v>0</v>
      </c>
      <c r="GY224" s="2"/>
      <c r="GZ224" s="2"/>
      <c r="HA224" s="2">
        <v>0</v>
      </c>
      <c r="HB224" s="2">
        <v>0</v>
      </c>
      <c r="HC224" s="2">
        <f t="shared" si="351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>
        <v>0</v>
      </c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5">
      <c r="A225">
        <v>17</v>
      </c>
      <c r="B225">
        <v>1</v>
      </c>
      <c r="C225">
        <f>ROW(SmtRes!A404)</f>
        <v>404</v>
      </c>
      <c r="D225">
        <f>ROW(EtalonRes!A420)</f>
        <v>420</v>
      </c>
      <c r="E225" t="s">
        <v>3</v>
      </c>
      <c r="F225" t="s">
        <v>233</v>
      </c>
      <c r="G225" t="s">
        <v>234</v>
      </c>
      <c r="H225" t="s">
        <v>48</v>
      </c>
      <c r="I225">
        <f>ROUND((7*3.77)*2/1000,9)</f>
        <v>5.2780000000000001E-2</v>
      </c>
      <c r="J225">
        <v>0</v>
      </c>
      <c r="K225">
        <f>ROUND((7*3.77)*2/1000,9)</f>
        <v>5.2780000000000001E-2</v>
      </c>
      <c r="O225">
        <f t="shared" si="329"/>
        <v>2623.78</v>
      </c>
      <c r="P225">
        <f t="shared" si="327"/>
        <v>268.27</v>
      </c>
      <c r="Q225">
        <f t="shared" si="366"/>
        <v>196.44</v>
      </c>
      <c r="R225">
        <f t="shared" si="367"/>
        <v>64.69</v>
      </c>
      <c r="S225">
        <f t="shared" si="330"/>
        <v>2159.0700000000002</v>
      </c>
      <c r="T225">
        <f t="shared" si="331"/>
        <v>0</v>
      </c>
      <c r="U225">
        <f t="shared" si="332"/>
        <v>2.9619713760000002</v>
      </c>
      <c r="V225">
        <f t="shared" si="333"/>
        <v>0</v>
      </c>
      <c r="W225">
        <f t="shared" si="334"/>
        <v>0</v>
      </c>
      <c r="X225">
        <f t="shared" si="368"/>
        <v>2157.0500000000002</v>
      </c>
      <c r="Y225">
        <f t="shared" si="369"/>
        <v>1134.1199999999999</v>
      </c>
      <c r="AA225">
        <v>-1</v>
      </c>
      <c r="AB225">
        <f t="shared" si="335"/>
        <v>1199.26</v>
      </c>
      <c r="AC225">
        <f t="shared" si="356"/>
        <v>296.94</v>
      </c>
      <c r="AD225">
        <f t="shared" si="370"/>
        <v>225.89</v>
      </c>
      <c r="AE225">
        <f t="shared" si="371"/>
        <v>20.190000000000001</v>
      </c>
      <c r="AF225">
        <f t="shared" si="371"/>
        <v>676.43</v>
      </c>
      <c r="AG225">
        <f t="shared" si="336"/>
        <v>0</v>
      </c>
      <c r="AH225">
        <f t="shared" si="372"/>
        <v>53.6</v>
      </c>
      <c r="AI225">
        <f t="shared" si="372"/>
        <v>0</v>
      </c>
      <c r="AJ225">
        <f t="shared" si="337"/>
        <v>0</v>
      </c>
      <c r="AK225">
        <v>1199.26</v>
      </c>
      <c r="AL225">
        <v>296.94</v>
      </c>
      <c r="AM225">
        <v>225.89</v>
      </c>
      <c r="AN225">
        <v>20.190000000000001</v>
      </c>
      <c r="AO225">
        <v>676.43</v>
      </c>
      <c r="AP225">
        <v>0</v>
      </c>
      <c r="AQ225">
        <v>53.6</v>
      </c>
      <c r="AR225">
        <v>0</v>
      </c>
      <c r="AS225">
        <v>0</v>
      </c>
      <c r="AT225">
        <v>97</v>
      </c>
      <c r="AU225">
        <v>51</v>
      </c>
      <c r="AV225">
        <v>1.0469999999999999</v>
      </c>
      <c r="AW225">
        <v>1</v>
      </c>
      <c r="AZ225">
        <v>1</v>
      </c>
      <c r="BA225">
        <v>57.76</v>
      </c>
      <c r="BB225">
        <v>15.74</v>
      </c>
      <c r="BC225">
        <v>17.12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2</v>
      </c>
      <c r="BJ225" t="s">
        <v>235</v>
      </c>
      <c r="BM225">
        <v>67</v>
      </c>
      <c r="BN225">
        <v>0</v>
      </c>
      <c r="BO225" t="s">
        <v>233</v>
      </c>
      <c r="BP225">
        <v>1</v>
      </c>
      <c r="BQ225">
        <v>40</v>
      </c>
      <c r="BR225">
        <v>0</v>
      </c>
      <c r="BS225">
        <v>57.76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97</v>
      </c>
      <c r="CA225">
        <v>51</v>
      </c>
      <c r="CB225" t="s">
        <v>3</v>
      </c>
      <c r="CE225">
        <v>1566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338"/>
        <v>2623.78</v>
      </c>
      <c r="CQ225">
        <f t="shared" si="328"/>
        <v>5083.6099999999997</v>
      </c>
      <c r="CR225">
        <f t="shared" si="373"/>
        <v>3722.67</v>
      </c>
      <c r="CS225">
        <f t="shared" si="374"/>
        <v>1221.05</v>
      </c>
      <c r="CT225">
        <f t="shared" si="339"/>
        <v>40906.79</v>
      </c>
      <c r="CU225">
        <f t="shared" si="340"/>
        <v>0</v>
      </c>
      <c r="CV225">
        <f t="shared" si="341"/>
        <v>56.119199999999999</v>
      </c>
      <c r="CW225">
        <f t="shared" si="342"/>
        <v>0</v>
      </c>
      <c r="CX225">
        <f t="shared" si="343"/>
        <v>0</v>
      </c>
      <c r="CY225">
        <f t="shared" si="375"/>
        <v>3278.72</v>
      </c>
      <c r="CZ225">
        <f t="shared" si="376"/>
        <v>1723.86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48</v>
      </c>
      <c r="DW225" t="s">
        <v>48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444892606</v>
      </c>
      <c r="EF225">
        <v>40</v>
      </c>
      <c r="EG225" t="s">
        <v>229</v>
      </c>
      <c r="EH225">
        <v>0</v>
      </c>
      <c r="EI225" t="s">
        <v>3</v>
      </c>
      <c r="EJ225">
        <v>2</v>
      </c>
      <c r="EK225">
        <v>67</v>
      </c>
      <c r="EL225" t="s">
        <v>230</v>
      </c>
      <c r="EM225" t="s">
        <v>231</v>
      </c>
      <c r="EO225" t="s">
        <v>3</v>
      </c>
      <c r="EQ225">
        <v>1024</v>
      </c>
      <c r="ER225">
        <v>1199.26</v>
      </c>
      <c r="ES225">
        <v>296.94</v>
      </c>
      <c r="ET225">
        <v>225.89</v>
      </c>
      <c r="EU225">
        <v>20.190000000000001</v>
      </c>
      <c r="EV225">
        <v>676.43</v>
      </c>
      <c r="EW225">
        <v>53.6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97</v>
      </c>
      <c r="FY225">
        <v>51</v>
      </c>
      <c r="GA225" t="s">
        <v>3</v>
      </c>
      <c r="GD225">
        <v>1</v>
      </c>
      <c r="GF225">
        <v>-1084437527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 t="shared" si="344"/>
        <v>0</v>
      </c>
      <c r="GM225">
        <f t="shared" si="345"/>
        <v>5914.95</v>
      </c>
      <c r="GN225">
        <f t="shared" si="346"/>
        <v>0</v>
      </c>
      <c r="GO225">
        <f t="shared" si="347"/>
        <v>5914.95</v>
      </c>
      <c r="GP225">
        <f t="shared" si="348"/>
        <v>0</v>
      </c>
      <c r="GR225">
        <v>0</v>
      </c>
      <c r="GS225">
        <v>3</v>
      </c>
      <c r="GT225">
        <v>0</v>
      </c>
      <c r="GU225" t="s">
        <v>3</v>
      </c>
      <c r="GV225">
        <f t="shared" si="349"/>
        <v>0</v>
      </c>
      <c r="GW225">
        <v>1</v>
      </c>
      <c r="GX225">
        <f t="shared" si="350"/>
        <v>0</v>
      </c>
      <c r="HA225">
        <v>0</v>
      </c>
      <c r="HB225">
        <v>0</v>
      </c>
      <c r="HC225">
        <f t="shared" si="351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55" x14ac:dyDescent="0.25">
      <c r="A226" s="2">
        <v>18</v>
      </c>
      <c r="B226" s="2">
        <v>1</v>
      </c>
      <c r="C226" s="2">
        <v>394</v>
      </c>
      <c r="D226" s="2"/>
      <c r="E226" s="2" t="s">
        <v>3</v>
      </c>
      <c r="F226" s="2" t="s">
        <v>318</v>
      </c>
      <c r="G226" s="2" t="s">
        <v>319</v>
      </c>
      <c r="H226" s="2" t="s">
        <v>239</v>
      </c>
      <c r="I226" s="2">
        <f>I224*J226</f>
        <v>1.4250000000000001E-3</v>
      </c>
      <c r="J226" s="2">
        <v>2.6998863205759758E-2</v>
      </c>
      <c r="K226" s="2">
        <v>2.7E-2</v>
      </c>
      <c r="L226" s="2"/>
      <c r="M226" s="2"/>
      <c r="N226" s="2"/>
      <c r="O226" s="2">
        <f t="shared" si="329"/>
        <v>19.45</v>
      </c>
      <c r="P226" s="2">
        <f t="shared" si="327"/>
        <v>19.45</v>
      </c>
      <c r="Q226" s="2">
        <f t="shared" si="366"/>
        <v>0</v>
      </c>
      <c r="R226" s="2">
        <f t="shared" si="367"/>
        <v>0</v>
      </c>
      <c r="S226" s="2">
        <f t="shared" si="330"/>
        <v>0</v>
      </c>
      <c r="T226" s="2">
        <f t="shared" si="331"/>
        <v>0</v>
      </c>
      <c r="U226" s="2">
        <f t="shared" si="332"/>
        <v>0</v>
      </c>
      <c r="V226" s="2">
        <f t="shared" si="333"/>
        <v>0</v>
      </c>
      <c r="W226" s="2">
        <f t="shared" si="334"/>
        <v>0</v>
      </c>
      <c r="X226" s="2">
        <f t="shared" si="368"/>
        <v>0</v>
      </c>
      <c r="Y226" s="2">
        <f t="shared" si="369"/>
        <v>0</v>
      </c>
      <c r="Z226" s="2"/>
      <c r="AA226" s="2">
        <v>-1</v>
      </c>
      <c r="AB226" s="2">
        <f t="shared" si="335"/>
        <v>13649.62</v>
      </c>
      <c r="AC226" s="2">
        <f t="shared" si="356"/>
        <v>13649.62</v>
      </c>
      <c r="AD226" s="2">
        <f t="shared" si="370"/>
        <v>0</v>
      </c>
      <c r="AE226" s="2">
        <f t="shared" si="371"/>
        <v>0</v>
      </c>
      <c r="AF226" s="2">
        <f t="shared" si="371"/>
        <v>0</v>
      </c>
      <c r="AG226" s="2">
        <f t="shared" si="336"/>
        <v>0</v>
      </c>
      <c r="AH226" s="2">
        <f t="shared" si="372"/>
        <v>0</v>
      </c>
      <c r="AI226" s="2">
        <f t="shared" si="372"/>
        <v>0</v>
      </c>
      <c r="AJ226" s="2">
        <f t="shared" si="337"/>
        <v>0</v>
      </c>
      <c r="AK226" s="2">
        <v>13649.62</v>
      </c>
      <c r="AL226" s="2">
        <v>13649.62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97</v>
      </c>
      <c r="AU226" s="2">
        <v>51</v>
      </c>
      <c r="AV226" s="2">
        <v>1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3</v>
      </c>
      <c r="BI226" s="2">
        <v>2</v>
      </c>
      <c r="BJ226" s="2" t="s">
        <v>320</v>
      </c>
      <c r="BK226" s="2"/>
      <c r="BL226" s="2"/>
      <c r="BM226" s="2">
        <v>67</v>
      </c>
      <c r="BN226" s="2">
        <v>0</v>
      </c>
      <c r="BO226" s="2" t="s">
        <v>3</v>
      </c>
      <c r="BP226" s="2">
        <v>0</v>
      </c>
      <c r="BQ226" s="2">
        <v>40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97</v>
      </c>
      <c r="CA226" s="2">
        <v>51</v>
      </c>
      <c r="CB226" s="2" t="s">
        <v>3</v>
      </c>
      <c r="CC226" s="2"/>
      <c r="CD226" s="2"/>
      <c r="CE226" s="2">
        <v>1566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 t="shared" si="338"/>
        <v>19.45</v>
      </c>
      <c r="CQ226" s="2">
        <f t="shared" si="328"/>
        <v>13649.62</v>
      </c>
      <c r="CR226" s="2">
        <f t="shared" si="373"/>
        <v>0</v>
      </c>
      <c r="CS226" s="2">
        <f t="shared" si="374"/>
        <v>0</v>
      </c>
      <c r="CT226" s="2">
        <f t="shared" si="339"/>
        <v>0</v>
      </c>
      <c r="CU226" s="2">
        <f t="shared" si="340"/>
        <v>0</v>
      </c>
      <c r="CV226" s="2">
        <f t="shared" si="341"/>
        <v>0</v>
      </c>
      <c r="CW226" s="2">
        <f t="shared" si="342"/>
        <v>0</v>
      </c>
      <c r="CX226" s="2">
        <f t="shared" si="343"/>
        <v>0</v>
      </c>
      <c r="CY226" s="2">
        <f t="shared" si="375"/>
        <v>0</v>
      </c>
      <c r="CZ226" s="2">
        <f t="shared" si="376"/>
        <v>0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1009</v>
      </c>
      <c r="DV226" s="2" t="s">
        <v>239</v>
      </c>
      <c r="DW226" s="2" t="s">
        <v>239</v>
      </c>
      <c r="DX226" s="2">
        <v>1000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444892606</v>
      </c>
      <c r="EF226" s="2">
        <v>40</v>
      </c>
      <c r="EG226" s="2" t="s">
        <v>229</v>
      </c>
      <c r="EH226" s="2">
        <v>0</v>
      </c>
      <c r="EI226" s="2" t="s">
        <v>3</v>
      </c>
      <c r="EJ226" s="2">
        <v>2</v>
      </c>
      <c r="EK226" s="2">
        <v>67</v>
      </c>
      <c r="EL226" s="2" t="s">
        <v>230</v>
      </c>
      <c r="EM226" s="2" t="s">
        <v>231</v>
      </c>
      <c r="EN226" s="2"/>
      <c r="EO226" s="2" t="s">
        <v>3</v>
      </c>
      <c r="EP226" s="2"/>
      <c r="EQ226" s="2">
        <v>1024</v>
      </c>
      <c r="ER226" s="2">
        <v>13649.62</v>
      </c>
      <c r="ES226" s="2">
        <v>13649.62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0</v>
      </c>
      <c r="FT226" s="2"/>
      <c r="FU226" s="2"/>
      <c r="FV226" s="2"/>
      <c r="FW226" s="2"/>
      <c r="FX226" s="2">
        <v>97</v>
      </c>
      <c r="FY226" s="2">
        <v>51</v>
      </c>
      <c r="FZ226" s="2"/>
      <c r="GA226" s="2" t="s">
        <v>3</v>
      </c>
      <c r="GB226" s="2"/>
      <c r="GC226" s="2"/>
      <c r="GD226" s="2">
        <v>1</v>
      </c>
      <c r="GE226" s="2"/>
      <c r="GF226" s="2">
        <v>1783203997</v>
      </c>
      <c r="GG226" s="2">
        <v>2</v>
      </c>
      <c r="GH226" s="2">
        <v>1</v>
      </c>
      <c r="GI226" s="2">
        <v>-2</v>
      </c>
      <c r="GJ226" s="2">
        <v>0</v>
      </c>
      <c r="GK226" s="2">
        <v>0</v>
      </c>
      <c r="GL226" s="2">
        <f t="shared" si="344"/>
        <v>0</v>
      </c>
      <c r="GM226" s="2">
        <f t="shared" si="345"/>
        <v>19.45</v>
      </c>
      <c r="GN226" s="2">
        <f t="shared" si="346"/>
        <v>0</v>
      </c>
      <c r="GO226" s="2">
        <f t="shared" si="347"/>
        <v>19.45</v>
      </c>
      <c r="GP226" s="2">
        <f t="shared" si="348"/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si="349"/>
        <v>0</v>
      </c>
      <c r="GW226" s="2">
        <v>1</v>
      </c>
      <c r="GX226" s="2">
        <f t="shared" si="350"/>
        <v>0</v>
      </c>
      <c r="GY226" s="2"/>
      <c r="GZ226" s="2"/>
      <c r="HA226" s="2">
        <v>0</v>
      </c>
      <c r="HB226" s="2">
        <v>0</v>
      </c>
      <c r="HC226" s="2">
        <f t="shared" si="351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5">
      <c r="A227">
        <v>18</v>
      </c>
      <c r="B227">
        <v>1</v>
      </c>
      <c r="C227">
        <v>402</v>
      </c>
      <c r="E227" t="s">
        <v>3</v>
      </c>
      <c r="F227" t="s">
        <v>318</v>
      </c>
      <c r="G227" t="s">
        <v>319</v>
      </c>
      <c r="H227" t="s">
        <v>239</v>
      </c>
      <c r="I227">
        <f>I225*J227</f>
        <v>1.4250000000000001E-3</v>
      </c>
      <c r="J227">
        <v>2.6998863205759758E-2</v>
      </c>
      <c r="K227">
        <v>2.7E-2</v>
      </c>
      <c r="O227">
        <f t="shared" si="329"/>
        <v>158.91</v>
      </c>
      <c r="P227">
        <f t="shared" si="327"/>
        <v>158.91</v>
      </c>
      <c r="Q227">
        <f t="shared" si="366"/>
        <v>0</v>
      </c>
      <c r="R227">
        <f t="shared" si="367"/>
        <v>0</v>
      </c>
      <c r="S227">
        <f t="shared" si="330"/>
        <v>0</v>
      </c>
      <c r="T227">
        <f t="shared" si="331"/>
        <v>0</v>
      </c>
      <c r="U227">
        <f t="shared" si="332"/>
        <v>0</v>
      </c>
      <c r="V227">
        <f t="shared" si="333"/>
        <v>0</v>
      </c>
      <c r="W227">
        <f t="shared" si="334"/>
        <v>0</v>
      </c>
      <c r="X227">
        <f t="shared" si="368"/>
        <v>0</v>
      </c>
      <c r="Y227">
        <f t="shared" si="369"/>
        <v>0</v>
      </c>
      <c r="AA227">
        <v>-1</v>
      </c>
      <c r="AB227">
        <f t="shared" si="335"/>
        <v>13649.62</v>
      </c>
      <c r="AC227">
        <f t="shared" si="356"/>
        <v>13649.62</v>
      </c>
      <c r="AD227">
        <f t="shared" si="370"/>
        <v>0</v>
      </c>
      <c r="AE227">
        <f t="shared" si="371"/>
        <v>0</v>
      </c>
      <c r="AF227">
        <f t="shared" si="371"/>
        <v>0</v>
      </c>
      <c r="AG227">
        <f t="shared" si="336"/>
        <v>0</v>
      </c>
      <c r="AH227">
        <f t="shared" si="372"/>
        <v>0</v>
      </c>
      <c r="AI227">
        <f t="shared" si="372"/>
        <v>0</v>
      </c>
      <c r="AJ227">
        <f t="shared" si="337"/>
        <v>0</v>
      </c>
      <c r="AK227">
        <v>13649.62</v>
      </c>
      <c r="AL227">
        <v>13649.62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97</v>
      </c>
      <c r="AU227">
        <v>51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8.17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2</v>
      </c>
      <c r="BJ227" t="s">
        <v>320</v>
      </c>
      <c r="BM227">
        <v>67</v>
      </c>
      <c r="BN227">
        <v>0</v>
      </c>
      <c r="BO227" t="s">
        <v>318</v>
      </c>
      <c r="BP227">
        <v>1</v>
      </c>
      <c r="BQ227">
        <v>40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97</v>
      </c>
      <c r="CA227">
        <v>51</v>
      </c>
      <c r="CB227" t="s">
        <v>3</v>
      </c>
      <c r="CE227">
        <v>1566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338"/>
        <v>158.91</v>
      </c>
      <c r="CQ227">
        <f t="shared" si="328"/>
        <v>111517.4</v>
      </c>
      <c r="CR227">
        <f t="shared" si="373"/>
        <v>0</v>
      </c>
      <c r="CS227">
        <f t="shared" si="374"/>
        <v>0</v>
      </c>
      <c r="CT227">
        <f t="shared" si="339"/>
        <v>0</v>
      </c>
      <c r="CU227">
        <f t="shared" si="340"/>
        <v>0</v>
      </c>
      <c r="CV227">
        <f t="shared" si="341"/>
        <v>0</v>
      </c>
      <c r="CW227">
        <f t="shared" si="342"/>
        <v>0</v>
      </c>
      <c r="CX227">
        <f t="shared" si="343"/>
        <v>0</v>
      </c>
      <c r="CY227">
        <f t="shared" si="375"/>
        <v>0</v>
      </c>
      <c r="CZ227">
        <f t="shared" si="376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1009</v>
      </c>
      <c r="DV227" t="s">
        <v>239</v>
      </c>
      <c r="DW227" t="s">
        <v>239</v>
      </c>
      <c r="DX227">
        <v>1000</v>
      </c>
      <c r="DZ227" t="s">
        <v>3</v>
      </c>
      <c r="EA227" t="s">
        <v>3</v>
      </c>
      <c r="EB227" t="s">
        <v>3</v>
      </c>
      <c r="EC227" t="s">
        <v>3</v>
      </c>
      <c r="EE227">
        <v>444892606</v>
      </c>
      <c r="EF227">
        <v>40</v>
      </c>
      <c r="EG227" t="s">
        <v>229</v>
      </c>
      <c r="EH227">
        <v>0</v>
      </c>
      <c r="EI227" t="s">
        <v>3</v>
      </c>
      <c r="EJ227">
        <v>2</v>
      </c>
      <c r="EK227">
        <v>67</v>
      </c>
      <c r="EL227" t="s">
        <v>230</v>
      </c>
      <c r="EM227" t="s">
        <v>231</v>
      </c>
      <c r="EO227" t="s">
        <v>3</v>
      </c>
      <c r="EQ227">
        <v>1024</v>
      </c>
      <c r="ER227">
        <v>13649.62</v>
      </c>
      <c r="ES227">
        <v>13649.62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v>0</v>
      </c>
      <c r="FS227">
        <v>0</v>
      </c>
      <c r="FX227">
        <v>97</v>
      </c>
      <c r="FY227">
        <v>51</v>
      </c>
      <c r="GA227" t="s">
        <v>3</v>
      </c>
      <c r="GD227">
        <v>1</v>
      </c>
      <c r="GF227">
        <v>1783203997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344"/>
        <v>0</v>
      </c>
      <c r="GM227">
        <f t="shared" si="345"/>
        <v>158.91</v>
      </c>
      <c r="GN227">
        <f t="shared" si="346"/>
        <v>0</v>
      </c>
      <c r="GO227">
        <f t="shared" si="347"/>
        <v>158.91</v>
      </c>
      <c r="GP227">
        <f t="shared" si="348"/>
        <v>0</v>
      </c>
      <c r="GR227">
        <v>0</v>
      </c>
      <c r="GS227">
        <v>3</v>
      </c>
      <c r="GT227">
        <v>0</v>
      </c>
      <c r="GU227" t="s">
        <v>3</v>
      </c>
      <c r="GV227">
        <f t="shared" si="349"/>
        <v>0</v>
      </c>
      <c r="GW227">
        <v>1</v>
      </c>
      <c r="GX227">
        <f t="shared" si="350"/>
        <v>0</v>
      </c>
      <c r="HA227">
        <v>0</v>
      </c>
      <c r="HB227">
        <v>0</v>
      </c>
      <c r="HC227">
        <f t="shared" si="351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55" x14ac:dyDescent="0.25">
      <c r="A228" s="2">
        <v>17</v>
      </c>
      <c r="B228" s="2">
        <v>1</v>
      </c>
      <c r="C228" s="2"/>
      <c r="D228" s="2"/>
      <c r="E228" s="2" t="s">
        <v>3</v>
      </c>
      <c r="F228" s="2" t="s">
        <v>315</v>
      </c>
      <c r="G228" s="2" t="s">
        <v>316</v>
      </c>
      <c r="H228" s="2" t="s">
        <v>239</v>
      </c>
      <c r="I228" s="2">
        <f>ROUND(I224,9)</f>
        <v>5.2780000000000001E-2</v>
      </c>
      <c r="J228" s="2">
        <v>0</v>
      </c>
      <c r="K228" s="2">
        <f>ROUND(I224,9)</f>
        <v>5.2780000000000001E-2</v>
      </c>
      <c r="L228" s="2"/>
      <c r="M228" s="2"/>
      <c r="N228" s="2"/>
      <c r="O228" s="2">
        <f t="shared" si="329"/>
        <v>506.78</v>
      </c>
      <c r="P228" s="2">
        <f t="shared" si="327"/>
        <v>506.78</v>
      </c>
      <c r="Q228" s="2">
        <f>(ROUND((ROUND((((ET228*1.05))*AV228*I228),2)*BB228),2)+ROUND((ROUND(((AE228-((EU228*1.05)))*AV228*I228),2)*BS228),2))</f>
        <v>0</v>
      </c>
      <c r="R228" s="2">
        <f>(ROUND((ROUND((((EU228*1.05))*AV228*I228),2)*BS228),2)+ROUND((ROUND(((AE228-((EU228*1.05)))*AV228*I228),2)*BS228),2))</f>
        <v>0</v>
      </c>
      <c r="S228" s="2">
        <f t="shared" si="330"/>
        <v>0</v>
      </c>
      <c r="T228" s="2">
        <f t="shared" si="331"/>
        <v>0</v>
      </c>
      <c r="U228" s="2">
        <f t="shared" si="332"/>
        <v>0</v>
      </c>
      <c r="V228" s="2">
        <f t="shared" si="333"/>
        <v>0</v>
      </c>
      <c r="W228" s="2">
        <f t="shared" si="334"/>
        <v>0</v>
      </c>
      <c r="X228" s="2">
        <f>(ROUND((((S228+ROUND((ROUND((((EU228*1.05))*AV228*I228),2)*BS228),2))*AT228)/100),2)+ROUND(((ROUND((ROUND(((AE228-((EU228*1.05)))*AV228*I228),2)*BS228),2)*AT228)/100),2))</f>
        <v>0</v>
      </c>
      <c r="Y228" s="2">
        <f>(ROUND((((S228+ROUND((ROUND((((EU228*1.05))*AV228*I228),2)*BS228),2))*AU228)/100),2)+ROUND(((ROUND((ROUND(((AE228-((EU228*1.05)))*AV228*I228),2)*BS228),2)*AU228)/100),2))</f>
        <v>0</v>
      </c>
      <c r="Z228" s="2"/>
      <c r="AA228" s="2">
        <v>-1</v>
      </c>
      <c r="AB228" s="2">
        <f t="shared" si="335"/>
        <v>9601.7099999999991</v>
      </c>
      <c r="AC228" s="2">
        <f t="shared" si="356"/>
        <v>9601.7099999999991</v>
      </c>
      <c r="AD228" s="2">
        <f>ROUND(((((ET228*1.05))-((EU228*1.05)))+AE228),6)</f>
        <v>0</v>
      </c>
      <c r="AE228" s="2">
        <f>ROUND(((EU228*1.05)),6)</f>
        <v>0</v>
      </c>
      <c r="AF228" s="2">
        <f>ROUND(((EV228*1.05)),6)</f>
        <v>0</v>
      </c>
      <c r="AG228" s="2">
        <f t="shared" si="336"/>
        <v>0</v>
      </c>
      <c r="AH228" s="2">
        <f>((EW228*1.05))</f>
        <v>0</v>
      </c>
      <c r="AI228" s="2">
        <f>((EX228*1.05))</f>
        <v>0</v>
      </c>
      <c r="AJ228" s="2">
        <f t="shared" si="337"/>
        <v>0</v>
      </c>
      <c r="AK228" s="2">
        <v>9601.7099999999991</v>
      </c>
      <c r="AL228" s="2">
        <v>9601.7099999999991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317</v>
      </c>
      <c r="BK228" s="2"/>
      <c r="BL228" s="2"/>
      <c r="BM228" s="2">
        <v>1617</v>
      </c>
      <c r="BN228" s="2">
        <v>0</v>
      </c>
      <c r="BO228" s="2" t="s">
        <v>3</v>
      </c>
      <c r="BP228" s="2">
        <v>0</v>
      </c>
      <c r="BQ228" s="2">
        <v>200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0</v>
      </c>
      <c r="CA228" s="2">
        <v>0</v>
      </c>
      <c r="CB228" s="2" t="s">
        <v>3</v>
      </c>
      <c r="CC228" s="2"/>
      <c r="CD228" s="2"/>
      <c r="CE228" s="2">
        <v>1566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661</v>
      </c>
      <c r="CO228" s="2">
        <v>0</v>
      </c>
      <c r="CP228" s="2">
        <f t="shared" si="338"/>
        <v>506.78</v>
      </c>
      <c r="CQ228" s="2">
        <f t="shared" si="328"/>
        <v>9601.7099999999991</v>
      </c>
      <c r="CR228" s="2">
        <f>(ROUND((ROUND((((ET228*1.05))*AV228*1),2)*BB228),2)+ROUND((ROUND(((AE228-((EU228*1.05)))*AV228*1),2)*BS228),2))</f>
        <v>0</v>
      </c>
      <c r="CS228" s="2">
        <f>(ROUND((ROUND((((EU228*1.05))*AV228*1),2)*BS228),2)+ROUND((ROUND(((AE228-((EU228*1.05)))*AV228*1),2)*BS228),2))</f>
        <v>0</v>
      </c>
      <c r="CT228" s="2">
        <f t="shared" si="339"/>
        <v>0</v>
      </c>
      <c r="CU228" s="2">
        <f t="shared" si="340"/>
        <v>0</v>
      </c>
      <c r="CV228" s="2">
        <f t="shared" si="341"/>
        <v>0</v>
      </c>
      <c r="CW228" s="2">
        <f t="shared" si="342"/>
        <v>0</v>
      </c>
      <c r="CX228" s="2">
        <f t="shared" si="343"/>
        <v>0</v>
      </c>
      <c r="CY228" s="2">
        <f>(ROUND((((S228+ROUND((ROUND((((EU228*1.05))*AV228*1),2)*BS228),2))*AT228)/100),2)+ROUND(((ROUND((ROUND(((AE228-((EU228*1.05)))*AV228*1),2)*BS228),2)*AT228)/100),2))</f>
        <v>0</v>
      </c>
      <c r="CZ228" s="2">
        <f>(ROUND((((S228+ROUND((ROUND((((EU228*1.05))*AV228*1),2)*BS228),2))*AU228)/100),2)+ROUND(((ROUND((ROUND(((AE228-((EU228*1.05)))*AV228*1),2)*BS228),2)*AU228)/100),2))</f>
        <v>0</v>
      </c>
      <c r="DA228" s="2"/>
      <c r="DB228" s="2"/>
      <c r="DC228" s="2" t="s">
        <v>3</v>
      </c>
      <c r="DD228" s="2" t="s">
        <v>3</v>
      </c>
      <c r="DE228" s="2" t="s">
        <v>313</v>
      </c>
      <c r="DF228" s="2" t="s">
        <v>313</v>
      </c>
      <c r="DG228" s="2" t="s">
        <v>313</v>
      </c>
      <c r="DH228" s="2" t="s">
        <v>3</v>
      </c>
      <c r="DI228" s="2" t="s">
        <v>313</v>
      </c>
      <c r="DJ228" s="2" t="s">
        <v>313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1009</v>
      </c>
      <c r="DV228" s="2" t="s">
        <v>239</v>
      </c>
      <c r="DW228" s="2" t="s">
        <v>239</v>
      </c>
      <c r="DX228" s="2">
        <v>1000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444892635</v>
      </c>
      <c r="EF228" s="2">
        <v>200</v>
      </c>
      <c r="EG228" s="2" t="s">
        <v>95</v>
      </c>
      <c r="EH228" s="2">
        <v>0</v>
      </c>
      <c r="EI228" s="2" t="s">
        <v>3</v>
      </c>
      <c r="EJ228" s="2">
        <v>1</v>
      </c>
      <c r="EK228" s="2">
        <v>1617</v>
      </c>
      <c r="EL228" s="2" t="s">
        <v>96</v>
      </c>
      <c r="EM228" s="2" t="s">
        <v>97</v>
      </c>
      <c r="EN228" s="2"/>
      <c r="EO228" s="2" t="s">
        <v>314</v>
      </c>
      <c r="EP228" s="2"/>
      <c r="EQ228" s="2">
        <v>1024</v>
      </c>
      <c r="ER228" s="2">
        <v>9601.7099999999991</v>
      </c>
      <c r="ES228" s="2">
        <v>9601.7099999999991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0</v>
      </c>
      <c r="FY228" s="2">
        <v>0</v>
      </c>
      <c r="FZ228" s="2"/>
      <c r="GA228" s="2" t="s">
        <v>3</v>
      </c>
      <c r="GB228" s="2"/>
      <c r="GC228" s="2"/>
      <c r="GD228" s="2">
        <v>1</v>
      </c>
      <c r="GE228" s="2"/>
      <c r="GF228" s="2">
        <v>1847301320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 t="shared" si="344"/>
        <v>0</v>
      </c>
      <c r="GM228" s="2">
        <f t="shared" si="345"/>
        <v>506.78</v>
      </c>
      <c r="GN228" s="2">
        <f t="shared" si="346"/>
        <v>506.78</v>
      </c>
      <c r="GO228" s="2">
        <f t="shared" si="347"/>
        <v>0</v>
      </c>
      <c r="GP228" s="2">
        <f t="shared" si="348"/>
        <v>0</v>
      </c>
      <c r="GQ228" s="2"/>
      <c r="GR228" s="2">
        <v>0</v>
      </c>
      <c r="GS228" s="2">
        <v>3</v>
      </c>
      <c r="GT228" s="2">
        <v>0</v>
      </c>
      <c r="GU228" s="2" t="s">
        <v>3</v>
      </c>
      <c r="GV228" s="2">
        <f t="shared" si="349"/>
        <v>0</v>
      </c>
      <c r="GW228" s="2">
        <v>1</v>
      </c>
      <c r="GX228" s="2">
        <f t="shared" si="350"/>
        <v>0</v>
      </c>
      <c r="GY228" s="2"/>
      <c r="GZ228" s="2"/>
      <c r="HA228" s="2">
        <v>0</v>
      </c>
      <c r="HB228" s="2">
        <v>0</v>
      </c>
      <c r="HC228" s="2">
        <f t="shared" si="351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5">
      <c r="A229">
        <v>17</v>
      </c>
      <c r="B229">
        <v>1</v>
      </c>
      <c r="E229" t="s">
        <v>3</v>
      </c>
      <c r="F229" t="s">
        <v>315</v>
      </c>
      <c r="G229" t="s">
        <v>316</v>
      </c>
      <c r="H229" t="s">
        <v>239</v>
      </c>
      <c r="I229">
        <f>ROUND(I225,9)</f>
        <v>5.2780000000000001E-2</v>
      </c>
      <c r="J229">
        <v>0</v>
      </c>
      <c r="K229">
        <f>ROUND(I225,9)</f>
        <v>5.2780000000000001E-2</v>
      </c>
      <c r="O229">
        <f t="shared" si="329"/>
        <v>1951.1</v>
      </c>
      <c r="P229">
        <f t="shared" si="327"/>
        <v>1951.1</v>
      </c>
      <c r="Q229">
        <f>(ROUND((ROUND((((ET229*1.05))*AV229*I229),2)*BB229),2)+ROUND((ROUND(((AE229-((EU229*1.05)))*AV229*I229),2)*BS229),2))</f>
        <v>0</v>
      </c>
      <c r="R229">
        <f>(ROUND((ROUND((((EU229*1.05))*AV229*I229),2)*BS229),2)+ROUND((ROUND(((AE229-((EU229*1.05)))*AV229*I229),2)*BS229),2))</f>
        <v>0</v>
      </c>
      <c r="S229">
        <f t="shared" si="330"/>
        <v>0</v>
      </c>
      <c r="T229">
        <f t="shared" si="331"/>
        <v>0</v>
      </c>
      <c r="U229">
        <f t="shared" si="332"/>
        <v>0</v>
      </c>
      <c r="V229">
        <f t="shared" si="333"/>
        <v>0</v>
      </c>
      <c r="W229">
        <f t="shared" si="334"/>
        <v>0</v>
      </c>
      <c r="X229">
        <f>(ROUND((((S229+ROUND((ROUND((((EU229*1.05))*AV229*I229),2)*BS229),2))*AT229)/100),2)+ROUND(((ROUND((ROUND(((AE229-((EU229*1.05)))*AV229*I229),2)*BS229),2)*AT229)/100),2))</f>
        <v>0</v>
      </c>
      <c r="Y229">
        <f>(ROUND((((S229+ROUND((ROUND((((EU229*1.05))*AV229*I229),2)*BS229),2))*AU229)/100),2)+ROUND(((ROUND((ROUND(((AE229-((EU229*1.05)))*AV229*I229),2)*BS229),2)*AU229)/100),2))</f>
        <v>0</v>
      </c>
      <c r="AA229">
        <v>-1</v>
      </c>
      <c r="AB229">
        <f t="shared" si="335"/>
        <v>9601.7099999999991</v>
      </c>
      <c r="AC229">
        <f t="shared" si="356"/>
        <v>9601.7099999999991</v>
      </c>
      <c r="AD229">
        <f>ROUND(((((ET229*1.05))-((EU229*1.05)))+AE229),6)</f>
        <v>0</v>
      </c>
      <c r="AE229">
        <f>ROUND(((EU229*1.05)),6)</f>
        <v>0</v>
      </c>
      <c r="AF229">
        <f>ROUND(((EV229*1.05)),6)</f>
        <v>0</v>
      </c>
      <c r="AG229">
        <f t="shared" si="336"/>
        <v>0</v>
      </c>
      <c r="AH229">
        <f>((EW229*1.05))</f>
        <v>0</v>
      </c>
      <c r="AI229">
        <f>((EX229*1.05))</f>
        <v>0</v>
      </c>
      <c r="AJ229">
        <f t="shared" si="337"/>
        <v>0</v>
      </c>
      <c r="AK229">
        <v>9601.7099999999991</v>
      </c>
      <c r="AL229">
        <v>9601.7099999999991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3.85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317</v>
      </c>
      <c r="BM229">
        <v>1617</v>
      </c>
      <c r="BN229">
        <v>0</v>
      </c>
      <c r="BO229" t="s">
        <v>315</v>
      </c>
      <c r="BP229">
        <v>1</v>
      </c>
      <c r="BQ229">
        <v>200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1566</v>
      </c>
      <c r="CF229">
        <v>0</v>
      </c>
      <c r="CG229">
        <v>0</v>
      </c>
      <c r="CM229">
        <v>0</v>
      </c>
      <c r="CN229" t="s">
        <v>661</v>
      </c>
      <c r="CO229">
        <v>0</v>
      </c>
      <c r="CP229">
        <f t="shared" si="338"/>
        <v>1951.1</v>
      </c>
      <c r="CQ229">
        <f t="shared" si="328"/>
        <v>36966.58</v>
      </c>
      <c r="CR229">
        <f>(ROUND((ROUND((((ET229*1.05))*AV229*1),2)*BB229),2)+ROUND((ROUND(((AE229-((EU229*1.05)))*AV229*1),2)*BS229),2))</f>
        <v>0</v>
      </c>
      <c r="CS229">
        <f>(ROUND((ROUND((((EU229*1.05))*AV229*1),2)*BS229),2)+ROUND((ROUND(((AE229-((EU229*1.05)))*AV229*1),2)*BS229),2))</f>
        <v>0</v>
      </c>
      <c r="CT229">
        <f t="shared" si="339"/>
        <v>0</v>
      </c>
      <c r="CU229">
        <f t="shared" si="340"/>
        <v>0</v>
      </c>
      <c r="CV229">
        <f t="shared" si="341"/>
        <v>0</v>
      </c>
      <c r="CW229">
        <f t="shared" si="342"/>
        <v>0</v>
      </c>
      <c r="CX229">
        <f t="shared" si="343"/>
        <v>0</v>
      </c>
      <c r="CY229">
        <f>(ROUND((((S229+ROUND((ROUND((((EU229*1.05))*AV229*1),2)*BS229),2))*AT229)/100),2)+ROUND(((ROUND((ROUND(((AE229-((EU229*1.05)))*AV229*1),2)*BS229),2)*AT229)/100),2))</f>
        <v>0</v>
      </c>
      <c r="CZ229">
        <f>(ROUND((((S229+ROUND((ROUND((((EU229*1.05))*AV229*1),2)*BS229),2))*AU229)/100),2)+ROUND(((ROUND((ROUND(((AE229-((EU229*1.05)))*AV229*1),2)*BS229),2)*AU229)/100),2))</f>
        <v>0</v>
      </c>
      <c r="DC229" t="s">
        <v>3</v>
      </c>
      <c r="DD229" t="s">
        <v>3</v>
      </c>
      <c r="DE229" t="s">
        <v>313</v>
      </c>
      <c r="DF229" t="s">
        <v>313</v>
      </c>
      <c r="DG229" t="s">
        <v>313</v>
      </c>
      <c r="DH229" t="s">
        <v>3</v>
      </c>
      <c r="DI229" t="s">
        <v>313</v>
      </c>
      <c r="DJ229" t="s">
        <v>313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1009</v>
      </c>
      <c r="DV229" t="s">
        <v>239</v>
      </c>
      <c r="DW229" t="s">
        <v>239</v>
      </c>
      <c r="DX229">
        <v>1000</v>
      </c>
      <c r="DZ229" t="s">
        <v>3</v>
      </c>
      <c r="EA229" t="s">
        <v>3</v>
      </c>
      <c r="EB229" t="s">
        <v>3</v>
      </c>
      <c r="EC229" t="s">
        <v>3</v>
      </c>
      <c r="EE229">
        <v>444892635</v>
      </c>
      <c r="EF229">
        <v>200</v>
      </c>
      <c r="EG229" t="s">
        <v>95</v>
      </c>
      <c r="EH229">
        <v>0</v>
      </c>
      <c r="EI229" t="s">
        <v>3</v>
      </c>
      <c r="EJ229">
        <v>1</v>
      </c>
      <c r="EK229">
        <v>1617</v>
      </c>
      <c r="EL229" t="s">
        <v>96</v>
      </c>
      <c r="EM229" t="s">
        <v>97</v>
      </c>
      <c r="EO229" t="s">
        <v>314</v>
      </c>
      <c r="EQ229">
        <v>1024</v>
      </c>
      <c r="ER229">
        <v>9601.7099999999991</v>
      </c>
      <c r="ES229">
        <v>9601.7099999999991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FQ229">
        <v>0</v>
      </c>
      <c r="FR229">
        <v>0</v>
      </c>
      <c r="FS229">
        <v>0</v>
      </c>
      <c r="FX229">
        <v>0</v>
      </c>
      <c r="FY229">
        <v>0</v>
      </c>
      <c r="GA229" t="s">
        <v>3</v>
      </c>
      <c r="GD229">
        <v>1</v>
      </c>
      <c r="GF229">
        <v>1847301320</v>
      </c>
      <c r="GG229">
        <v>2</v>
      </c>
      <c r="GH229">
        <v>1</v>
      </c>
      <c r="GI229">
        <v>2</v>
      </c>
      <c r="GJ229">
        <v>0</v>
      </c>
      <c r="GK229">
        <v>0</v>
      </c>
      <c r="GL229">
        <f t="shared" si="344"/>
        <v>0</v>
      </c>
      <c r="GM229">
        <f t="shared" si="345"/>
        <v>1951.1</v>
      </c>
      <c r="GN229">
        <f t="shared" si="346"/>
        <v>1951.1</v>
      </c>
      <c r="GO229">
        <f t="shared" si="347"/>
        <v>0</v>
      </c>
      <c r="GP229">
        <f t="shared" si="348"/>
        <v>0</v>
      </c>
      <c r="GR229">
        <v>0</v>
      </c>
      <c r="GS229">
        <v>3</v>
      </c>
      <c r="GT229">
        <v>0</v>
      </c>
      <c r="GU229" t="s">
        <v>3</v>
      </c>
      <c r="GV229">
        <f t="shared" si="349"/>
        <v>0</v>
      </c>
      <c r="GW229">
        <v>1</v>
      </c>
      <c r="GX229">
        <f t="shared" si="350"/>
        <v>0</v>
      </c>
      <c r="HA229">
        <v>0</v>
      </c>
      <c r="HB229">
        <v>0</v>
      </c>
      <c r="HC229">
        <f t="shared" si="351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55" x14ac:dyDescent="0.25">
      <c r="A230" s="2">
        <v>17</v>
      </c>
      <c r="B230" s="2">
        <v>1</v>
      </c>
      <c r="C230" s="2"/>
      <c r="D230" s="2"/>
      <c r="E230" s="2" t="s">
        <v>3</v>
      </c>
      <c r="F230" s="2" t="s">
        <v>263</v>
      </c>
      <c r="G230" s="2" t="s">
        <v>285</v>
      </c>
      <c r="H230" s="2" t="s">
        <v>265</v>
      </c>
      <c r="I230" s="2">
        <f>ROUND(I224*1000,9)</f>
        <v>52.78</v>
      </c>
      <c r="J230" s="2">
        <v>0</v>
      </c>
      <c r="K230" s="2">
        <f>ROUND(I224*1000,9)</f>
        <v>52.78</v>
      </c>
      <c r="L230" s="2"/>
      <c r="M230" s="2"/>
      <c r="N230" s="2"/>
      <c r="O230" s="2">
        <f t="shared" si="329"/>
        <v>348.88</v>
      </c>
      <c r="P230" s="2">
        <f t="shared" si="327"/>
        <v>348.88</v>
      </c>
      <c r="Q230" s="2">
        <f t="shared" ref="Q230:Q235" si="377">(ROUND((ROUND(((ET230)*AV230*I230),2)*BB230),2)+ROUND((ROUND(((AE230-(EU230))*AV230*I230),2)*BS230),2))</f>
        <v>0</v>
      </c>
      <c r="R230" s="2">
        <f t="shared" ref="R230:R235" si="378">(ROUND((ROUND(((EU230)*AV230*I230),2)*BS230),2)+ROUND((ROUND(((AE230-(EU230))*AV230*I230),2)*BS230),2))</f>
        <v>0</v>
      </c>
      <c r="S230" s="2">
        <f t="shared" si="330"/>
        <v>0</v>
      </c>
      <c r="T230" s="2">
        <f t="shared" si="331"/>
        <v>0</v>
      </c>
      <c r="U230" s="2">
        <f t="shared" si="332"/>
        <v>0</v>
      </c>
      <c r="V230" s="2">
        <f t="shared" si="333"/>
        <v>0</v>
      </c>
      <c r="W230" s="2">
        <f t="shared" si="334"/>
        <v>0</v>
      </c>
      <c r="X230" s="2">
        <f t="shared" ref="X230:X235" si="379">(ROUND((((S230+ROUND((ROUND(((EU230)*AV230*I230),2)*BS230),2))*AT230)/100),2)+ROUND(((ROUND((ROUND(((AE230-(EU230))*AV230*I230),2)*BS230),2)*AT230)/100),2))</f>
        <v>0</v>
      </c>
      <c r="Y230" s="2">
        <f t="shared" ref="Y230:Y235" si="380">(ROUND((((S230+ROUND((ROUND(((EU230)*AV230*I230),2)*BS230),2))*AU230)/100),2)+ROUND(((ROUND((ROUND(((AE230-(EU230))*AV230*I230),2)*BS230),2)*AU230)/100),2))</f>
        <v>0</v>
      </c>
      <c r="Z230" s="2"/>
      <c r="AA230" s="2">
        <v>-1</v>
      </c>
      <c r="AB230" s="2">
        <f t="shared" si="335"/>
        <v>6.61</v>
      </c>
      <c r="AC230" s="2">
        <f t="shared" si="356"/>
        <v>6.61</v>
      </c>
      <c r="AD230" s="2">
        <f t="shared" ref="AD230:AD235" si="381">ROUND((((ET230)-(EU230))+AE230),6)</f>
        <v>0</v>
      </c>
      <c r="AE230" s="2">
        <f t="shared" ref="AE230:AF235" si="382">ROUND((EU230),6)</f>
        <v>0</v>
      </c>
      <c r="AF230" s="2">
        <f t="shared" si="382"/>
        <v>0</v>
      </c>
      <c r="AG230" s="2">
        <f t="shared" si="336"/>
        <v>0</v>
      </c>
      <c r="AH230" s="2">
        <f t="shared" ref="AH230:AI235" si="383">(EW230)</f>
        <v>0</v>
      </c>
      <c r="AI230" s="2">
        <f t="shared" si="383"/>
        <v>0</v>
      </c>
      <c r="AJ230" s="2">
        <f t="shared" si="337"/>
        <v>0</v>
      </c>
      <c r="AK230" s="2">
        <v>6.61</v>
      </c>
      <c r="AL230" s="2">
        <v>6.61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1</v>
      </c>
      <c r="BJ230" s="2" t="s">
        <v>3</v>
      </c>
      <c r="BK230" s="2"/>
      <c r="BL230" s="2"/>
      <c r="BM230" s="2">
        <v>400002</v>
      </c>
      <c r="BN230" s="2">
        <v>0</v>
      </c>
      <c r="BO230" s="2" t="s">
        <v>3</v>
      </c>
      <c r="BP230" s="2">
        <v>0</v>
      </c>
      <c r="BQ230" s="2">
        <v>202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0</v>
      </c>
      <c r="CA230" s="2">
        <v>0</v>
      </c>
      <c r="CB230" s="2" t="s">
        <v>3</v>
      </c>
      <c r="CC230" s="2"/>
      <c r="CD230" s="2"/>
      <c r="CE230" s="2">
        <v>1566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>
        <f t="shared" si="338"/>
        <v>348.88</v>
      </c>
      <c r="CQ230" s="2">
        <f t="shared" si="328"/>
        <v>6.61</v>
      </c>
      <c r="CR230" s="2">
        <f t="shared" ref="CR230:CR235" si="384">(ROUND((ROUND(((ET230)*AV230*1),2)*BB230),2)+ROUND((ROUND(((AE230-(EU230))*AV230*1),2)*BS230),2))</f>
        <v>0</v>
      </c>
      <c r="CS230" s="2">
        <f t="shared" ref="CS230:CS235" si="385">(ROUND((ROUND(((EU230)*AV230*1),2)*BS230),2)+ROUND((ROUND(((AE230-(EU230))*AV230*1),2)*BS230),2))</f>
        <v>0</v>
      </c>
      <c r="CT230" s="2">
        <f t="shared" si="339"/>
        <v>0</v>
      </c>
      <c r="CU230" s="2">
        <f t="shared" si="340"/>
        <v>0</v>
      </c>
      <c r="CV230" s="2">
        <f t="shared" si="341"/>
        <v>0</v>
      </c>
      <c r="CW230" s="2">
        <f t="shared" si="342"/>
        <v>0</v>
      </c>
      <c r="CX230" s="2">
        <f t="shared" si="343"/>
        <v>0</v>
      </c>
      <c r="CY230" s="2">
        <f t="shared" ref="CY230:CY235" si="386">(ROUND((((S230+ROUND((ROUND(((EU230)*AV230*1),2)*BS230),2))*AT230)/100),2)+ROUND(((ROUND((ROUND(((AE230-(EU230))*AV230*1),2)*BS230),2)*AT230)/100),2))</f>
        <v>0</v>
      </c>
      <c r="CZ230" s="2">
        <f t="shared" ref="CZ230:CZ235" si="387">(ROUND((((S230+ROUND((ROUND(((EU230)*AV230*1),2)*BS230),2))*AU230)/100),2)+ROUND(((ROUND((ROUND(((AE230-(EU230))*AV230*1),2)*BS230),2)*AU230)/100),2))</f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1009</v>
      </c>
      <c r="DV230" s="2" t="s">
        <v>265</v>
      </c>
      <c r="DW230" s="2" t="s">
        <v>265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444892719</v>
      </c>
      <c r="EF230" s="2">
        <v>202</v>
      </c>
      <c r="EG230" s="2" t="s">
        <v>88</v>
      </c>
      <c r="EH230" s="2">
        <v>0</v>
      </c>
      <c r="EI230" s="2" t="s">
        <v>3</v>
      </c>
      <c r="EJ230" s="2">
        <v>1</v>
      </c>
      <c r="EK230" s="2">
        <v>400002</v>
      </c>
      <c r="EL230" s="2" t="s">
        <v>89</v>
      </c>
      <c r="EM230" s="2" t="s">
        <v>88</v>
      </c>
      <c r="EN230" s="2"/>
      <c r="EO230" s="2" t="s">
        <v>3</v>
      </c>
      <c r="EP230" s="2"/>
      <c r="EQ230" s="2">
        <v>1024</v>
      </c>
      <c r="ER230" s="2">
        <v>248.3</v>
      </c>
      <c r="ES230" s="2">
        <v>6.61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0</v>
      </c>
      <c r="FY230" s="2">
        <v>0</v>
      </c>
      <c r="FZ230" s="2"/>
      <c r="GA230" s="2" t="s">
        <v>3</v>
      </c>
      <c r="GB230" s="2"/>
      <c r="GC230" s="2"/>
      <c r="GD230" s="2">
        <v>1</v>
      </c>
      <c r="GE230" s="2"/>
      <c r="GF230" s="2">
        <v>-558628578</v>
      </c>
      <c r="GG230" s="2">
        <v>2</v>
      </c>
      <c r="GH230" s="2">
        <v>4</v>
      </c>
      <c r="GI230" s="2">
        <v>-2</v>
      </c>
      <c r="GJ230" s="2">
        <v>0</v>
      </c>
      <c r="GK230" s="2">
        <v>0</v>
      </c>
      <c r="GL230" s="2">
        <f t="shared" si="344"/>
        <v>0</v>
      </c>
      <c r="GM230" s="2">
        <f t="shared" si="345"/>
        <v>348.88</v>
      </c>
      <c r="GN230" s="2">
        <f t="shared" si="346"/>
        <v>348.88</v>
      </c>
      <c r="GO230" s="2">
        <f t="shared" si="347"/>
        <v>0</v>
      </c>
      <c r="GP230" s="2">
        <f t="shared" si="348"/>
        <v>0</v>
      </c>
      <c r="GQ230" s="2"/>
      <c r="GR230" s="2">
        <v>0</v>
      </c>
      <c r="GS230" s="2">
        <v>2</v>
      </c>
      <c r="GT230" s="2">
        <v>0</v>
      </c>
      <c r="GU230" s="2" t="s">
        <v>3</v>
      </c>
      <c r="GV230" s="2">
        <f t="shared" si="349"/>
        <v>0</v>
      </c>
      <c r="GW230" s="2">
        <v>1</v>
      </c>
      <c r="GX230" s="2">
        <f t="shared" si="350"/>
        <v>0</v>
      </c>
      <c r="GY230" s="2"/>
      <c r="GZ230" s="2"/>
      <c r="HA230" s="2">
        <v>0</v>
      </c>
      <c r="HB230" s="2">
        <v>0</v>
      </c>
      <c r="HC230" s="2">
        <f t="shared" si="351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5">
      <c r="A231">
        <v>17</v>
      </c>
      <c r="B231">
        <v>1</v>
      </c>
      <c r="E231" t="s">
        <v>3</v>
      </c>
      <c r="F231" t="s">
        <v>263</v>
      </c>
      <c r="G231" t="s">
        <v>285</v>
      </c>
      <c r="H231" t="s">
        <v>265</v>
      </c>
      <c r="I231">
        <f>ROUND(I225*1000,9)</f>
        <v>52.78</v>
      </c>
      <c r="J231">
        <v>0</v>
      </c>
      <c r="K231">
        <f>ROUND(I225*1000,9)</f>
        <v>52.78</v>
      </c>
      <c r="O231">
        <f t="shared" si="329"/>
        <v>2801.3</v>
      </c>
      <c r="P231">
        <f t="shared" si="327"/>
        <v>2801.3</v>
      </c>
      <c r="Q231">
        <f t="shared" si="377"/>
        <v>0</v>
      </c>
      <c r="R231">
        <f t="shared" si="378"/>
        <v>0</v>
      </c>
      <c r="S231">
        <f t="shared" si="330"/>
        <v>0</v>
      </c>
      <c r="T231">
        <f t="shared" si="331"/>
        <v>0</v>
      </c>
      <c r="U231">
        <f t="shared" si="332"/>
        <v>0</v>
      </c>
      <c r="V231">
        <f t="shared" si="333"/>
        <v>0</v>
      </c>
      <c r="W231">
        <f t="shared" si="334"/>
        <v>0</v>
      </c>
      <c r="X231">
        <f t="shared" si="379"/>
        <v>0</v>
      </c>
      <c r="Y231">
        <f t="shared" si="380"/>
        <v>0</v>
      </c>
      <c r="AA231">
        <v>-1</v>
      </c>
      <c r="AB231">
        <f t="shared" si="335"/>
        <v>5.5</v>
      </c>
      <c r="AC231">
        <f t="shared" si="356"/>
        <v>5.5</v>
      </c>
      <c r="AD231">
        <f t="shared" si="381"/>
        <v>0</v>
      </c>
      <c r="AE231">
        <f t="shared" si="382"/>
        <v>0</v>
      </c>
      <c r="AF231">
        <f t="shared" si="382"/>
        <v>0</v>
      </c>
      <c r="AG231">
        <f t="shared" si="336"/>
        <v>0</v>
      </c>
      <c r="AH231">
        <f t="shared" si="383"/>
        <v>0</v>
      </c>
      <c r="AI231">
        <f t="shared" si="383"/>
        <v>0</v>
      </c>
      <c r="AJ231">
        <f t="shared" si="337"/>
        <v>0</v>
      </c>
      <c r="AK231">
        <v>5.5</v>
      </c>
      <c r="AL231">
        <v>5.5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9.65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</v>
      </c>
      <c r="BM231">
        <v>400002</v>
      </c>
      <c r="BN231">
        <v>0</v>
      </c>
      <c r="BO231" t="s">
        <v>3</v>
      </c>
      <c r="BP231">
        <v>0</v>
      </c>
      <c r="BQ231">
        <v>202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1566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338"/>
        <v>2801.3</v>
      </c>
      <c r="CQ231">
        <f t="shared" si="328"/>
        <v>53.08</v>
      </c>
      <c r="CR231">
        <f t="shared" si="384"/>
        <v>0</v>
      </c>
      <c r="CS231">
        <f t="shared" si="385"/>
        <v>0</v>
      </c>
      <c r="CT231">
        <f t="shared" si="339"/>
        <v>0</v>
      </c>
      <c r="CU231">
        <f t="shared" si="340"/>
        <v>0</v>
      </c>
      <c r="CV231">
        <f t="shared" si="341"/>
        <v>0</v>
      </c>
      <c r="CW231">
        <f t="shared" si="342"/>
        <v>0</v>
      </c>
      <c r="CX231">
        <f t="shared" si="343"/>
        <v>0</v>
      </c>
      <c r="CY231">
        <f t="shared" si="386"/>
        <v>0</v>
      </c>
      <c r="CZ231">
        <f t="shared" si="387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1009</v>
      </c>
      <c r="DV231" t="s">
        <v>265</v>
      </c>
      <c r="DW231" t="s">
        <v>265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444892719</v>
      </c>
      <c r="EF231">
        <v>202</v>
      </c>
      <c r="EG231" t="s">
        <v>88</v>
      </c>
      <c r="EH231">
        <v>0</v>
      </c>
      <c r="EI231" t="s">
        <v>3</v>
      </c>
      <c r="EJ231">
        <v>1</v>
      </c>
      <c r="EK231">
        <v>400002</v>
      </c>
      <c r="EL231" t="s">
        <v>89</v>
      </c>
      <c r="EM231" t="s">
        <v>88</v>
      </c>
      <c r="EO231" t="s">
        <v>3</v>
      </c>
      <c r="EQ231">
        <v>1024</v>
      </c>
      <c r="ER231">
        <v>5.21</v>
      </c>
      <c r="ES231">
        <v>5.5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5</v>
      </c>
      <c r="FC231">
        <v>0</v>
      </c>
      <c r="FD231">
        <v>18</v>
      </c>
      <c r="FF231">
        <v>52</v>
      </c>
      <c r="FQ231">
        <v>0</v>
      </c>
      <c r="FR231">
        <v>0</v>
      </c>
      <c r="FS231">
        <v>0</v>
      </c>
      <c r="FX231">
        <v>0</v>
      </c>
      <c r="FY231">
        <v>0</v>
      </c>
      <c r="GA231" t="s">
        <v>286</v>
      </c>
      <c r="GD231">
        <v>1</v>
      </c>
      <c r="GF231">
        <v>-558628578</v>
      </c>
      <c r="GG231">
        <v>2</v>
      </c>
      <c r="GH231">
        <v>3</v>
      </c>
      <c r="GI231">
        <v>5</v>
      </c>
      <c r="GJ231">
        <v>0</v>
      </c>
      <c r="GK231">
        <v>0</v>
      </c>
      <c r="GL231">
        <f t="shared" si="344"/>
        <v>0</v>
      </c>
      <c r="GM231">
        <f t="shared" si="345"/>
        <v>2801.3</v>
      </c>
      <c r="GN231">
        <f t="shared" si="346"/>
        <v>2801.3</v>
      </c>
      <c r="GO231">
        <f t="shared" si="347"/>
        <v>0</v>
      </c>
      <c r="GP231">
        <f t="shared" si="348"/>
        <v>0</v>
      </c>
      <c r="GR231">
        <v>1</v>
      </c>
      <c r="GS231">
        <v>1</v>
      </c>
      <c r="GT231">
        <v>0</v>
      </c>
      <c r="GU231" t="s">
        <v>3</v>
      </c>
      <c r="GV231">
        <f t="shared" si="349"/>
        <v>0</v>
      </c>
      <c r="GW231">
        <v>1</v>
      </c>
      <c r="GX231">
        <f t="shared" si="350"/>
        <v>0</v>
      </c>
      <c r="HA231">
        <v>0</v>
      </c>
      <c r="HB231">
        <v>0</v>
      </c>
      <c r="HC231">
        <f t="shared" si="351"/>
        <v>0</v>
      </c>
      <c r="HE231" t="s">
        <v>91</v>
      </c>
      <c r="HF231" t="s">
        <v>31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55" x14ac:dyDescent="0.25">
      <c r="A232" s="2">
        <v>17</v>
      </c>
      <c r="B232" s="2">
        <v>1</v>
      </c>
      <c r="C232" s="2">
        <f>ROW(SmtRes!A408)</f>
        <v>408</v>
      </c>
      <c r="D232" s="2">
        <f>ROW(EtalonRes!A425)</f>
        <v>425</v>
      </c>
      <c r="E232" s="2" t="s">
        <v>3</v>
      </c>
      <c r="F232" s="2" t="s">
        <v>321</v>
      </c>
      <c r="G232" s="2" t="s">
        <v>322</v>
      </c>
      <c r="H232" s="2" t="s">
        <v>48</v>
      </c>
      <c r="I232" s="2">
        <f>ROUND(0.094*4/1000,9)</f>
        <v>3.7599999999999998E-4</v>
      </c>
      <c r="J232" s="2">
        <v>0</v>
      </c>
      <c r="K232" s="2">
        <f>ROUND(0.094*4/1000,9)</f>
        <v>3.7599999999999998E-4</v>
      </c>
      <c r="L232" s="2"/>
      <c r="M232" s="2"/>
      <c r="N232" s="2"/>
      <c r="O232" s="2">
        <f t="shared" si="329"/>
        <v>1.34</v>
      </c>
      <c r="P232" s="2">
        <f t="shared" si="327"/>
        <v>0</v>
      </c>
      <c r="Q232" s="2">
        <f t="shared" si="377"/>
        <v>0.02</v>
      </c>
      <c r="R232" s="2">
        <f t="shared" si="378"/>
        <v>0</v>
      </c>
      <c r="S232" s="2">
        <f t="shared" si="330"/>
        <v>1.32</v>
      </c>
      <c r="T232" s="2">
        <f t="shared" si="331"/>
        <v>0</v>
      </c>
      <c r="U232" s="2">
        <f t="shared" si="332"/>
        <v>0.11377120799999998</v>
      </c>
      <c r="V232" s="2">
        <f t="shared" si="333"/>
        <v>0</v>
      </c>
      <c r="W232" s="2">
        <f t="shared" si="334"/>
        <v>0</v>
      </c>
      <c r="X232" s="2">
        <f t="shared" si="379"/>
        <v>1.35</v>
      </c>
      <c r="Y232" s="2">
        <f t="shared" si="380"/>
        <v>0.77</v>
      </c>
      <c r="Z232" s="2"/>
      <c r="AA232" s="2">
        <v>-1</v>
      </c>
      <c r="AB232" s="2">
        <f t="shared" si="335"/>
        <v>3405.04</v>
      </c>
      <c r="AC232" s="2">
        <f t="shared" si="356"/>
        <v>0</v>
      </c>
      <c r="AD232" s="2">
        <f t="shared" si="381"/>
        <v>49.75</v>
      </c>
      <c r="AE232" s="2">
        <f t="shared" si="382"/>
        <v>6.32</v>
      </c>
      <c r="AF232" s="2">
        <f t="shared" si="382"/>
        <v>3355.29</v>
      </c>
      <c r="AG232" s="2">
        <f t="shared" si="336"/>
        <v>0</v>
      </c>
      <c r="AH232" s="2">
        <f t="shared" si="383"/>
        <v>289</v>
      </c>
      <c r="AI232" s="2">
        <f t="shared" si="383"/>
        <v>0</v>
      </c>
      <c r="AJ232" s="2">
        <f t="shared" si="337"/>
        <v>0</v>
      </c>
      <c r="AK232" s="2">
        <v>3405.04</v>
      </c>
      <c r="AL232" s="2">
        <v>0</v>
      </c>
      <c r="AM232" s="2">
        <v>49.75</v>
      </c>
      <c r="AN232" s="2">
        <v>6.32</v>
      </c>
      <c r="AO232" s="2">
        <v>3355.29</v>
      </c>
      <c r="AP232" s="2">
        <v>0</v>
      </c>
      <c r="AQ232" s="2">
        <v>289</v>
      </c>
      <c r="AR232" s="2">
        <v>0</v>
      </c>
      <c r="AS232" s="2">
        <v>0</v>
      </c>
      <c r="AT232" s="2">
        <v>102</v>
      </c>
      <c r="AU232" s="2">
        <v>58</v>
      </c>
      <c r="AV232" s="2">
        <v>1.0469999999999999</v>
      </c>
      <c r="AW232" s="2">
        <v>1.022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0</v>
      </c>
      <c r="BI232" s="2">
        <v>1</v>
      </c>
      <c r="BJ232" s="2" t="s">
        <v>323</v>
      </c>
      <c r="BK232" s="2"/>
      <c r="BL232" s="2"/>
      <c r="BM232" s="2">
        <v>8</v>
      </c>
      <c r="BN232" s="2">
        <v>0</v>
      </c>
      <c r="BO232" s="2" t="s">
        <v>321</v>
      </c>
      <c r="BP232" s="2">
        <v>1</v>
      </c>
      <c r="BQ232" s="2">
        <v>30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102</v>
      </c>
      <c r="CA232" s="2">
        <v>58</v>
      </c>
      <c r="CB232" s="2" t="s">
        <v>3</v>
      </c>
      <c r="CC232" s="2"/>
      <c r="CD232" s="2"/>
      <c r="CE232" s="2">
        <v>1566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338"/>
        <v>1.34</v>
      </c>
      <c r="CQ232" s="2">
        <f t="shared" si="328"/>
        <v>0</v>
      </c>
      <c r="CR232" s="2">
        <f t="shared" si="384"/>
        <v>52.09</v>
      </c>
      <c r="CS232" s="2">
        <f t="shared" si="385"/>
        <v>6.62</v>
      </c>
      <c r="CT232" s="2">
        <f t="shared" si="339"/>
        <v>3512.99</v>
      </c>
      <c r="CU232" s="2">
        <f t="shared" si="340"/>
        <v>0</v>
      </c>
      <c r="CV232" s="2">
        <f t="shared" si="341"/>
        <v>302.58299999999997</v>
      </c>
      <c r="CW232" s="2">
        <f t="shared" si="342"/>
        <v>0</v>
      </c>
      <c r="CX232" s="2">
        <f t="shared" si="343"/>
        <v>0</v>
      </c>
      <c r="CY232" s="2">
        <f t="shared" si="386"/>
        <v>8.1</v>
      </c>
      <c r="CZ232" s="2">
        <f t="shared" si="387"/>
        <v>4.6100000000000003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1013</v>
      </c>
      <c r="DV232" s="2" t="s">
        <v>48</v>
      </c>
      <c r="DW232" s="2" t="s">
        <v>48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444892546</v>
      </c>
      <c r="EF232" s="2">
        <v>30</v>
      </c>
      <c r="EG232" s="2" t="s">
        <v>14</v>
      </c>
      <c r="EH232" s="2">
        <v>0</v>
      </c>
      <c r="EI232" s="2" t="s">
        <v>3</v>
      </c>
      <c r="EJ232" s="2">
        <v>1</v>
      </c>
      <c r="EK232" s="2">
        <v>8</v>
      </c>
      <c r="EL232" s="2" t="s">
        <v>115</v>
      </c>
      <c r="EM232" s="2" t="s">
        <v>116</v>
      </c>
      <c r="EN232" s="2"/>
      <c r="EO232" s="2" t="s">
        <v>3</v>
      </c>
      <c r="EP232" s="2"/>
      <c r="EQ232" s="2">
        <v>132096</v>
      </c>
      <c r="ER232" s="2">
        <v>3405.04</v>
      </c>
      <c r="ES232" s="2">
        <v>0</v>
      </c>
      <c r="ET232" s="2">
        <v>49.75</v>
      </c>
      <c r="EU232" s="2">
        <v>6.32</v>
      </c>
      <c r="EV232" s="2">
        <v>3355.29</v>
      </c>
      <c r="EW232" s="2">
        <v>289</v>
      </c>
      <c r="EX232" s="2">
        <v>0</v>
      </c>
      <c r="EY232" s="2">
        <v>0</v>
      </c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102</v>
      </c>
      <c r="FY232" s="2">
        <v>58</v>
      </c>
      <c r="FZ232" s="2"/>
      <c r="GA232" s="2" t="s">
        <v>3</v>
      </c>
      <c r="GB232" s="2"/>
      <c r="GC232" s="2"/>
      <c r="GD232" s="2">
        <v>1</v>
      </c>
      <c r="GE232" s="2"/>
      <c r="GF232" s="2">
        <v>-1255404320</v>
      </c>
      <c r="GG232" s="2">
        <v>2</v>
      </c>
      <c r="GH232" s="2">
        <v>1</v>
      </c>
      <c r="GI232" s="2">
        <v>2</v>
      </c>
      <c r="GJ232" s="2">
        <v>0</v>
      </c>
      <c r="GK232" s="2">
        <v>0</v>
      </c>
      <c r="GL232" s="2">
        <f t="shared" si="344"/>
        <v>0</v>
      </c>
      <c r="GM232" s="2">
        <f t="shared" si="345"/>
        <v>3.46</v>
      </c>
      <c r="GN232" s="2">
        <f t="shared" si="346"/>
        <v>3.46</v>
      </c>
      <c r="GO232" s="2">
        <f t="shared" si="347"/>
        <v>0</v>
      </c>
      <c r="GP232" s="2">
        <f t="shared" si="348"/>
        <v>0</v>
      </c>
      <c r="GQ232" s="2"/>
      <c r="GR232" s="2">
        <v>0</v>
      </c>
      <c r="GS232" s="2">
        <v>3</v>
      </c>
      <c r="GT232" s="2">
        <v>0</v>
      </c>
      <c r="GU232" s="2" t="s">
        <v>3</v>
      </c>
      <c r="GV232" s="2">
        <f t="shared" si="349"/>
        <v>0</v>
      </c>
      <c r="GW232" s="2">
        <v>1</v>
      </c>
      <c r="GX232" s="2">
        <f t="shared" si="350"/>
        <v>0</v>
      </c>
      <c r="GY232" s="2"/>
      <c r="GZ232" s="2"/>
      <c r="HA232" s="2">
        <v>0</v>
      </c>
      <c r="HB232" s="2">
        <v>0</v>
      </c>
      <c r="HC232" s="2">
        <f t="shared" si="351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5">
      <c r="A233">
        <v>17</v>
      </c>
      <c r="B233">
        <v>1</v>
      </c>
      <c r="C233">
        <f>ROW(SmtRes!A412)</f>
        <v>412</v>
      </c>
      <c r="D233">
        <f>ROW(EtalonRes!A430)</f>
        <v>430</v>
      </c>
      <c r="E233" t="s">
        <v>3</v>
      </c>
      <c r="F233" t="s">
        <v>321</v>
      </c>
      <c r="G233" t="s">
        <v>322</v>
      </c>
      <c r="H233" t="s">
        <v>48</v>
      </c>
      <c r="I233">
        <f>ROUND(0.094*4/1000,9)</f>
        <v>3.7599999999999998E-4</v>
      </c>
      <c r="J233">
        <v>0</v>
      </c>
      <c r="K233">
        <f>ROUND(0.094*4/1000,9)</f>
        <v>3.7599999999999998E-4</v>
      </c>
      <c r="O233">
        <f t="shared" si="329"/>
        <v>76.58</v>
      </c>
      <c r="P233">
        <f t="shared" si="327"/>
        <v>0</v>
      </c>
      <c r="Q233">
        <f t="shared" si="377"/>
        <v>0.34</v>
      </c>
      <c r="R233">
        <f t="shared" si="378"/>
        <v>0</v>
      </c>
      <c r="S233">
        <f t="shared" si="330"/>
        <v>76.239999999999995</v>
      </c>
      <c r="T233">
        <f t="shared" si="331"/>
        <v>0</v>
      </c>
      <c r="U233">
        <f t="shared" si="332"/>
        <v>0.11377120799999998</v>
      </c>
      <c r="V233">
        <f t="shared" si="333"/>
        <v>0</v>
      </c>
      <c r="W233">
        <f t="shared" si="334"/>
        <v>0</v>
      </c>
      <c r="X233">
        <f t="shared" si="379"/>
        <v>77.760000000000005</v>
      </c>
      <c r="Y233">
        <f t="shared" si="380"/>
        <v>44.22</v>
      </c>
      <c r="AA233">
        <v>-1</v>
      </c>
      <c r="AB233">
        <f t="shared" si="335"/>
        <v>3405.04</v>
      </c>
      <c r="AC233">
        <f t="shared" si="356"/>
        <v>0</v>
      </c>
      <c r="AD233">
        <f t="shared" si="381"/>
        <v>49.75</v>
      </c>
      <c r="AE233">
        <f t="shared" si="382"/>
        <v>6.32</v>
      </c>
      <c r="AF233">
        <f t="shared" si="382"/>
        <v>3355.29</v>
      </c>
      <c r="AG233">
        <f t="shared" si="336"/>
        <v>0</v>
      </c>
      <c r="AH233">
        <f t="shared" si="383"/>
        <v>289</v>
      </c>
      <c r="AI233">
        <f t="shared" si="383"/>
        <v>0</v>
      </c>
      <c r="AJ233">
        <f t="shared" si="337"/>
        <v>0</v>
      </c>
      <c r="AK233">
        <v>3405.04</v>
      </c>
      <c r="AL233">
        <v>0</v>
      </c>
      <c r="AM233">
        <v>49.75</v>
      </c>
      <c r="AN233">
        <v>6.32</v>
      </c>
      <c r="AO233">
        <v>3355.29</v>
      </c>
      <c r="AP233">
        <v>0</v>
      </c>
      <c r="AQ233">
        <v>289</v>
      </c>
      <c r="AR233">
        <v>0</v>
      </c>
      <c r="AS233">
        <v>0</v>
      </c>
      <c r="AT233">
        <v>102</v>
      </c>
      <c r="AU233">
        <v>58</v>
      </c>
      <c r="AV233">
        <v>1.0469999999999999</v>
      </c>
      <c r="AW233">
        <v>1.022</v>
      </c>
      <c r="AZ233">
        <v>1</v>
      </c>
      <c r="BA233">
        <v>57.76</v>
      </c>
      <c r="BB233">
        <v>16.97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323</v>
      </c>
      <c r="BM233">
        <v>8</v>
      </c>
      <c r="BN233">
        <v>0</v>
      </c>
      <c r="BO233" t="s">
        <v>321</v>
      </c>
      <c r="BP233">
        <v>1</v>
      </c>
      <c r="BQ233">
        <v>30</v>
      </c>
      <c r="BR233">
        <v>0</v>
      </c>
      <c r="BS233">
        <v>57.76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102</v>
      </c>
      <c r="CA233">
        <v>58</v>
      </c>
      <c r="CB233" t="s">
        <v>3</v>
      </c>
      <c r="CE233">
        <v>1566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338"/>
        <v>76.58</v>
      </c>
      <c r="CQ233">
        <f t="shared" si="328"/>
        <v>0</v>
      </c>
      <c r="CR233">
        <f t="shared" si="384"/>
        <v>883.97</v>
      </c>
      <c r="CS233">
        <f t="shared" si="385"/>
        <v>382.37</v>
      </c>
      <c r="CT233">
        <f t="shared" si="339"/>
        <v>202910.3</v>
      </c>
      <c r="CU233">
        <f t="shared" si="340"/>
        <v>0</v>
      </c>
      <c r="CV233">
        <f t="shared" si="341"/>
        <v>302.58299999999997</v>
      </c>
      <c r="CW233">
        <f t="shared" si="342"/>
        <v>0</v>
      </c>
      <c r="CX233">
        <f t="shared" si="343"/>
        <v>0</v>
      </c>
      <c r="CY233">
        <f t="shared" si="386"/>
        <v>467.78</v>
      </c>
      <c r="CZ233">
        <f t="shared" si="387"/>
        <v>265.99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48</v>
      </c>
      <c r="DW233" t="s">
        <v>48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444892546</v>
      </c>
      <c r="EF233">
        <v>30</v>
      </c>
      <c r="EG233" t="s">
        <v>14</v>
      </c>
      <c r="EH233">
        <v>0</v>
      </c>
      <c r="EI233" t="s">
        <v>3</v>
      </c>
      <c r="EJ233">
        <v>1</v>
      </c>
      <c r="EK233">
        <v>8</v>
      </c>
      <c r="EL233" t="s">
        <v>115</v>
      </c>
      <c r="EM233" t="s">
        <v>116</v>
      </c>
      <c r="EO233" t="s">
        <v>3</v>
      </c>
      <c r="EQ233">
        <v>132096</v>
      </c>
      <c r="ER233">
        <v>3405.04</v>
      </c>
      <c r="ES233">
        <v>0</v>
      </c>
      <c r="ET233">
        <v>49.75</v>
      </c>
      <c r="EU233">
        <v>6.32</v>
      </c>
      <c r="EV233">
        <v>3355.29</v>
      </c>
      <c r="EW233">
        <v>289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102</v>
      </c>
      <c r="FY233">
        <v>58</v>
      </c>
      <c r="GA233" t="s">
        <v>3</v>
      </c>
      <c r="GD233">
        <v>1</v>
      </c>
      <c r="GF233">
        <v>-1255404320</v>
      </c>
      <c r="GG233">
        <v>2</v>
      </c>
      <c r="GH233">
        <v>1</v>
      </c>
      <c r="GI233">
        <v>2</v>
      </c>
      <c r="GJ233">
        <v>0</v>
      </c>
      <c r="GK233">
        <v>0</v>
      </c>
      <c r="GL233">
        <f t="shared" si="344"/>
        <v>0</v>
      </c>
      <c r="GM233">
        <f t="shared" si="345"/>
        <v>198.56</v>
      </c>
      <c r="GN233">
        <f t="shared" si="346"/>
        <v>198.56</v>
      </c>
      <c r="GO233">
        <f t="shared" si="347"/>
        <v>0</v>
      </c>
      <c r="GP233">
        <f t="shared" si="348"/>
        <v>0</v>
      </c>
      <c r="GR233">
        <v>0</v>
      </c>
      <c r="GS233">
        <v>3</v>
      </c>
      <c r="GT233">
        <v>0</v>
      </c>
      <c r="GU233" t="s">
        <v>3</v>
      </c>
      <c r="GV233">
        <f t="shared" si="349"/>
        <v>0</v>
      </c>
      <c r="GW233">
        <v>1</v>
      </c>
      <c r="GX233">
        <f t="shared" si="350"/>
        <v>0</v>
      </c>
      <c r="HA233">
        <v>0</v>
      </c>
      <c r="HB233">
        <v>0</v>
      </c>
      <c r="HC233">
        <f t="shared" si="351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55" x14ac:dyDescent="0.25">
      <c r="A234" s="2">
        <v>18</v>
      </c>
      <c r="B234" s="2">
        <v>1</v>
      </c>
      <c r="C234" s="2">
        <v>408</v>
      </c>
      <c r="D234" s="2"/>
      <c r="E234" s="2" t="s">
        <v>3</v>
      </c>
      <c r="F234" s="2" t="s">
        <v>324</v>
      </c>
      <c r="G234" s="2" t="s">
        <v>325</v>
      </c>
      <c r="H234" s="2" t="s">
        <v>239</v>
      </c>
      <c r="I234" s="2">
        <f>I232*J234</f>
        <v>3.7599999999999998E-4</v>
      </c>
      <c r="J234" s="2">
        <v>1</v>
      </c>
      <c r="K234" s="2">
        <v>1</v>
      </c>
      <c r="L234" s="2"/>
      <c r="M234" s="2"/>
      <c r="N234" s="2"/>
      <c r="O234" s="2">
        <f t="shared" si="329"/>
        <v>10.32</v>
      </c>
      <c r="P234" s="2">
        <f t="shared" si="327"/>
        <v>10.32</v>
      </c>
      <c r="Q234" s="2">
        <f t="shared" si="377"/>
        <v>0</v>
      </c>
      <c r="R234" s="2">
        <f t="shared" si="378"/>
        <v>0</v>
      </c>
      <c r="S234" s="2">
        <f t="shared" si="330"/>
        <v>0</v>
      </c>
      <c r="T234" s="2">
        <f t="shared" si="331"/>
        <v>0</v>
      </c>
      <c r="U234" s="2">
        <f t="shared" si="332"/>
        <v>0</v>
      </c>
      <c r="V234" s="2">
        <f t="shared" si="333"/>
        <v>0</v>
      </c>
      <c r="W234" s="2">
        <f t="shared" si="334"/>
        <v>0</v>
      </c>
      <c r="X234" s="2">
        <f t="shared" si="379"/>
        <v>0</v>
      </c>
      <c r="Y234" s="2">
        <f t="shared" si="380"/>
        <v>0</v>
      </c>
      <c r="Z234" s="2"/>
      <c r="AA234" s="2">
        <v>-1</v>
      </c>
      <c r="AB234" s="2">
        <f t="shared" si="335"/>
        <v>26867.38</v>
      </c>
      <c r="AC234" s="2">
        <f t="shared" si="356"/>
        <v>26867.38</v>
      </c>
      <c r="AD234" s="2">
        <f t="shared" si="381"/>
        <v>0</v>
      </c>
      <c r="AE234" s="2">
        <f t="shared" si="382"/>
        <v>0</v>
      </c>
      <c r="AF234" s="2">
        <f t="shared" si="382"/>
        <v>0</v>
      </c>
      <c r="AG234" s="2">
        <f t="shared" si="336"/>
        <v>0</v>
      </c>
      <c r="AH234" s="2">
        <f t="shared" si="383"/>
        <v>0</v>
      </c>
      <c r="AI234" s="2">
        <f t="shared" si="383"/>
        <v>0</v>
      </c>
      <c r="AJ234" s="2">
        <f t="shared" si="337"/>
        <v>0</v>
      </c>
      <c r="AK234" s="2">
        <v>26867.38</v>
      </c>
      <c r="AL234" s="2">
        <v>26867.38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102</v>
      </c>
      <c r="AU234" s="2">
        <v>58</v>
      </c>
      <c r="AV234" s="2">
        <v>1</v>
      </c>
      <c r="AW234" s="2">
        <v>1.022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3</v>
      </c>
      <c r="BI234" s="2">
        <v>1</v>
      </c>
      <c r="BJ234" s="2" t="s">
        <v>326</v>
      </c>
      <c r="BK234" s="2"/>
      <c r="BL234" s="2"/>
      <c r="BM234" s="2">
        <v>8</v>
      </c>
      <c r="BN234" s="2">
        <v>0</v>
      </c>
      <c r="BO234" s="2" t="s">
        <v>3</v>
      </c>
      <c r="BP234" s="2">
        <v>0</v>
      </c>
      <c r="BQ234" s="2">
        <v>30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102</v>
      </c>
      <c r="CA234" s="2">
        <v>58</v>
      </c>
      <c r="CB234" s="2" t="s">
        <v>3</v>
      </c>
      <c r="CC234" s="2"/>
      <c r="CD234" s="2"/>
      <c r="CE234" s="2">
        <v>1566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si="338"/>
        <v>10.32</v>
      </c>
      <c r="CQ234" s="2">
        <f t="shared" si="328"/>
        <v>27458.46</v>
      </c>
      <c r="CR234" s="2">
        <f t="shared" si="384"/>
        <v>0</v>
      </c>
      <c r="CS234" s="2">
        <f t="shared" si="385"/>
        <v>0</v>
      </c>
      <c r="CT234" s="2">
        <f t="shared" si="339"/>
        <v>0</v>
      </c>
      <c r="CU234" s="2">
        <f t="shared" si="340"/>
        <v>0</v>
      </c>
      <c r="CV234" s="2">
        <f t="shared" si="341"/>
        <v>0</v>
      </c>
      <c r="CW234" s="2">
        <f t="shared" si="342"/>
        <v>0</v>
      </c>
      <c r="CX234" s="2">
        <f t="shared" si="343"/>
        <v>0</v>
      </c>
      <c r="CY234" s="2">
        <f t="shared" si="386"/>
        <v>0</v>
      </c>
      <c r="CZ234" s="2">
        <f t="shared" si="387"/>
        <v>0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1009</v>
      </c>
      <c r="DV234" s="2" t="s">
        <v>239</v>
      </c>
      <c r="DW234" s="2" t="s">
        <v>239</v>
      </c>
      <c r="DX234" s="2">
        <v>1000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444892546</v>
      </c>
      <c r="EF234" s="2">
        <v>30</v>
      </c>
      <c r="EG234" s="2" t="s">
        <v>14</v>
      </c>
      <c r="EH234" s="2">
        <v>0</v>
      </c>
      <c r="EI234" s="2" t="s">
        <v>3</v>
      </c>
      <c r="EJ234" s="2">
        <v>1</v>
      </c>
      <c r="EK234" s="2">
        <v>8</v>
      </c>
      <c r="EL234" s="2" t="s">
        <v>115</v>
      </c>
      <c r="EM234" s="2" t="s">
        <v>116</v>
      </c>
      <c r="EN234" s="2"/>
      <c r="EO234" s="2" t="s">
        <v>3</v>
      </c>
      <c r="EP234" s="2"/>
      <c r="EQ234" s="2">
        <v>1024</v>
      </c>
      <c r="ER234" s="2">
        <v>26867.38</v>
      </c>
      <c r="ES234" s="2">
        <v>26867.38</v>
      </c>
      <c r="ET234" s="2">
        <v>0</v>
      </c>
      <c r="EU234" s="2">
        <v>0</v>
      </c>
      <c r="EV234" s="2">
        <v>0</v>
      </c>
      <c r="EW234" s="2">
        <v>0</v>
      </c>
      <c r="EX234" s="2">
        <v>0</v>
      </c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102</v>
      </c>
      <c r="FY234" s="2">
        <v>58</v>
      </c>
      <c r="FZ234" s="2"/>
      <c r="GA234" s="2" t="s">
        <v>3</v>
      </c>
      <c r="GB234" s="2"/>
      <c r="GC234" s="2"/>
      <c r="GD234" s="2">
        <v>1</v>
      </c>
      <c r="GE234" s="2"/>
      <c r="GF234" s="2">
        <v>-597457618</v>
      </c>
      <c r="GG234" s="2">
        <v>2</v>
      </c>
      <c r="GH234" s="2">
        <v>1</v>
      </c>
      <c r="GI234" s="2">
        <v>-2</v>
      </c>
      <c r="GJ234" s="2">
        <v>0</v>
      </c>
      <c r="GK234" s="2">
        <v>0</v>
      </c>
      <c r="GL234" s="2">
        <f t="shared" si="344"/>
        <v>0</v>
      </c>
      <c r="GM234" s="2">
        <f t="shared" si="345"/>
        <v>10.32</v>
      </c>
      <c r="GN234" s="2">
        <f t="shared" si="346"/>
        <v>10.32</v>
      </c>
      <c r="GO234" s="2">
        <f t="shared" si="347"/>
        <v>0</v>
      </c>
      <c r="GP234" s="2">
        <f t="shared" si="348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349"/>
        <v>0</v>
      </c>
      <c r="GW234" s="2">
        <v>1</v>
      </c>
      <c r="GX234" s="2">
        <f t="shared" si="350"/>
        <v>0</v>
      </c>
      <c r="GY234" s="2"/>
      <c r="GZ234" s="2"/>
      <c r="HA234" s="2">
        <v>0</v>
      </c>
      <c r="HB234" s="2">
        <v>0</v>
      </c>
      <c r="HC234" s="2">
        <f t="shared" si="351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5">
      <c r="A235">
        <v>18</v>
      </c>
      <c r="B235">
        <v>1</v>
      </c>
      <c r="C235">
        <v>412</v>
      </c>
      <c r="E235" t="s">
        <v>3</v>
      </c>
      <c r="F235" t="s">
        <v>324</v>
      </c>
      <c r="G235" t="s">
        <v>325</v>
      </c>
      <c r="H235" t="s">
        <v>239</v>
      </c>
      <c r="I235">
        <f>I233*J235</f>
        <v>3.7599999999999998E-4</v>
      </c>
      <c r="J235">
        <v>1</v>
      </c>
      <c r="K235">
        <v>1</v>
      </c>
      <c r="O235">
        <f t="shared" si="329"/>
        <v>45.3</v>
      </c>
      <c r="P235">
        <f t="shared" si="327"/>
        <v>45.3</v>
      </c>
      <c r="Q235">
        <f t="shared" si="377"/>
        <v>0</v>
      </c>
      <c r="R235">
        <f t="shared" si="378"/>
        <v>0</v>
      </c>
      <c r="S235">
        <f t="shared" si="330"/>
        <v>0</v>
      </c>
      <c r="T235">
        <f t="shared" si="331"/>
        <v>0</v>
      </c>
      <c r="U235">
        <f t="shared" si="332"/>
        <v>0</v>
      </c>
      <c r="V235">
        <f t="shared" si="333"/>
        <v>0</v>
      </c>
      <c r="W235">
        <f t="shared" si="334"/>
        <v>0</v>
      </c>
      <c r="X235">
        <f t="shared" si="379"/>
        <v>0</v>
      </c>
      <c r="Y235">
        <f t="shared" si="380"/>
        <v>0</v>
      </c>
      <c r="AA235">
        <v>-1</v>
      </c>
      <c r="AB235">
        <f t="shared" si="335"/>
        <v>26867.38</v>
      </c>
      <c r="AC235">
        <f t="shared" si="356"/>
        <v>26867.38</v>
      </c>
      <c r="AD235">
        <f t="shared" si="381"/>
        <v>0</v>
      </c>
      <c r="AE235">
        <f t="shared" si="382"/>
        <v>0</v>
      </c>
      <c r="AF235">
        <f t="shared" si="382"/>
        <v>0</v>
      </c>
      <c r="AG235">
        <f t="shared" si="336"/>
        <v>0</v>
      </c>
      <c r="AH235">
        <f t="shared" si="383"/>
        <v>0</v>
      </c>
      <c r="AI235">
        <f t="shared" si="383"/>
        <v>0</v>
      </c>
      <c r="AJ235">
        <f t="shared" si="337"/>
        <v>0</v>
      </c>
      <c r="AK235">
        <v>26867.38</v>
      </c>
      <c r="AL235">
        <v>26867.38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102</v>
      </c>
      <c r="AU235">
        <v>58</v>
      </c>
      <c r="AV235">
        <v>1</v>
      </c>
      <c r="AW235">
        <v>1.022</v>
      </c>
      <c r="AZ235">
        <v>1</v>
      </c>
      <c r="BA235">
        <v>1</v>
      </c>
      <c r="BB235">
        <v>1</v>
      </c>
      <c r="BC235">
        <v>4.3899999999999997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326</v>
      </c>
      <c r="BM235">
        <v>8</v>
      </c>
      <c r="BN235">
        <v>0</v>
      </c>
      <c r="BO235" t="s">
        <v>324</v>
      </c>
      <c r="BP235">
        <v>1</v>
      </c>
      <c r="BQ235">
        <v>30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102</v>
      </c>
      <c r="CA235">
        <v>58</v>
      </c>
      <c r="CB235" t="s">
        <v>3</v>
      </c>
      <c r="CE235">
        <v>1566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338"/>
        <v>45.3</v>
      </c>
      <c r="CQ235">
        <f t="shared" si="328"/>
        <v>120542.64</v>
      </c>
      <c r="CR235">
        <f t="shared" si="384"/>
        <v>0</v>
      </c>
      <c r="CS235">
        <f t="shared" si="385"/>
        <v>0</v>
      </c>
      <c r="CT235">
        <f t="shared" si="339"/>
        <v>0</v>
      </c>
      <c r="CU235">
        <f t="shared" si="340"/>
        <v>0</v>
      </c>
      <c r="CV235">
        <f t="shared" si="341"/>
        <v>0</v>
      </c>
      <c r="CW235">
        <f t="shared" si="342"/>
        <v>0</v>
      </c>
      <c r="CX235">
        <f t="shared" si="343"/>
        <v>0</v>
      </c>
      <c r="CY235">
        <f t="shared" si="386"/>
        <v>0</v>
      </c>
      <c r="CZ235">
        <f t="shared" si="387"/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1009</v>
      </c>
      <c r="DV235" t="s">
        <v>239</v>
      </c>
      <c r="DW235" t="s">
        <v>239</v>
      </c>
      <c r="DX235">
        <v>1000</v>
      </c>
      <c r="DZ235" t="s">
        <v>3</v>
      </c>
      <c r="EA235" t="s">
        <v>3</v>
      </c>
      <c r="EB235" t="s">
        <v>3</v>
      </c>
      <c r="EC235" t="s">
        <v>3</v>
      </c>
      <c r="EE235">
        <v>444892546</v>
      </c>
      <c r="EF235">
        <v>30</v>
      </c>
      <c r="EG235" t="s">
        <v>14</v>
      </c>
      <c r="EH235">
        <v>0</v>
      </c>
      <c r="EI235" t="s">
        <v>3</v>
      </c>
      <c r="EJ235">
        <v>1</v>
      </c>
      <c r="EK235">
        <v>8</v>
      </c>
      <c r="EL235" t="s">
        <v>115</v>
      </c>
      <c r="EM235" t="s">
        <v>116</v>
      </c>
      <c r="EO235" t="s">
        <v>3</v>
      </c>
      <c r="EQ235">
        <v>1024</v>
      </c>
      <c r="ER235">
        <v>26867.38</v>
      </c>
      <c r="ES235">
        <v>26867.38</v>
      </c>
      <c r="ET235">
        <v>0</v>
      </c>
      <c r="EU235">
        <v>0</v>
      </c>
      <c r="EV235">
        <v>0</v>
      </c>
      <c r="EW235">
        <v>0</v>
      </c>
      <c r="EX235">
        <v>0</v>
      </c>
      <c r="FQ235">
        <v>0</v>
      </c>
      <c r="FR235">
        <v>0</v>
      </c>
      <c r="FS235">
        <v>0</v>
      </c>
      <c r="FX235">
        <v>102</v>
      </c>
      <c r="FY235">
        <v>58</v>
      </c>
      <c r="GA235" t="s">
        <v>3</v>
      </c>
      <c r="GD235">
        <v>1</v>
      </c>
      <c r="GF235">
        <v>-597457618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344"/>
        <v>0</v>
      </c>
      <c r="GM235">
        <f t="shared" si="345"/>
        <v>45.3</v>
      </c>
      <c r="GN235">
        <f t="shared" si="346"/>
        <v>45.3</v>
      </c>
      <c r="GO235">
        <f t="shared" si="347"/>
        <v>0</v>
      </c>
      <c r="GP235">
        <f t="shared" si="348"/>
        <v>0</v>
      </c>
      <c r="GR235">
        <v>0</v>
      </c>
      <c r="GS235">
        <v>3</v>
      </c>
      <c r="GT235">
        <v>0</v>
      </c>
      <c r="GU235" t="s">
        <v>3</v>
      </c>
      <c r="GV235">
        <f t="shared" si="349"/>
        <v>0</v>
      </c>
      <c r="GW235">
        <v>1</v>
      </c>
      <c r="GX235">
        <f t="shared" si="350"/>
        <v>0</v>
      </c>
      <c r="HA235">
        <v>0</v>
      </c>
      <c r="HB235">
        <v>0</v>
      </c>
      <c r="HC235">
        <f t="shared" si="351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7" spans="1:255" x14ac:dyDescent="0.25">
      <c r="A237" s="3">
        <v>51</v>
      </c>
      <c r="B237" s="3">
        <f>B168</f>
        <v>1</v>
      </c>
      <c r="C237" s="3">
        <f>A168</f>
        <v>4</v>
      </c>
      <c r="D237" s="3">
        <f>ROW(A168)</f>
        <v>168</v>
      </c>
      <c r="E237" s="3"/>
      <c r="F237" s="3" t="str">
        <f>IF(F168&lt;&gt;"",F168,"")</f>
        <v>Новый раздел</v>
      </c>
      <c r="G237" s="3" t="str">
        <f>IF(G168&lt;&gt;"",G168,"")</f>
        <v>Монтажные работы</v>
      </c>
      <c r="H237" s="3">
        <v>0</v>
      </c>
      <c r="I237" s="3"/>
      <c r="J237" s="3"/>
      <c r="K237" s="3"/>
      <c r="L237" s="3"/>
      <c r="M237" s="3"/>
      <c r="N237" s="3"/>
      <c r="O237" s="3">
        <f t="shared" ref="O237:T237" si="388">ROUND(AB237,2)</f>
        <v>1742.87</v>
      </c>
      <c r="P237" s="3">
        <f t="shared" si="388"/>
        <v>1382.22</v>
      </c>
      <c r="Q237" s="3">
        <f t="shared" si="388"/>
        <v>155.6</v>
      </c>
      <c r="R237" s="3">
        <f t="shared" si="388"/>
        <v>18.399999999999999</v>
      </c>
      <c r="S237" s="3">
        <f t="shared" si="388"/>
        <v>205.05</v>
      </c>
      <c r="T237" s="3">
        <f t="shared" si="388"/>
        <v>0</v>
      </c>
      <c r="U237" s="3">
        <f>AH237</f>
        <v>16.015379288039998</v>
      </c>
      <c r="V237" s="3">
        <f>AI237</f>
        <v>0</v>
      </c>
      <c r="W237" s="3">
        <f>ROUND(AJ237,2)</f>
        <v>0</v>
      </c>
      <c r="X237" s="3">
        <f>ROUND(AK237,2)</f>
        <v>216.75</v>
      </c>
      <c r="Y237" s="3">
        <f>ROUND(AL237,2)</f>
        <v>113.96</v>
      </c>
      <c r="Z237" s="3"/>
      <c r="AA237" s="3"/>
      <c r="AB237" s="3">
        <f>ROUND(SUMIF(AA172:AA235,"=450743994",O172:O235),2)</f>
        <v>1742.87</v>
      </c>
      <c r="AC237" s="3">
        <f>ROUND(SUMIF(AA172:AA235,"=450743994",P172:P235),2)</f>
        <v>1382.22</v>
      </c>
      <c r="AD237" s="3">
        <f>ROUND(SUMIF(AA172:AA235,"=450743994",Q172:Q235),2)</f>
        <v>155.6</v>
      </c>
      <c r="AE237" s="3">
        <f>ROUND(SUMIF(AA172:AA235,"=450743994",R172:R235),2)</f>
        <v>18.399999999999999</v>
      </c>
      <c r="AF237" s="3">
        <f>ROUND(SUMIF(AA172:AA235,"=450743994",S172:S235),2)</f>
        <v>205.05</v>
      </c>
      <c r="AG237" s="3">
        <f>ROUND(SUMIF(AA172:AA235,"=450743994",T172:T235),2)</f>
        <v>0</v>
      </c>
      <c r="AH237" s="3">
        <f>SUMIF(AA172:AA235,"=450743994",U172:U235)</f>
        <v>16.015379288039998</v>
      </c>
      <c r="AI237" s="3">
        <f>SUMIF(AA172:AA235,"=450743994",V172:V235)</f>
        <v>0</v>
      </c>
      <c r="AJ237" s="3">
        <f>ROUND(SUMIF(AA172:AA235,"=450743994",W172:W235),2)</f>
        <v>0</v>
      </c>
      <c r="AK237" s="3">
        <f>ROUND(SUMIF(AA172:AA235,"=450743994",X172:X235),2)</f>
        <v>216.75</v>
      </c>
      <c r="AL237" s="3">
        <f>ROUND(SUMIF(AA172:AA235,"=450743994",Y172:Y235),2)</f>
        <v>113.96</v>
      </c>
      <c r="AM237" s="3"/>
      <c r="AN237" s="3"/>
      <c r="AO237" s="3">
        <f t="shared" ref="AO237:BD237" si="389">ROUND(BX237,2)</f>
        <v>0</v>
      </c>
      <c r="AP237" s="3">
        <f t="shared" si="389"/>
        <v>0</v>
      </c>
      <c r="AQ237" s="3">
        <f t="shared" si="389"/>
        <v>0</v>
      </c>
      <c r="AR237" s="3">
        <f t="shared" si="389"/>
        <v>2073.58</v>
      </c>
      <c r="AS237" s="3">
        <f t="shared" si="389"/>
        <v>0</v>
      </c>
      <c r="AT237" s="3">
        <f t="shared" si="389"/>
        <v>2073.58</v>
      </c>
      <c r="AU237" s="3">
        <f t="shared" si="389"/>
        <v>0</v>
      </c>
      <c r="AV237" s="3">
        <f t="shared" si="389"/>
        <v>1382.22</v>
      </c>
      <c r="AW237" s="3">
        <f t="shared" si="389"/>
        <v>1382.22</v>
      </c>
      <c r="AX237" s="3">
        <f t="shared" si="389"/>
        <v>0</v>
      </c>
      <c r="AY237" s="3">
        <f t="shared" si="389"/>
        <v>1382.22</v>
      </c>
      <c r="AZ237" s="3">
        <f t="shared" si="389"/>
        <v>0</v>
      </c>
      <c r="BA237" s="3">
        <f t="shared" si="389"/>
        <v>0</v>
      </c>
      <c r="BB237" s="3">
        <f t="shared" si="389"/>
        <v>0</v>
      </c>
      <c r="BC237" s="3">
        <f t="shared" si="389"/>
        <v>0</v>
      </c>
      <c r="BD237" s="3">
        <f t="shared" si="389"/>
        <v>0</v>
      </c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>
        <f>ROUND(SUMIF(AA172:AA235,"=450743994",FQ172:FQ235),2)</f>
        <v>0</v>
      </c>
      <c r="BY237" s="3">
        <f>ROUND(SUMIF(AA172:AA235,"=450743994",FR172:FR235),2)</f>
        <v>0</v>
      </c>
      <c r="BZ237" s="3">
        <f>ROUND(SUMIF(AA172:AA235,"=450743994",GL172:GL235),2)</f>
        <v>0</v>
      </c>
      <c r="CA237" s="3">
        <f>ROUND(SUMIF(AA172:AA235,"=450743994",GM172:GM235),2)</f>
        <v>2073.58</v>
      </c>
      <c r="CB237" s="3">
        <f>ROUND(SUMIF(AA172:AA235,"=450743994",GN172:GN235),2)</f>
        <v>0</v>
      </c>
      <c r="CC237" s="3">
        <f>ROUND(SUMIF(AA172:AA235,"=450743994",GO172:GO235),2)</f>
        <v>2073.58</v>
      </c>
      <c r="CD237" s="3">
        <f>ROUND(SUMIF(AA172:AA235,"=450743994",GP172:GP235),2)</f>
        <v>0</v>
      </c>
      <c r="CE237" s="3">
        <f>AC237-BX237</f>
        <v>1382.22</v>
      </c>
      <c r="CF237" s="3">
        <f>AC237-BY237</f>
        <v>1382.22</v>
      </c>
      <c r="CG237" s="3">
        <f>BX237-BZ237</f>
        <v>0</v>
      </c>
      <c r="CH237" s="3">
        <f>AC237-BX237-BY237+BZ237</f>
        <v>1382.22</v>
      </c>
      <c r="CI237" s="3">
        <f>BY237-BZ237</f>
        <v>0</v>
      </c>
      <c r="CJ237" s="3">
        <f>ROUND(SUMIF(AA172:AA235,"=450743994",GX172:GX235),2)</f>
        <v>0</v>
      </c>
      <c r="CK237" s="3">
        <f>ROUND(SUMIF(AA172:AA235,"=450743994",GY172:GY235),2)</f>
        <v>0</v>
      </c>
      <c r="CL237" s="3">
        <f>ROUND(SUMIF(AA172:AA235,"=450743994",GZ172:GZ235),2)</f>
        <v>0</v>
      </c>
      <c r="CM237" s="3">
        <f>ROUND(SUMIF(AA172:AA235,"=450743994",HD172:HD235),2)</f>
        <v>0</v>
      </c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4">
        <f t="shared" ref="DG237:DL237" si="390">ROUND(DT237,2)</f>
        <v>26124.61</v>
      </c>
      <c r="DH237" s="4">
        <f t="shared" si="390"/>
        <v>11668.81</v>
      </c>
      <c r="DI237" s="4">
        <f t="shared" si="390"/>
        <v>2612.11</v>
      </c>
      <c r="DJ237" s="4">
        <f t="shared" si="390"/>
        <v>1062.78</v>
      </c>
      <c r="DK237" s="4">
        <f t="shared" si="390"/>
        <v>11843.69</v>
      </c>
      <c r="DL237" s="4">
        <f t="shared" si="390"/>
        <v>0</v>
      </c>
      <c r="DM237" s="4">
        <f>DZ237</f>
        <v>16.015379288039998</v>
      </c>
      <c r="DN237" s="4">
        <f>EA237</f>
        <v>0</v>
      </c>
      <c r="DO237" s="4">
        <f>ROUND(EB237,2)</f>
        <v>0</v>
      </c>
      <c r="DP237" s="4">
        <f>ROUND(EC237,2)</f>
        <v>12519.27</v>
      </c>
      <c r="DQ237" s="4">
        <f>ROUND(ED237,2)</f>
        <v>6582.3</v>
      </c>
      <c r="DR237" s="4"/>
      <c r="DS237" s="4"/>
      <c r="DT237" s="4">
        <f>ROUND(SUMIF(AA172:AA235,"=450743992",O172:O235),2)</f>
        <v>26124.61</v>
      </c>
      <c r="DU237" s="4">
        <f>ROUND(SUMIF(AA172:AA235,"=450743992",P172:P235),2)</f>
        <v>11668.81</v>
      </c>
      <c r="DV237" s="4">
        <f>ROUND(SUMIF(AA172:AA235,"=450743992",Q172:Q235),2)</f>
        <v>2612.11</v>
      </c>
      <c r="DW237" s="4">
        <f>ROUND(SUMIF(AA172:AA235,"=450743992",R172:R235),2)</f>
        <v>1062.78</v>
      </c>
      <c r="DX237" s="4">
        <f>ROUND(SUMIF(AA172:AA235,"=450743992",S172:S235),2)</f>
        <v>11843.69</v>
      </c>
      <c r="DY237" s="4">
        <f>ROUND(SUMIF(AA172:AA235,"=450743992",T172:T235),2)</f>
        <v>0</v>
      </c>
      <c r="DZ237" s="4">
        <f>SUMIF(AA172:AA235,"=450743992",U172:U235)</f>
        <v>16.015379288039998</v>
      </c>
      <c r="EA237" s="4">
        <f>SUMIF(AA172:AA235,"=450743992",V172:V235)</f>
        <v>0</v>
      </c>
      <c r="EB237" s="4">
        <f>ROUND(SUMIF(AA172:AA235,"=450743992",W172:W235),2)</f>
        <v>0</v>
      </c>
      <c r="EC237" s="4">
        <f>ROUND(SUMIF(AA172:AA235,"=450743992",X172:X235),2)</f>
        <v>12519.27</v>
      </c>
      <c r="ED237" s="4">
        <f>ROUND(SUMIF(AA172:AA235,"=450743992",Y172:Y235),2)</f>
        <v>6582.3</v>
      </c>
      <c r="EE237" s="4"/>
      <c r="EF237" s="4"/>
      <c r="EG237" s="4">
        <f t="shared" ref="EG237:EV237" si="391">ROUND(FP237,2)</f>
        <v>0</v>
      </c>
      <c r="EH237" s="4">
        <f t="shared" si="391"/>
        <v>0</v>
      </c>
      <c r="EI237" s="4">
        <f t="shared" si="391"/>
        <v>0</v>
      </c>
      <c r="EJ237" s="4">
        <f t="shared" si="391"/>
        <v>45226.18</v>
      </c>
      <c r="EK237" s="4">
        <f t="shared" si="391"/>
        <v>0</v>
      </c>
      <c r="EL237" s="4">
        <f t="shared" si="391"/>
        <v>45226.18</v>
      </c>
      <c r="EM237" s="4">
        <f t="shared" si="391"/>
        <v>0</v>
      </c>
      <c r="EN237" s="4">
        <f t="shared" si="391"/>
        <v>11668.81</v>
      </c>
      <c r="EO237" s="4">
        <f t="shared" si="391"/>
        <v>11668.81</v>
      </c>
      <c r="EP237" s="4">
        <f t="shared" si="391"/>
        <v>0</v>
      </c>
      <c r="EQ237" s="4">
        <f t="shared" si="391"/>
        <v>11668.81</v>
      </c>
      <c r="ER237" s="4">
        <f t="shared" si="391"/>
        <v>0</v>
      </c>
      <c r="ES237" s="4">
        <f t="shared" si="391"/>
        <v>0</v>
      </c>
      <c r="ET237" s="4">
        <f t="shared" si="391"/>
        <v>0</v>
      </c>
      <c r="EU237" s="4">
        <f t="shared" si="391"/>
        <v>0</v>
      </c>
      <c r="EV237" s="4">
        <f t="shared" si="391"/>
        <v>0</v>
      </c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>
        <f>ROUND(SUMIF(AA172:AA235,"=450743992",FQ172:FQ235),2)</f>
        <v>0</v>
      </c>
      <c r="FQ237" s="4">
        <f>ROUND(SUMIF(AA172:AA235,"=450743992",FR172:FR235),2)</f>
        <v>0</v>
      </c>
      <c r="FR237" s="4">
        <f>ROUND(SUMIF(AA172:AA235,"=450743992",GL172:GL235),2)</f>
        <v>0</v>
      </c>
      <c r="FS237" s="4">
        <f>ROUND(SUMIF(AA172:AA235,"=450743992",GM172:GM235),2)</f>
        <v>45226.18</v>
      </c>
      <c r="FT237" s="4">
        <f>ROUND(SUMIF(AA172:AA235,"=450743992",GN172:GN235),2)</f>
        <v>0</v>
      </c>
      <c r="FU237" s="4">
        <f>ROUND(SUMIF(AA172:AA235,"=450743992",GO172:GO235),2)</f>
        <v>45226.18</v>
      </c>
      <c r="FV237" s="4">
        <f>ROUND(SUMIF(AA172:AA235,"=450743992",GP172:GP235),2)</f>
        <v>0</v>
      </c>
      <c r="FW237" s="4">
        <f>DU237-FP237</f>
        <v>11668.81</v>
      </c>
      <c r="FX237" s="4">
        <f>DU237-FQ237</f>
        <v>11668.81</v>
      </c>
      <c r="FY237" s="4">
        <f>FP237-FR237</f>
        <v>0</v>
      </c>
      <c r="FZ237" s="4">
        <f>DU237-FP237-FQ237+FR237</f>
        <v>11668.81</v>
      </c>
      <c r="GA237" s="4">
        <f>FQ237-FR237</f>
        <v>0</v>
      </c>
      <c r="GB237" s="4">
        <f>ROUND(SUMIF(AA172:AA235,"=450743992",GX172:GX235),2)</f>
        <v>0</v>
      </c>
      <c r="GC237" s="4">
        <f>ROUND(SUMIF(AA172:AA235,"=450743992",GY172:GY235),2)</f>
        <v>0</v>
      </c>
      <c r="GD237" s="4">
        <f>ROUND(SUMIF(AA172:AA235,"=450743992",GZ172:GZ235),2)</f>
        <v>0</v>
      </c>
      <c r="GE237" s="4">
        <f>ROUND(SUMIF(AA172:AA235,"=450743992",HD172:HD235),2)</f>
        <v>0</v>
      </c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>
        <v>0</v>
      </c>
    </row>
    <row r="239" spans="1:255" x14ac:dyDescent="0.25">
      <c r="A239" s="5">
        <v>50</v>
      </c>
      <c r="B239" s="5">
        <v>0</v>
      </c>
      <c r="C239" s="5">
        <v>0</v>
      </c>
      <c r="D239" s="5">
        <v>1</v>
      </c>
      <c r="E239" s="5">
        <v>201</v>
      </c>
      <c r="F239" s="5">
        <f>ROUND(Source!O237,O239)</f>
        <v>1742.87</v>
      </c>
      <c r="G239" s="5" t="s">
        <v>169</v>
      </c>
      <c r="H239" s="5" t="s">
        <v>170</v>
      </c>
      <c r="I239" s="5"/>
      <c r="J239" s="5"/>
      <c r="K239" s="5">
        <v>201</v>
      </c>
      <c r="L239" s="5">
        <v>1</v>
      </c>
      <c r="M239" s="5">
        <v>3</v>
      </c>
      <c r="N239" s="5" t="s">
        <v>3</v>
      </c>
      <c r="O239" s="5">
        <v>2</v>
      </c>
      <c r="P239" s="5">
        <f>ROUND(Source!DG237,O239)</f>
        <v>26124.61</v>
      </c>
      <c r="Q239" s="5"/>
      <c r="R239" s="5"/>
      <c r="S239" s="5"/>
      <c r="T239" s="5"/>
      <c r="U239" s="5"/>
      <c r="V239" s="5"/>
      <c r="W239" s="5">
        <v>1742.87</v>
      </c>
      <c r="X239" s="5">
        <v>1</v>
      </c>
      <c r="Y239" s="5">
        <v>1742.87</v>
      </c>
      <c r="Z239" s="5">
        <v>26124.61</v>
      </c>
      <c r="AA239" s="5">
        <v>1</v>
      </c>
      <c r="AB239" s="5">
        <v>26124.61</v>
      </c>
    </row>
    <row r="240" spans="1:255" x14ac:dyDescent="0.25">
      <c r="A240" s="5">
        <v>50</v>
      </c>
      <c r="B240" s="5">
        <v>0</v>
      </c>
      <c r="C240" s="5">
        <v>0</v>
      </c>
      <c r="D240" s="5">
        <v>1</v>
      </c>
      <c r="E240" s="5">
        <v>202</v>
      </c>
      <c r="F240" s="5">
        <f>ROUND(Source!P237,O240)</f>
        <v>1382.22</v>
      </c>
      <c r="G240" s="5" t="s">
        <v>171</v>
      </c>
      <c r="H240" s="5" t="s">
        <v>172</v>
      </c>
      <c r="I240" s="5"/>
      <c r="J240" s="5"/>
      <c r="K240" s="5">
        <v>202</v>
      </c>
      <c r="L240" s="5">
        <v>2</v>
      </c>
      <c r="M240" s="5">
        <v>3</v>
      </c>
      <c r="N240" s="5" t="s">
        <v>3</v>
      </c>
      <c r="O240" s="5">
        <v>2</v>
      </c>
      <c r="P240" s="5">
        <f>ROUND(Source!DH237,O240)</f>
        <v>11668.81</v>
      </c>
      <c r="Q240" s="5"/>
      <c r="R240" s="5"/>
      <c r="S240" s="5"/>
      <c r="T240" s="5"/>
      <c r="U240" s="5"/>
      <c r="V240" s="5"/>
      <c r="W240" s="5">
        <v>1382.22</v>
      </c>
      <c r="X240" s="5">
        <v>1</v>
      </c>
      <c r="Y240" s="5">
        <v>1382.22</v>
      </c>
      <c r="Z240" s="5">
        <v>11668.81</v>
      </c>
      <c r="AA240" s="5">
        <v>1</v>
      </c>
      <c r="AB240" s="5">
        <v>11668.81</v>
      </c>
    </row>
    <row r="241" spans="1:28" x14ac:dyDescent="0.25">
      <c r="A241" s="5">
        <v>50</v>
      </c>
      <c r="B241" s="5">
        <v>0</v>
      </c>
      <c r="C241" s="5">
        <v>0</v>
      </c>
      <c r="D241" s="5">
        <v>1</v>
      </c>
      <c r="E241" s="5">
        <v>222</v>
      </c>
      <c r="F241" s="5">
        <f>ROUND(Source!AO237,O241)</f>
        <v>0</v>
      </c>
      <c r="G241" s="5" t="s">
        <v>173</v>
      </c>
      <c r="H241" s="5" t="s">
        <v>174</v>
      </c>
      <c r="I241" s="5"/>
      <c r="J241" s="5"/>
      <c r="K241" s="5">
        <v>222</v>
      </c>
      <c r="L241" s="5">
        <v>3</v>
      </c>
      <c r="M241" s="5">
        <v>3</v>
      </c>
      <c r="N241" s="5" t="s">
        <v>3</v>
      </c>
      <c r="O241" s="5">
        <v>2</v>
      </c>
      <c r="P241" s="5">
        <f>ROUND(Source!EG237,O241)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5">
      <c r="A242" s="5">
        <v>50</v>
      </c>
      <c r="B242" s="5">
        <v>0</v>
      </c>
      <c r="C242" s="5">
        <v>0</v>
      </c>
      <c r="D242" s="5">
        <v>1</v>
      </c>
      <c r="E242" s="5">
        <v>225</v>
      </c>
      <c r="F242" s="5">
        <f>ROUND(Source!AV237,O242)</f>
        <v>1382.22</v>
      </c>
      <c r="G242" s="5" t="s">
        <v>175</v>
      </c>
      <c r="H242" s="5" t="s">
        <v>176</v>
      </c>
      <c r="I242" s="5"/>
      <c r="J242" s="5"/>
      <c r="K242" s="5">
        <v>225</v>
      </c>
      <c r="L242" s="5">
        <v>4</v>
      </c>
      <c r="M242" s="5">
        <v>3</v>
      </c>
      <c r="N242" s="5" t="s">
        <v>3</v>
      </c>
      <c r="O242" s="5">
        <v>2</v>
      </c>
      <c r="P242" s="5">
        <f>ROUND(Source!EN237,O242)</f>
        <v>11668.81</v>
      </c>
      <c r="Q242" s="5"/>
      <c r="R242" s="5"/>
      <c r="S242" s="5"/>
      <c r="T242" s="5"/>
      <c r="U242" s="5"/>
      <c r="V242" s="5"/>
      <c r="W242" s="5">
        <v>1382.22</v>
      </c>
      <c r="X242" s="5">
        <v>1</v>
      </c>
      <c r="Y242" s="5">
        <v>1382.22</v>
      </c>
      <c r="Z242" s="5">
        <v>11668.81</v>
      </c>
      <c r="AA242" s="5">
        <v>1</v>
      </c>
      <c r="AB242" s="5">
        <v>11668.81</v>
      </c>
    </row>
    <row r="243" spans="1:28" x14ac:dyDescent="0.25">
      <c r="A243" s="5">
        <v>50</v>
      </c>
      <c r="B243" s="5">
        <v>0</v>
      </c>
      <c r="C243" s="5">
        <v>0</v>
      </c>
      <c r="D243" s="5">
        <v>1</v>
      </c>
      <c r="E243" s="5">
        <v>226</v>
      </c>
      <c r="F243" s="5">
        <f>ROUND(Source!AW237,O243)</f>
        <v>1382.22</v>
      </c>
      <c r="G243" s="5" t="s">
        <v>177</v>
      </c>
      <c r="H243" s="5" t="s">
        <v>178</v>
      </c>
      <c r="I243" s="5"/>
      <c r="J243" s="5"/>
      <c r="K243" s="5">
        <v>226</v>
      </c>
      <c r="L243" s="5">
        <v>5</v>
      </c>
      <c r="M243" s="5">
        <v>3</v>
      </c>
      <c r="N243" s="5" t="s">
        <v>3</v>
      </c>
      <c r="O243" s="5">
        <v>2</v>
      </c>
      <c r="P243" s="5">
        <f>ROUND(Source!EO237,O243)</f>
        <v>11668.81</v>
      </c>
      <c r="Q243" s="5"/>
      <c r="R243" s="5"/>
      <c r="S243" s="5"/>
      <c r="T243" s="5"/>
      <c r="U243" s="5"/>
      <c r="V243" s="5"/>
      <c r="W243" s="5">
        <v>1382.22</v>
      </c>
      <c r="X243" s="5">
        <v>1</v>
      </c>
      <c r="Y243" s="5">
        <v>1382.22</v>
      </c>
      <c r="Z243" s="5">
        <v>11668.81</v>
      </c>
      <c r="AA243" s="5">
        <v>1</v>
      </c>
      <c r="AB243" s="5">
        <v>11668.81</v>
      </c>
    </row>
    <row r="244" spans="1:28" x14ac:dyDescent="0.25">
      <c r="A244" s="5">
        <v>50</v>
      </c>
      <c r="B244" s="5">
        <v>0</v>
      </c>
      <c r="C244" s="5">
        <v>0</v>
      </c>
      <c r="D244" s="5">
        <v>1</v>
      </c>
      <c r="E244" s="5">
        <v>227</v>
      </c>
      <c r="F244" s="5">
        <f>ROUND(Source!AX237,O244)</f>
        <v>0</v>
      </c>
      <c r="G244" s="5" t="s">
        <v>179</v>
      </c>
      <c r="H244" s="5" t="s">
        <v>180</v>
      </c>
      <c r="I244" s="5"/>
      <c r="J244" s="5"/>
      <c r="K244" s="5">
        <v>227</v>
      </c>
      <c r="L244" s="5">
        <v>6</v>
      </c>
      <c r="M244" s="5">
        <v>3</v>
      </c>
      <c r="N244" s="5" t="s">
        <v>3</v>
      </c>
      <c r="O244" s="5">
        <v>2</v>
      </c>
      <c r="P244" s="5">
        <f>ROUND(Source!EP237,O244)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5">
      <c r="A245" s="5">
        <v>50</v>
      </c>
      <c r="B245" s="5">
        <v>0</v>
      </c>
      <c r="C245" s="5">
        <v>0</v>
      </c>
      <c r="D245" s="5">
        <v>1</v>
      </c>
      <c r="E245" s="5">
        <v>228</v>
      </c>
      <c r="F245" s="5">
        <f>ROUND(Source!AY237,O245)</f>
        <v>1382.22</v>
      </c>
      <c r="G245" s="5" t="s">
        <v>181</v>
      </c>
      <c r="H245" s="5" t="s">
        <v>182</v>
      </c>
      <c r="I245" s="5"/>
      <c r="J245" s="5"/>
      <c r="K245" s="5">
        <v>228</v>
      </c>
      <c r="L245" s="5">
        <v>7</v>
      </c>
      <c r="M245" s="5">
        <v>3</v>
      </c>
      <c r="N245" s="5" t="s">
        <v>3</v>
      </c>
      <c r="O245" s="5">
        <v>2</v>
      </c>
      <c r="P245" s="5">
        <f>ROUND(Source!EQ237,O245)</f>
        <v>11668.81</v>
      </c>
      <c r="Q245" s="5"/>
      <c r="R245" s="5"/>
      <c r="S245" s="5"/>
      <c r="T245" s="5"/>
      <c r="U245" s="5"/>
      <c r="V245" s="5"/>
      <c r="W245" s="5">
        <v>1382.22</v>
      </c>
      <c r="X245" s="5">
        <v>1</v>
      </c>
      <c r="Y245" s="5">
        <v>1382.22</v>
      </c>
      <c r="Z245" s="5">
        <v>11668.81</v>
      </c>
      <c r="AA245" s="5">
        <v>1</v>
      </c>
      <c r="AB245" s="5">
        <v>11668.81</v>
      </c>
    </row>
    <row r="246" spans="1:28" x14ac:dyDescent="0.25">
      <c r="A246" s="5">
        <v>50</v>
      </c>
      <c r="B246" s="5">
        <v>0</v>
      </c>
      <c r="C246" s="5">
        <v>0</v>
      </c>
      <c r="D246" s="5">
        <v>1</v>
      </c>
      <c r="E246" s="5">
        <v>216</v>
      </c>
      <c r="F246" s="5">
        <f>ROUND(Source!AP237,O246)</f>
        <v>0</v>
      </c>
      <c r="G246" s="5" t="s">
        <v>183</v>
      </c>
      <c r="H246" s="5" t="s">
        <v>184</v>
      </c>
      <c r="I246" s="5"/>
      <c r="J246" s="5"/>
      <c r="K246" s="5">
        <v>216</v>
      </c>
      <c r="L246" s="5">
        <v>8</v>
      </c>
      <c r="M246" s="5">
        <v>3</v>
      </c>
      <c r="N246" s="5" t="s">
        <v>3</v>
      </c>
      <c r="O246" s="5">
        <v>2</v>
      </c>
      <c r="P246" s="5">
        <f>ROUND(Source!EH237,O246)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5">
      <c r="A247" s="5">
        <v>50</v>
      </c>
      <c r="B247" s="5">
        <v>0</v>
      </c>
      <c r="C247" s="5">
        <v>0</v>
      </c>
      <c r="D247" s="5">
        <v>1</v>
      </c>
      <c r="E247" s="5">
        <v>223</v>
      </c>
      <c r="F247" s="5">
        <f>ROUND(Source!AQ237,O247)</f>
        <v>0</v>
      </c>
      <c r="G247" s="5" t="s">
        <v>185</v>
      </c>
      <c r="H247" s="5" t="s">
        <v>186</v>
      </c>
      <c r="I247" s="5"/>
      <c r="J247" s="5"/>
      <c r="K247" s="5">
        <v>223</v>
      </c>
      <c r="L247" s="5">
        <v>9</v>
      </c>
      <c r="M247" s="5">
        <v>3</v>
      </c>
      <c r="N247" s="5" t="s">
        <v>3</v>
      </c>
      <c r="O247" s="5">
        <v>2</v>
      </c>
      <c r="P247" s="5">
        <f>ROUND(Source!EI237,O247)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5">
      <c r="A248" s="5">
        <v>50</v>
      </c>
      <c r="B248" s="5">
        <v>0</v>
      </c>
      <c r="C248" s="5">
        <v>0</v>
      </c>
      <c r="D248" s="5">
        <v>1</v>
      </c>
      <c r="E248" s="5">
        <v>229</v>
      </c>
      <c r="F248" s="5">
        <f>ROUND(Source!AZ237,O248)</f>
        <v>0</v>
      </c>
      <c r="G248" s="5" t="s">
        <v>187</v>
      </c>
      <c r="H248" s="5" t="s">
        <v>188</v>
      </c>
      <c r="I248" s="5"/>
      <c r="J248" s="5"/>
      <c r="K248" s="5">
        <v>229</v>
      </c>
      <c r="L248" s="5">
        <v>10</v>
      </c>
      <c r="M248" s="5">
        <v>3</v>
      </c>
      <c r="N248" s="5" t="s">
        <v>3</v>
      </c>
      <c r="O248" s="5">
        <v>2</v>
      </c>
      <c r="P248" s="5">
        <f>ROUND(Source!ER237,O248)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5">
      <c r="A249" s="5">
        <v>50</v>
      </c>
      <c r="B249" s="5">
        <v>0</v>
      </c>
      <c r="C249" s="5">
        <v>0</v>
      </c>
      <c r="D249" s="5">
        <v>1</v>
      </c>
      <c r="E249" s="5">
        <v>203</v>
      </c>
      <c r="F249" s="5">
        <f>ROUND(Source!Q237,O249)</f>
        <v>155.6</v>
      </c>
      <c r="G249" s="5" t="s">
        <v>189</v>
      </c>
      <c r="H249" s="5" t="s">
        <v>190</v>
      </c>
      <c r="I249" s="5"/>
      <c r="J249" s="5"/>
      <c r="K249" s="5">
        <v>203</v>
      </c>
      <c r="L249" s="5">
        <v>11</v>
      </c>
      <c r="M249" s="5">
        <v>3</v>
      </c>
      <c r="N249" s="5" t="s">
        <v>3</v>
      </c>
      <c r="O249" s="5">
        <v>2</v>
      </c>
      <c r="P249" s="5">
        <f>ROUND(Source!DI237,O249)</f>
        <v>2612.11</v>
      </c>
      <c r="Q249" s="5"/>
      <c r="R249" s="5"/>
      <c r="S249" s="5"/>
      <c r="T249" s="5"/>
      <c r="U249" s="5"/>
      <c r="V249" s="5"/>
      <c r="W249" s="5">
        <v>155.6</v>
      </c>
      <c r="X249" s="5">
        <v>1</v>
      </c>
      <c r="Y249" s="5">
        <v>155.6</v>
      </c>
      <c r="Z249" s="5">
        <v>2612.11</v>
      </c>
      <c r="AA249" s="5">
        <v>1</v>
      </c>
      <c r="AB249" s="5">
        <v>2612.11</v>
      </c>
    </row>
    <row r="250" spans="1:28" x14ac:dyDescent="0.25">
      <c r="A250" s="5">
        <v>50</v>
      </c>
      <c r="B250" s="5">
        <v>0</v>
      </c>
      <c r="C250" s="5">
        <v>0</v>
      </c>
      <c r="D250" s="5">
        <v>1</v>
      </c>
      <c r="E250" s="5">
        <v>231</v>
      </c>
      <c r="F250" s="5">
        <f>ROUND(Source!BB237,O250)</f>
        <v>0</v>
      </c>
      <c r="G250" s="5" t="s">
        <v>191</v>
      </c>
      <c r="H250" s="5" t="s">
        <v>192</v>
      </c>
      <c r="I250" s="5"/>
      <c r="J250" s="5"/>
      <c r="K250" s="5">
        <v>231</v>
      </c>
      <c r="L250" s="5">
        <v>12</v>
      </c>
      <c r="M250" s="5">
        <v>3</v>
      </c>
      <c r="N250" s="5" t="s">
        <v>3</v>
      </c>
      <c r="O250" s="5">
        <v>2</v>
      </c>
      <c r="P250" s="5">
        <f>ROUND(Source!ET237,O250)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5">
      <c r="A251" s="5">
        <v>50</v>
      </c>
      <c r="B251" s="5">
        <v>0</v>
      </c>
      <c r="C251" s="5">
        <v>0</v>
      </c>
      <c r="D251" s="5">
        <v>1</v>
      </c>
      <c r="E251" s="5">
        <v>204</v>
      </c>
      <c r="F251" s="5">
        <f>ROUND(Source!R237,O251)</f>
        <v>18.399999999999999</v>
      </c>
      <c r="G251" s="5" t="s">
        <v>193</v>
      </c>
      <c r="H251" s="5" t="s">
        <v>194</v>
      </c>
      <c r="I251" s="5"/>
      <c r="J251" s="5"/>
      <c r="K251" s="5">
        <v>204</v>
      </c>
      <c r="L251" s="5">
        <v>13</v>
      </c>
      <c r="M251" s="5">
        <v>3</v>
      </c>
      <c r="N251" s="5" t="s">
        <v>3</v>
      </c>
      <c r="O251" s="5">
        <v>2</v>
      </c>
      <c r="P251" s="5">
        <f>ROUND(Source!DJ237,O251)</f>
        <v>1062.78</v>
      </c>
      <c r="Q251" s="5"/>
      <c r="R251" s="5"/>
      <c r="S251" s="5"/>
      <c r="T251" s="5"/>
      <c r="U251" s="5"/>
      <c r="V251" s="5"/>
      <c r="W251" s="5">
        <v>18.399999999999999</v>
      </c>
      <c r="X251" s="5">
        <v>1</v>
      </c>
      <c r="Y251" s="5">
        <v>18.399999999999999</v>
      </c>
      <c r="Z251" s="5">
        <v>1062.78</v>
      </c>
      <c r="AA251" s="5">
        <v>1</v>
      </c>
      <c r="AB251" s="5">
        <v>1062.78</v>
      </c>
    </row>
    <row r="252" spans="1:28" x14ac:dyDescent="0.25">
      <c r="A252" s="5">
        <v>50</v>
      </c>
      <c r="B252" s="5">
        <v>0</v>
      </c>
      <c r="C252" s="5">
        <v>0</v>
      </c>
      <c r="D252" s="5">
        <v>1</v>
      </c>
      <c r="E252" s="5">
        <v>205</v>
      </c>
      <c r="F252" s="5">
        <f>ROUND(Source!S237,O252)</f>
        <v>205.05</v>
      </c>
      <c r="G252" s="5" t="s">
        <v>195</v>
      </c>
      <c r="H252" s="5" t="s">
        <v>196</v>
      </c>
      <c r="I252" s="5"/>
      <c r="J252" s="5"/>
      <c r="K252" s="5">
        <v>205</v>
      </c>
      <c r="L252" s="5">
        <v>14</v>
      </c>
      <c r="M252" s="5">
        <v>3</v>
      </c>
      <c r="N252" s="5" t="s">
        <v>3</v>
      </c>
      <c r="O252" s="5">
        <v>2</v>
      </c>
      <c r="P252" s="5">
        <f>ROUND(Source!DK237,O252)</f>
        <v>11843.69</v>
      </c>
      <c r="Q252" s="5"/>
      <c r="R252" s="5"/>
      <c r="S252" s="5"/>
      <c r="T252" s="5"/>
      <c r="U252" s="5"/>
      <c r="V252" s="5"/>
      <c r="W252" s="5">
        <v>205.05</v>
      </c>
      <c r="X252" s="5">
        <v>1</v>
      </c>
      <c r="Y252" s="5">
        <v>205.05</v>
      </c>
      <c r="Z252" s="5">
        <v>11843.69</v>
      </c>
      <c r="AA252" s="5">
        <v>1</v>
      </c>
      <c r="AB252" s="5">
        <v>11843.69</v>
      </c>
    </row>
    <row r="253" spans="1:28" x14ac:dyDescent="0.25">
      <c r="A253" s="5">
        <v>50</v>
      </c>
      <c r="B253" s="5">
        <v>0</v>
      </c>
      <c r="C253" s="5">
        <v>0</v>
      </c>
      <c r="D253" s="5">
        <v>1</v>
      </c>
      <c r="E253" s="5">
        <v>232</v>
      </c>
      <c r="F253" s="5">
        <f>ROUND(Source!BC237,O253)</f>
        <v>0</v>
      </c>
      <c r="G253" s="5" t="s">
        <v>197</v>
      </c>
      <c r="H253" s="5" t="s">
        <v>198</v>
      </c>
      <c r="I253" s="5"/>
      <c r="J253" s="5"/>
      <c r="K253" s="5">
        <v>232</v>
      </c>
      <c r="L253" s="5">
        <v>15</v>
      </c>
      <c r="M253" s="5">
        <v>3</v>
      </c>
      <c r="N253" s="5" t="s">
        <v>3</v>
      </c>
      <c r="O253" s="5">
        <v>2</v>
      </c>
      <c r="P253" s="5">
        <f>ROUND(Source!EU237,O253)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5">
      <c r="A254" s="5">
        <v>50</v>
      </c>
      <c r="B254" s="5">
        <v>0</v>
      </c>
      <c r="C254" s="5">
        <v>0</v>
      </c>
      <c r="D254" s="5">
        <v>1</v>
      </c>
      <c r="E254" s="5">
        <v>214</v>
      </c>
      <c r="F254" s="5">
        <f>ROUND(Source!AS237,O254)</f>
        <v>0</v>
      </c>
      <c r="G254" s="5" t="s">
        <v>199</v>
      </c>
      <c r="H254" s="5" t="s">
        <v>200</v>
      </c>
      <c r="I254" s="5"/>
      <c r="J254" s="5"/>
      <c r="K254" s="5">
        <v>214</v>
      </c>
      <c r="L254" s="5">
        <v>16</v>
      </c>
      <c r="M254" s="5">
        <v>3</v>
      </c>
      <c r="N254" s="5" t="s">
        <v>3</v>
      </c>
      <c r="O254" s="5">
        <v>2</v>
      </c>
      <c r="P254" s="5">
        <f>ROUND(Source!EK237,O254)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5">
      <c r="A255" s="5">
        <v>50</v>
      </c>
      <c r="B255" s="5">
        <v>0</v>
      </c>
      <c r="C255" s="5">
        <v>0</v>
      </c>
      <c r="D255" s="5">
        <v>1</v>
      </c>
      <c r="E255" s="5">
        <v>215</v>
      </c>
      <c r="F255" s="5">
        <f>ROUND(Source!AT237,O255)</f>
        <v>2073.58</v>
      </c>
      <c r="G255" s="5" t="s">
        <v>201</v>
      </c>
      <c r="H255" s="5" t="s">
        <v>202</v>
      </c>
      <c r="I255" s="5"/>
      <c r="J255" s="5"/>
      <c r="K255" s="5">
        <v>215</v>
      </c>
      <c r="L255" s="5">
        <v>17</v>
      </c>
      <c r="M255" s="5">
        <v>3</v>
      </c>
      <c r="N255" s="5" t="s">
        <v>3</v>
      </c>
      <c r="O255" s="5">
        <v>2</v>
      </c>
      <c r="P255" s="5">
        <f>ROUND(Source!EL237,O255)</f>
        <v>45226.18</v>
      </c>
      <c r="Q255" s="5"/>
      <c r="R255" s="5"/>
      <c r="S255" s="5"/>
      <c r="T255" s="5"/>
      <c r="U255" s="5"/>
      <c r="V255" s="5"/>
      <c r="W255" s="5">
        <v>2073.58</v>
      </c>
      <c r="X255" s="5">
        <v>1</v>
      </c>
      <c r="Y255" s="5">
        <v>2073.58</v>
      </c>
      <c r="Z255" s="5">
        <v>45226.18</v>
      </c>
      <c r="AA255" s="5">
        <v>1</v>
      </c>
      <c r="AB255" s="5">
        <v>45226.18</v>
      </c>
    </row>
    <row r="256" spans="1:28" x14ac:dyDescent="0.25">
      <c r="A256" s="5">
        <v>50</v>
      </c>
      <c r="B256" s="5">
        <v>0</v>
      </c>
      <c r="C256" s="5">
        <v>0</v>
      </c>
      <c r="D256" s="5">
        <v>1</v>
      </c>
      <c r="E256" s="5">
        <v>217</v>
      </c>
      <c r="F256" s="5">
        <f>ROUND(Source!AU237,O256)</f>
        <v>0</v>
      </c>
      <c r="G256" s="5" t="s">
        <v>203</v>
      </c>
      <c r="H256" s="5" t="s">
        <v>204</v>
      </c>
      <c r="I256" s="5"/>
      <c r="J256" s="5"/>
      <c r="K256" s="5">
        <v>217</v>
      </c>
      <c r="L256" s="5">
        <v>18</v>
      </c>
      <c r="M256" s="5">
        <v>3</v>
      </c>
      <c r="N256" s="5" t="s">
        <v>3</v>
      </c>
      <c r="O256" s="5">
        <v>2</v>
      </c>
      <c r="P256" s="5">
        <f>ROUND(Source!EM237,O256)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5">
      <c r="A257" s="5">
        <v>50</v>
      </c>
      <c r="B257" s="5">
        <v>0</v>
      </c>
      <c r="C257" s="5">
        <v>0</v>
      </c>
      <c r="D257" s="5">
        <v>1</v>
      </c>
      <c r="E257" s="5">
        <v>230</v>
      </c>
      <c r="F257" s="5">
        <f>ROUND(Source!BA237,O257)</f>
        <v>0</v>
      </c>
      <c r="G257" s="5" t="s">
        <v>205</v>
      </c>
      <c r="H257" s="5" t="s">
        <v>206</v>
      </c>
      <c r="I257" s="5"/>
      <c r="J257" s="5"/>
      <c r="K257" s="5">
        <v>230</v>
      </c>
      <c r="L257" s="5">
        <v>19</v>
      </c>
      <c r="M257" s="5">
        <v>3</v>
      </c>
      <c r="N257" s="5" t="s">
        <v>3</v>
      </c>
      <c r="O257" s="5">
        <v>2</v>
      </c>
      <c r="P257" s="5">
        <f>ROUND(Source!ES237,O257)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55" x14ac:dyDescent="0.25">
      <c r="A258" s="5">
        <v>50</v>
      </c>
      <c r="B258" s="5">
        <v>0</v>
      </c>
      <c r="C258" s="5">
        <v>0</v>
      </c>
      <c r="D258" s="5">
        <v>1</v>
      </c>
      <c r="E258" s="5">
        <v>206</v>
      </c>
      <c r="F258" s="5">
        <f>ROUND(Source!T237,O258)</f>
        <v>0</v>
      </c>
      <c r="G258" s="5" t="s">
        <v>207</v>
      </c>
      <c r="H258" s="5" t="s">
        <v>208</v>
      </c>
      <c r="I258" s="5"/>
      <c r="J258" s="5"/>
      <c r="K258" s="5">
        <v>206</v>
      </c>
      <c r="L258" s="5">
        <v>20</v>
      </c>
      <c r="M258" s="5">
        <v>3</v>
      </c>
      <c r="N258" s="5" t="s">
        <v>3</v>
      </c>
      <c r="O258" s="5">
        <v>2</v>
      </c>
      <c r="P258" s="5">
        <f>ROUND(Source!DL237,O258)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55" x14ac:dyDescent="0.25">
      <c r="A259" s="5">
        <v>50</v>
      </c>
      <c r="B259" s="5">
        <v>0</v>
      </c>
      <c r="C259" s="5">
        <v>0</v>
      </c>
      <c r="D259" s="5">
        <v>1</v>
      </c>
      <c r="E259" s="5">
        <v>207</v>
      </c>
      <c r="F259" s="5">
        <f>Source!U237</f>
        <v>16.015379288039998</v>
      </c>
      <c r="G259" s="5" t="s">
        <v>209</v>
      </c>
      <c r="H259" s="5" t="s">
        <v>210</v>
      </c>
      <c r="I259" s="5"/>
      <c r="J259" s="5"/>
      <c r="K259" s="5">
        <v>207</v>
      </c>
      <c r="L259" s="5">
        <v>21</v>
      </c>
      <c r="M259" s="5">
        <v>3</v>
      </c>
      <c r="N259" s="5" t="s">
        <v>3</v>
      </c>
      <c r="O259" s="5">
        <v>-1</v>
      </c>
      <c r="P259" s="5">
        <f>Source!DM237</f>
        <v>16.015379288039998</v>
      </c>
      <c r="Q259" s="5"/>
      <c r="R259" s="5"/>
      <c r="S259" s="5"/>
      <c r="T259" s="5"/>
      <c r="U259" s="5"/>
      <c r="V259" s="5"/>
      <c r="W259" s="5">
        <v>16.015379288039998</v>
      </c>
      <c r="X259" s="5">
        <v>1</v>
      </c>
      <c r="Y259" s="5">
        <v>16.015379288039998</v>
      </c>
      <c r="Z259" s="5">
        <v>16.015379288039998</v>
      </c>
      <c r="AA259" s="5">
        <v>1</v>
      </c>
      <c r="AB259" s="5">
        <v>16.015379288039998</v>
      </c>
    </row>
    <row r="260" spans="1:255" x14ac:dyDescent="0.25">
      <c r="A260" s="5">
        <v>50</v>
      </c>
      <c r="B260" s="5">
        <v>0</v>
      </c>
      <c r="C260" s="5">
        <v>0</v>
      </c>
      <c r="D260" s="5">
        <v>1</v>
      </c>
      <c r="E260" s="5">
        <v>208</v>
      </c>
      <c r="F260" s="5">
        <f>Source!V237</f>
        <v>0</v>
      </c>
      <c r="G260" s="5" t="s">
        <v>211</v>
      </c>
      <c r="H260" s="5" t="s">
        <v>212</v>
      </c>
      <c r="I260" s="5"/>
      <c r="J260" s="5"/>
      <c r="K260" s="5">
        <v>208</v>
      </c>
      <c r="L260" s="5">
        <v>22</v>
      </c>
      <c r="M260" s="5">
        <v>3</v>
      </c>
      <c r="N260" s="5" t="s">
        <v>3</v>
      </c>
      <c r="O260" s="5">
        <v>-1</v>
      </c>
      <c r="P260" s="5">
        <f>Source!DN237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55" x14ac:dyDescent="0.25">
      <c r="A261" s="5">
        <v>50</v>
      </c>
      <c r="B261" s="5">
        <v>0</v>
      </c>
      <c r="C261" s="5">
        <v>0</v>
      </c>
      <c r="D261" s="5">
        <v>1</v>
      </c>
      <c r="E261" s="5">
        <v>209</v>
      </c>
      <c r="F261" s="5">
        <f>ROUND(Source!W237,O261)</f>
        <v>0</v>
      </c>
      <c r="G261" s="5" t="s">
        <v>213</v>
      </c>
      <c r="H261" s="5" t="s">
        <v>214</v>
      </c>
      <c r="I261" s="5"/>
      <c r="J261" s="5"/>
      <c r="K261" s="5">
        <v>209</v>
      </c>
      <c r="L261" s="5">
        <v>23</v>
      </c>
      <c r="M261" s="5">
        <v>3</v>
      </c>
      <c r="N261" s="5" t="s">
        <v>3</v>
      </c>
      <c r="O261" s="5">
        <v>2</v>
      </c>
      <c r="P261" s="5">
        <f>ROUND(Source!DO237,O261)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55" x14ac:dyDescent="0.25">
      <c r="A262" s="5">
        <v>50</v>
      </c>
      <c r="B262" s="5">
        <v>0</v>
      </c>
      <c r="C262" s="5">
        <v>0</v>
      </c>
      <c r="D262" s="5">
        <v>1</v>
      </c>
      <c r="E262" s="5">
        <v>233</v>
      </c>
      <c r="F262" s="5">
        <f>ROUND(Source!BD237,O262)</f>
        <v>0</v>
      </c>
      <c r="G262" s="5" t="s">
        <v>215</v>
      </c>
      <c r="H262" s="5" t="s">
        <v>216</v>
      </c>
      <c r="I262" s="5"/>
      <c r="J262" s="5"/>
      <c r="K262" s="5">
        <v>233</v>
      </c>
      <c r="L262" s="5">
        <v>24</v>
      </c>
      <c r="M262" s="5">
        <v>3</v>
      </c>
      <c r="N262" s="5" t="s">
        <v>3</v>
      </c>
      <c r="O262" s="5">
        <v>2</v>
      </c>
      <c r="P262" s="5">
        <f>ROUND(Source!EV237,O262)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55" x14ac:dyDescent="0.25">
      <c r="A263" s="5">
        <v>50</v>
      </c>
      <c r="B263" s="5">
        <v>0</v>
      </c>
      <c r="C263" s="5">
        <v>0</v>
      </c>
      <c r="D263" s="5">
        <v>1</v>
      </c>
      <c r="E263" s="5">
        <v>210</v>
      </c>
      <c r="F263" s="5">
        <f>ROUND(Source!X237,O263)</f>
        <v>216.75</v>
      </c>
      <c r="G263" s="5" t="s">
        <v>217</v>
      </c>
      <c r="H263" s="5" t="s">
        <v>218</v>
      </c>
      <c r="I263" s="5"/>
      <c r="J263" s="5"/>
      <c r="K263" s="5">
        <v>210</v>
      </c>
      <c r="L263" s="5">
        <v>25</v>
      </c>
      <c r="M263" s="5">
        <v>3</v>
      </c>
      <c r="N263" s="5" t="s">
        <v>3</v>
      </c>
      <c r="O263" s="5">
        <v>2</v>
      </c>
      <c r="P263" s="5">
        <f>ROUND(Source!DP237,O263)</f>
        <v>12519.27</v>
      </c>
      <c r="Q263" s="5"/>
      <c r="R263" s="5"/>
      <c r="S263" s="5"/>
      <c r="T263" s="5"/>
      <c r="U263" s="5"/>
      <c r="V263" s="5"/>
      <c r="W263" s="5">
        <v>216.75</v>
      </c>
      <c r="X263" s="5">
        <v>1</v>
      </c>
      <c r="Y263" s="5">
        <v>216.75</v>
      </c>
      <c r="Z263" s="5">
        <v>12519.27</v>
      </c>
      <c r="AA263" s="5">
        <v>1</v>
      </c>
      <c r="AB263" s="5">
        <v>12519.27</v>
      </c>
    </row>
    <row r="264" spans="1:255" x14ac:dyDescent="0.25">
      <c r="A264" s="5">
        <v>50</v>
      </c>
      <c r="B264" s="5">
        <v>0</v>
      </c>
      <c r="C264" s="5">
        <v>0</v>
      </c>
      <c r="D264" s="5">
        <v>1</v>
      </c>
      <c r="E264" s="5">
        <v>211</v>
      </c>
      <c r="F264" s="5">
        <f>ROUND(Source!Y237,O264)</f>
        <v>113.96</v>
      </c>
      <c r="G264" s="5" t="s">
        <v>219</v>
      </c>
      <c r="H264" s="5" t="s">
        <v>220</v>
      </c>
      <c r="I264" s="5"/>
      <c r="J264" s="5"/>
      <c r="K264" s="5">
        <v>211</v>
      </c>
      <c r="L264" s="5">
        <v>26</v>
      </c>
      <c r="M264" s="5">
        <v>3</v>
      </c>
      <c r="N264" s="5" t="s">
        <v>3</v>
      </c>
      <c r="O264" s="5">
        <v>2</v>
      </c>
      <c r="P264" s="5">
        <f>ROUND(Source!DQ237,O264)</f>
        <v>6582.3</v>
      </c>
      <c r="Q264" s="5"/>
      <c r="R264" s="5"/>
      <c r="S264" s="5"/>
      <c r="T264" s="5"/>
      <c r="U264" s="5"/>
      <c r="V264" s="5"/>
      <c r="W264" s="5">
        <v>113.96</v>
      </c>
      <c r="X264" s="5">
        <v>1</v>
      </c>
      <c r="Y264" s="5">
        <v>113.96</v>
      </c>
      <c r="Z264" s="5">
        <v>6582.3</v>
      </c>
      <c r="AA264" s="5">
        <v>1</v>
      </c>
      <c r="AB264" s="5">
        <v>6582.3</v>
      </c>
    </row>
    <row r="265" spans="1:255" x14ac:dyDescent="0.25">
      <c r="A265" s="5">
        <v>50</v>
      </c>
      <c r="B265" s="5">
        <v>0</v>
      </c>
      <c r="C265" s="5">
        <v>0</v>
      </c>
      <c r="D265" s="5">
        <v>1</v>
      </c>
      <c r="E265" s="5">
        <v>224</v>
      </c>
      <c r="F265" s="5">
        <f>ROUND(Source!AR237,O265)</f>
        <v>2073.58</v>
      </c>
      <c r="G265" s="5" t="s">
        <v>221</v>
      </c>
      <c r="H265" s="5" t="s">
        <v>222</v>
      </c>
      <c r="I265" s="5"/>
      <c r="J265" s="5"/>
      <c r="K265" s="5">
        <v>224</v>
      </c>
      <c r="L265" s="5">
        <v>27</v>
      </c>
      <c r="M265" s="5">
        <v>3</v>
      </c>
      <c r="N265" s="5" t="s">
        <v>3</v>
      </c>
      <c r="O265" s="5">
        <v>2</v>
      </c>
      <c r="P265" s="5">
        <f>ROUND(Source!EJ237,O265)</f>
        <v>45226.18</v>
      </c>
      <c r="Q265" s="5"/>
      <c r="R265" s="5"/>
      <c r="S265" s="5"/>
      <c r="T265" s="5"/>
      <c r="U265" s="5"/>
      <c r="V265" s="5"/>
      <c r="W265" s="5">
        <v>2073.58</v>
      </c>
      <c r="X265" s="5">
        <v>1</v>
      </c>
      <c r="Y265" s="5">
        <v>2073.58</v>
      </c>
      <c r="Z265" s="5">
        <v>45226.18</v>
      </c>
      <c r="AA265" s="5">
        <v>1</v>
      </c>
      <c r="AB265" s="5">
        <v>45226.18</v>
      </c>
    </row>
    <row r="267" spans="1:255" x14ac:dyDescent="0.25">
      <c r="A267" s="1">
        <v>4</v>
      </c>
      <c r="B267" s="1">
        <v>1</v>
      </c>
      <c r="C267" s="1"/>
      <c r="D267" s="1">
        <f>ROW(A289)</f>
        <v>289</v>
      </c>
      <c r="E267" s="1"/>
      <c r="F267" s="1" t="s">
        <v>13</v>
      </c>
      <c r="G267" s="1" t="s">
        <v>327</v>
      </c>
      <c r="H267" s="1" t="s">
        <v>3</v>
      </c>
      <c r="I267" s="1">
        <v>0</v>
      </c>
      <c r="J267" s="1"/>
      <c r="K267" s="1">
        <v>0</v>
      </c>
      <c r="L267" s="1"/>
      <c r="M267" s="1" t="s">
        <v>3</v>
      </c>
      <c r="N267" s="1"/>
      <c r="O267" s="1"/>
      <c r="P267" s="1"/>
      <c r="Q267" s="1"/>
      <c r="R267" s="1"/>
      <c r="S267" s="1">
        <v>0</v>
      </c>
      <c r="T267" s="1">
        <v>0</v>
      </c>
      <c r="U267" s="1" t="s">
        <v>3</v>
      </c>
      <c r="V267" s="1">
        <v>0</v>
      </c>
      <c r="W267" s="1"/>
      <c r="X267" s="1"/>
      <c r="Y267" s="1"/>
      <c r="Z267" s="1"/>
      <c r="AA267" s="1"/>
      <c r="AB267" s="1" t="s">
        <v>3</v>
      </c>
      <c r="AC267" s="1" t="s">
        <v>3</v>
      </c>
      <c r="AD267" s="1" t="s">
        <v>3</v>
      </c>
      <c r="AE267" s="1" t="s">
        <v>3</v>
      </c>
      <c r="AF267" s="1" t="s">
        <v>3</v>
      </c>
      <c r="AG267" s="1" t="s">
        <v>3</v>
      </c>
      <c r="AH267" s="1"/>
      <c r="AI267" s="1"/>
      <c r="AJ267" s="1"/>
      <c r="AK267" s="1"/>
      <c r="AL267" s="1"/>
      <c r="AM267" s="1"/>
      <c r="AN267" s="1"/>
      <c r="AO267" s="1"/>
      <c r="AP267" s="1" t="s">
        <v>3</v>
      </c>
      <c r="AQ267" s="1" t="s">
        <v>3</v>
      </c>
      <c r="AR267" s="1" t="s">
        <v>3</v>
      </c>
      <c r="AS267" s="1"/>
      <c r="AT267" s="1"/>
      <c r="AU267" s="1"/>
      <c r="AV267" s="1"/>
      <c r="AW267" s="1"/>
      <c r="AX267" s="1"/>
      <c r="AY267" s="1"/>
      <c r="AZ267" s="1" t="s">
        <v>3</v>
      </c>
      <c r="BA267" s="1"/>
      <c r="BB267" s="1" t="s">
        <v>3</v>
      </c>
      <c r="BC267" s="1" t="s">
        <v>3</v>
      </c>
      <c r="BD267" s="1" t="s">
        <v>3</v>
      </c>
      <c r="BE267" s="1" t="s">
        <v>3</v>
      </c>
      <c r="BF267" s="1" t="s">
        <v>3</v>
      </c>
      <c r="BG267" s="1" t="s">
        <v>3</v>
      </c>
      <c r="BH267" s="1" t="s">
        <v>3</v>
      </c>
      <c r="BI267" s="1" t="s">
        <v>3</v>
      </c>
      <c r="BJ267" s="1" t="s">
        <v>3</v>
      </c>
      <c r="BK267" s="1" t="s">
        <v>3</v>
      </c>
      <c r="BL267" s="1" t="s">
        <v>3</v>
      </c>
      <c r="BM267" s="1" t="s">
        <v>3</v>
      </c>
      <c r="BN267" s="1" t="s">
        <v>3</v>
      </c>
      <c r="BO267" s="1" t="s">
        <v>3</v>
      </c>
      <c r="BP267" s="1" t="s">
        <v>3</v>
      </c>
      <c r="BQ267" s="1"/>
      <c r="BR267" s="1"/>
      <c r="BS267" s="1"/>
      <c r="BT267" s="1"/>
      <c r="BU267" s="1"/>
      <c r="BV267" s="1"/>
      <c r="BW267" s="1"/>
      <c r="BX267" s="1">
        <v>0</v>
      </c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>
        <v>0</v>
      </c>
    </row>
    <row r="269" spans="1:255" x14ac:dyDescent="0.25">
      <c r="A269" s="3">
        <v>52</v>
      </c>
      <c r="B269" s="3">
        <f t="shared" ref="B269:G269" si="392">B289</f>
        <v>1</v>
      </c>
      <c r="C269" s="3">
        <f t="shared" si="392"/>
        <v>4</v>
      </c>
      <c r="D269" s="3">
        <f t="shared" si="392"/>
        <v>267</v>
      </c>
      <c r="E269" s="3">
        <f t="shared" si="392"/>
        <v>0</v>
      </c>
      <c r="F269" s="3" t="str">
        <f t="shared" si="392"/>
        <v>Новый раздел</v>
      </c>
      <c r="G269" s="3" t="str">
        <f t="shared" si="392"/>
        <v>Оборудование</v>
      </c>
      <c r="H269" s="3"/>
      <c r="I269" s="3"/>
      <c r="J269" s="3"/>
      <c r="K269" s="3"/>
      <c r="L269" s="3"/>
      <c r="M269" s="3"/>
      <c r="N269" s="3"/>
      <c r="O269" s="3">
        <f t="shared" ref="O269:AT269" si="393">O289</f>
        <v>15639.84</v>
      </c>
      <c r="P269" s="3">
        <f t="shared" si="393"/>
        <v>15639.84</v>
      </c>
      <c r="Q269" s="3">
        <f t="shared" si="393"/>
        <v>0</v>
      </c>
      <c r="R269" s="3">
        <f t="shared" si="393"/>
        <v>0</v>
      </c>
      <c r="S269" s="3">
        <f t="shared" si="393"/>
        <v>0</v>
      </c>
      <c r="T269" s="3">
        <f t="shared" si="393"/>
        <v>0</v>
      </c>
      <c r="U269" s="3">
        <f t="shared" si="393"/>
        <v>0</v>
      </c>
      <c r="V269" s="3">
        <f t="shared" si="393"/>
        <v>0</v>
      </c>
      <c r="W269" s="3">
        <f t="shared" si="393"/>
        <v>0</v>
      </c>
      <c r="X269" s="3">
        <f t="shared" si="393"/>
        <v>0</v>
      </c>
      <c r="Y269" s="3">
        <f t="shared" si="393"/>
        <v>0</v>
      </c>
      <c r="Z269" s="3">
        <f t="shared" si="393"/>
        <v>0</v>
      </c>
      <c r="AA269" s="3">
        <f t="shared" si="393"/>
        <v>0</v>
      </c>
      <c r="AB269" s="3">
        <f t="shared" si="393"/>
        <v>15639.84</v>
      </c>
      <c r="AC269" s="3">
        <f t="shared" si="393"/>
        <v>15639.84</v>
      </c>
      <c r="AD269" s="3">
        <f t="shared" si="393"/>
        <v>0</v>
      </c>
      <c r="AE269" s="3">
        <f t="shared" si="393"/>
        <v>0</v>
      </c>
      <c r="AF269" s="3">
        <f t="shared" si="393"/>
        <v>0</v>
      </c>
      <c r="AG269" s="3">
        <f t="shared" si="393"/>
        <v>0</v>
      </c>
      <c r="AH269" s="3">
        <f t="shared" si="393"/>
        <v>0</v>
      </c>
      <c r="AI269" s="3">
        <f t="shared" si="393"/>
        <v>0</v>
      </c>
      <c r="AJ269" s="3">
        <f t="shared" si="393"/>
        <v>0</v>
      </c>
      <c r="AK269" s="3">
        <f t="shared" si="393"/>
        <v>0</v>
      </c>
      <c r="AL269" s="3">
        <f t="shared" si="393"/>
        <v>0</v>
      </c>
      <c r="AM269" s="3">
        <f t="shared" si="393"/>
        <v>0</v>
      </c>
      <c r="AN269" s="3">
        <f t="shared" si="393"/>
        <v>0</v>
      </c>
      <c r="AO269" s="3">
        <f t="shared" si="393"/>
        <v>0</v>
      </c>
      <c r="AP269" s="3">
        <f t="shared" si="393"/>
        <v>15639.84</v>
      </c>
      <c r="AQ269" s="3">
        <f t="shared" si="393"/>
        <v>0</v>
      </c>
      <c r="AR269" s="3">
        <f t="shared" si="393"/>
        <v>15639.84</v>
      </c>
      <c r="AS269" s="3">
        <f t="shared" si="393"/>
        <v>0</v>
      </c>
      <c r="AT269" s="3">
        <f t="shared" si="393"/>
        <v>0</v>
      </c>
      <c r="AU269" s="3">
        <f t="shared" ref="AU269:BZ269" si="394">AU289</f>
        <v>0</v>
      </c>
      <c r="AV269" s="3">
        <f t="shared" si="394"/>
        <v>15639.84</v>
      </c>
      <c r="AW269" s="3">
        <f t="shared" si="394"/>
        <v>0</v>
      </c>
      <c r="AX269" s="3">
        <f t="shared" si="394"/>
        <v>0</v>
      </c>
      <c r="AY269" s="3">
        <f t="shared" si="394"/>
        <v>0</v>
      </c>
      <c r="AZ269" s="3">
        <f t="shared" si="394"/>
        <v>15639.84</v>
      </c>
      <c r="BA269" s="3">
        <f t="shared" si="394"/>
        <v>0</v>
      </c>
      <c r="BB269" s="3">
        <f t="shared" si="394"/>
        <v>0</v>
      </c>
      <c r="BC269" s="3">
        <f t="shared" si="394"/>
        <v>0</v>
      </c>
      <c r="BD269" s="3">
        <f t="shared" si="394"/>
        <v>0</v>
      </c>
      <c r="BE269" s="3">
        <f t="shared" si="394"/>
        <v>0</v>
      </c>
      <c r="BF269" s="3">
        <f t="shared" si="394"/>
        <v>0</v>
      </c>
      <c r="BG269" s="3">
        <f t="shared" si="394"/>
        <v>0</v>
      </c>
      <c r="BH269" s="3">
        <f t="shared" si="394"/>
        <v>0</v>
      </c>
      <c r="BI269" s="3">
        <f t="shared" si="394"/>
        <v>0</v>
      </c>
      <c r="BJ269" s="3">
        <f t="shared" si="394"/>
        <v>0</v>
      </c>
      <c r="BK269" s="3">
        <f t="shared" si="394"/>
        <v>0</v>
      </c>
      <c r="BL269" s="3">
        <f t="shared" si="394"/>
        <v>0</v>
      </c>
      <c r="BM269" s="3">
        <f t="shared" si="394"/>
        <v>0</v>
      </c>
      <c r="BN269" s="3">
        <f t="shared" si="394"/>
        <v>0</v>
      </c>
      <c r="BO269" s="3">
        <f t="shared" si="394"/>
        <v>0</v>
      </c>
      <c r="BP269" s="3">
        <f t="shared" si="394"/>
        <v>0</v>
      </c>
      <c r="BQ269" s="3">
        <f t="shared" si="394"/>
        <v>0</v>
      </c>
      <c r="BR269" s="3">
        <f t="shared" si="394"/>
        <v>0</v>
      </c>
      <c r="BS269" s="3">
        <f t="shared" si="394"/>
        <v>0</v>
      </c>
      <c r="BT269" s="3">
        <f t="shared" si="394"/>
        <v>0</v>
      </c>
      <c r="BU269" s="3">
        <f t="shared" si="394"/>
        <v>0</v>
      </c>
      <c r="BV269" s="3">
        <f t="shared" si="394"/>
        <v>0</v>
      </c>
      <c r="BW269" s="3">
        <f t="shared" si="394"/>
        <v>0</v>
      </c>
      <c r="BX269" s="3">
        <f t="shared" si="394"/>
        <v>0</v>
      </c>
      <c r="BY269" s="3">
        <f t="shared" si="394"/>
        <v>15639.84</v>
      </c>
      <c r="BZ269" s="3">
        <f t="shared" si="394"/>
        <v>0</v>
      </c>
      <c r="CA269" s="3">
        <f t="shared" ref="CA269:DF269" si="395">CA289</f>
        <v>15639.84</v>
      </c>
      <c r="CB269" s="3">
        <f t="shared" si="395"/>
        <v>0</v>
      </c>
      <c r="CC269" s="3">
        <f t="shared" si="395"/>
        <v>0</v>
      </c>
      <c r="CD269" s="3">
        <f t="shared" si="395"/>
        <v>0</v>
      </c>
      <c r="CE269" s="3">
        <f t="shared" si="395"/>
        <v>15639.84</v>
      </c>
      <c r="CF269" s="3">
        <f t="shared" si="395"/>
        <v>0</v>
      </c>
      <c r="CG269" s="3">
        <f t="shared" si="395"/>
        <v>0</v>
      </c>
      <c r="CH269" s="3">
        <f t="shared" si="395"/>
        <v>0</v>
      </c>
      <c r="CI269" s="3">
        <f t="shared" si="395"/>
        <v>15639.84</v>
      </c>
      <c r="CJ269" s="3">
        <f t="shared" si="395"/>
        <v>0</v>
      </c>
      <c r="CK269" s="3">
        <f t="shared" si="395"/>
        <v>0</v>
      </c>
      <c r="CL269" s="3">
        <f t="shared" si="395"/>
        <v>0</v>
      </c>
      <c r="CM269" s="3">
        <f t="shared" si="395"/>
        <v>0</v>
      </c>
      <c r="CN269" s="3">
        <f t="shared" si="395"/>
        <v>0</v>
      </c>
      <c r="CO269" s="3">
        <f t="shared" si="395"/>
        <v>0</v>
      </c>
      <c r="CP269" s="3">
        <f t="shared" si="395"/>
        <v>0</v>
      </c>
      <c r="CQ269" s="3">
        <f t="shared" si="395"/>
        <v>0</v>
      </c>
      <c r="CR269" s="3">
        <f t="shared" si="395"/>
        <v>0</v>
      </c>
      <c r="CS269" s="3">
        <f t="shared" si="395"/>
        <v>0</v>
      </c>
      <c r="CT269" s="3">
        <f t="shared" si="395"/>
        <v>0</v>
      </c>
      <c r="CU269" s="3">
        <f t="shared" si="395"/>
        <v>0</v>
      </c>
      <c r="CV269" s="3">
        <f t="shared" si="395"/>
        <v>0</v>
      </c>
      <c r="CW269" s="3">
        <f t="shared" si="395"/>
        <v>0</v>
      </c>
      <c r="CX269" s="3">
        <f t="shared" si="395"/>
        <v>0</v>
      </c>
      <c r="CY269" s="3">
        <f t="shared" si="395"/>
        <v>0</v>
      </c>
      <c r="CZ269" s="3">
        <f t="shared" si="395"/>
        <v>0</v>
      </c>
      <c r="DA269" s="3">
        <f t="shared" si="395"/>
        <v>0</v>
      </c>
      <c r="DB269" s="3">
        <f t="shared" si="395"/>
        <v>0</v>
      </c>
      <c r="DC269" s="3">
        <f t="shared" si="395"/>
        <v>0</v>
      </c>
      <c r="DD269" s="3">
        <f t="shared" si="395"/>
        <v>0</v>
      </c>
      <c r="DE269" s="3">
        <f t="shared" si="395"/>
        <v>0</v>
      </c>
      <c r="DF269" s="3">
        <f t="shared" si="395"/>
        <v>0</v>
      </c>
      <c r="DG269" s="4">
        <f t="shared" ref="DG269:EL269" si="396">DG289</f>
        <v>299721.18</v>
      </c>
      <c r="DH269" s="4">
        <f t="shared" si="396"/>
        <v>299721.18</v>
      </c>
      <c r="DI269" s="4">
        <f t="shared" si="396"/>
        <v>0</v>
      </c>
      <c r="DJ269" s="4">
        <f t="shared" si="396"/>
        <v>0</v>
      </c>
      <c r="DK269" s="4">
        <f t="shared" si="396"/>
        <v>0</v>
      </c>
      <c r="DL269" s="4">
        <f t="shared" si="396"/>
        <v>0</v>
      </c>
      <c r="DM269" s="4">
        <f t="shared" si="396"/>
        <v>0</v>
      </c>
      <c r="DN269" s="4">
        <f t="shared" si="396"/>
        <v>0</v>
      </c>
      <c r="DO269" s="4">
        <f t="shared" si="396"/>
        <v>0</v>
      </c>
      <c r="DP269" s="4">
        <f t="shared" si="396"/>
        <v>0</v>
      </c>
      <c r="DQ269" s="4">
        <f t="shared" si="396"/>
        <v>0</v>
      </c>
      <c r="DR269" s="4">
        <f t="shared" si="396"/>
        <v>0</v>
      </c>
      <c r="DS269" s="4">
        <f t="shared" si="396"/>
        <v>0</v>
      </c>
      <c r="DT269" s="4">
        <f t="shared" si="396"/>
        <v>299721.18</v>
      </c>
      <c r="DU269" s="4">
        <f t="shared" si="396"/>
        <v>299721.18</v>
      </c>
      <c r="DV269" s="4">
        <f t="shared" si="396"/>
        <v>0</v>
      </c>
      <c r="DW269" s="4">
        <f t="shared" si="396"/>
        <v>0</v>
      </c>
      <c r="DX269" s="4">
        <f t="shared" si="396"/>
        <v>0</v>
      </c>
      <c r="DY269" s="4">
        <f t="shared" si="396"/>
        <v>0</v>
      </c>
      <c r="DZ269" s="4">
        <f t="shared" si="396"/>
        <v>0</v>
      </c>
      <c r="EA269" s="4">
        <f t="shared" si="396"/>
        <v>0</v>
      </c>
      <c r="EB269" s="4">
        <f t="shared" si="396"/>
        <v>0</v>
      </c>
      <c r="EC269" s="4">
        <f t="shared" si="396"/>
        <v>0</v>
      </c>
      <c r="ED269" s="4">
        <f t="shared" si="396"/>
        <v>0</v>
      </c>
      <c r="EE269" s="4">
        <f t="shared" si="396"/>
        <v>0</v>
      </c>
      <c r="EF269" s="4">
        <f t="shared" si="396"/>
        <v>0</v>
      </c>
      <c r="EG269" s="4">
        <f t="shared" si="396"/>
        <v>0</v>
      </c>
      <c r="EH269" s="4">
        <f t="shared" si="396"/>
        <v>299721.18</v>
      </c>
      <c r="EI269" s="4">
        <f t="shared" si="396"/>
        <v>0</v>
      </c>
      <c r="EJ269" s="4">
        <f t="shared" si="396"/>
        <v>299721.18</v>
      </c>
      <c r="EK269" s="4">
        <f t="shared" si="396"/>
        <v>0</v>
      </c>
      <c r="EL269" s="4">
        <f t="shared" si="396"/>
        <v>0</v>
      </c>
      <c r="EM269" s="4">
        <f t="shared" ref="EM269:FR269" si="397">EM289</f>
        <v>0</v>
      </c>
      <c r="EN269" s="4">
        <f t="shared" si="397"/>
        <v>299721.18</v>
      </c>
      <c r="EO269" s="4">
        <f t="shared" si="397"/>
        <v>0</v>
      </c>
      <c r="EP269" s="4">
        <f t="shared" si="397"/>
        <v>0</v>
      </c>
      <c r="EQ269" s="4">
        <f t="shared" si="397"/>
        <v>0</v>
      </c>
      <c r="ER269" s="4">
        <f t="shared" si="397"/>
        <v>299721.18</v>
      </c>
      <c r="ES269" s="4">
        <f t="shared" si="397"/>
        <v>0</v>
      </c>
      <c r="ET269" s="4">
        <f t="shared" si="397"/>
        <v>0</v>
      </c>
      <c r="EU269" s="4">
        <f t="shared" si="397"/>
        <v>0</v>
      </c>
      <c r="EV269" s="4">
        <f t="shared" si="397"/>
        <v>0</v>
      </c>
      <c r="EW269" s="4">
        <f t="shared" si="397"/>
        <v>0</v>
      </c>
      <c r="EX269" s="4">
        <f t="shared" si="397"/>
        <v>0</v>
      </c>
      <c r="EY269" s="4">
        <f t="shared" si="397"/>
        <v>0</v>
      </c>
      <c r="EZ269" s="4">
        <f t="shared" si="397"/>
        <v>0</v>
      </c>
      <c r="FA269" s="4">
        <f t="shared" si="397"/>
        <v>0</v>
      </c>
      <c r="FB269" s="4">
        <f t="shared" si="397"/>
        <v>0</v>
      </c>
      <c r="FC269" s="4">
        <f t="shared" si="397"/>
        <v>0</v>
      </c>
      <c r="FD269" s="4">
        <f t="shared" si="397"/>
        <v>0</v>
      </c>
      <c r="FE269" s="4">
        <f t="shared" si="397"/>
        <v>0</v>
      </c>
      <c r="FF269" s="4">
        <f t="shared" si="397"/>
        <v>0</v>
      </c>
      <c r="FG269" s="4">
        <f t="shared" si="397"/>
        <v>0</v>
      </c>
      <c r="FH269" s="4">
        <f t="shared" si="397"/>
        <v>0</v>
      </c>
      <c r="FI269" s="4">
        <f t="shared" si="397"/>
        <v>0</v>
      </c>
      <c r="FJ269" s="4">
        <f t="shared" si="397"/>
        <v>0</v>
      </c>
      <c r="FK269" s="4">
        <f t="shared" si="397"/>
        <v>0</v>
      </c>
      <c r="FL269" s="4">
        <f t="shared" si="397"/>
        <v>0</v>
      </c>
      <c r="FM269" s="4">
        <f t="shared" si="397"/>
        <v>0</v>
      </c>
      <c r="FN269" s="4">
        <f t="shared" si="397"/>
        <v>0</v>
      </c>
      <c r="FO269" s="4">
        <f t="shared" si="397"/>
        <v>0</v>
      </c>
      <c r="FP269" s="4">
        <f t="shared" si="397"/>
        <v>0</v>
      </c>
      <c r="FQ269" s="4">
        <f t="shared" si="397"/>
        <v>299721.18</v>
      </c>
      <c r="FR269" s="4">
        <f t="shared" si="397"/>
        <v>0</v>
      </c>
      <c r="FS269" s="4">
        <f t="shared" ref="FS269:GX269" si="398">FS289</f>
        <v>299721.18</v>
      </c>
      <c r="FT269" s="4">
        <f t="shared" si="398"/>
        <v>0</v>
      </c>
      <c r="FU269" s="4">
        <f t="shared" si="398"/>
        <v>0</v>
      </c>
      <c r="FV269" s="4">
        <f t="shared" si="398"/>
        <v>0</v>
      </c>
      <c r="FW269" s="4">
        <f t="shared" si="398"/>
        <v>299721.18</v>
      </c>
      <c r="FX269" s="4">
        <f t="shared" si="398"/>
        <v>0</v>
      </c>
      <c r="FY269" s="4">
        <f t="shared" si="398"/>
        <v>0</v>
      </c>
      <c r="FZ269" s="4">
        <f t="shared" si="398"/>
        <v>0</v>
      </c>
      <c r="GA269" s="4">
        <f t="shared" si="398"/>
        <v>299721.18</v>
      </c>
      <c r="GB269" s="4">
        <f t="shared" si="398"/>
        <v>0</v>
      </c>
      <c r="GC269" s="4">
        <f t="shared" si="398"/>
        <v>0</v>
      </c>
      <c r="GD269" s="4">
        <f t="shared" si="398"/>
        <v>0</v>
      </c>
      <c r="GE269" s="4">
        <f t="shared" si="398"/>
        <v>0</v>
      </c>
      <c r="GF269" s="4">
        <f t="shared" si="398"/>
        <v>0</v>
      </c>
      <c r="GG269" s="4">
        <f t="shared" si="398"/>
        <v>0</v>
      </c>
      <c r="GH269" s="4">
        <f t="shared" si="398"/>
        <v>0</v>
      </c>
      <c r="GI269" s="4">
        <f t="shared" si="398"/>
        <v>0</v>
      </c>
      <c r="GJ269" s="4">
        <f t="shared" si="398"/>
        <v>0</v>
      </c>
      <c r="GK269" s="4">
        <f t="shared" si="398"/>
        <v>0</v>
      </c>
      <c r="GL269" s="4">
        <f t="shared" si="398"/>
        <v>0</v>
      </c>
      <c r="GM269" s="4">
        <f t="shared" si="398"/>
        <v>0</v>
      </c>
      <c r="GN269" s="4">
        <f t="shared" si="398"/>
        <v>0</v>
      </c>
      <c r="GO269" s="4">
        <f t="shared" si="398"/>
        <v>0</v>
      </c>
      <c r="GP269" s="4">
        <f t="shared" si="398"/>
        <v>0</v>
      </c>
      <c r="GQ269" s="4">
        <f t="shared" si="398"/>
        <v>0</v>
      </c>
      <c r="GR269" s="4">
        <f t="shared" si="398"/>
        <v>0</v>
      </c>
      <c r="GS269" s="4">
        <f t="shared" si="398"/>
        <v>0</v>
      </c>
      <c r="GT269" s="4">
        <f t="shared" si="398"/>
        <v>0</v>
      </c>
      <c r="GU269" s="4">
        <f t="shared" si="398"/>
        <v>0</v>
      </c>
      <c r="GV269" s="4">
        <f t="shared" si="398"/>
        <v>0</v>
      </c>
      <c r="GW269" s="4">
        <f t="shared" si="398"/>
        <v>0</v>
      </c>
      <c r="GX269" s="4">
        <f t="shared" si="398"/>
        <v>0</v>
      </c>
    </row>
    <row r="271" spans="1:255" x14ac:dyDescent="0.25">
      <c r="A271" s="2">
        <v>17</v>
      </c>
      <c r="B271" s="2">
        <v>1</v>
      </c>
      <c r="C271" s="2"/>
      <c r="D271" s="2"/>
      <c r="E271" s="2" t="s">
        <v>328</v>
      </c>
      <c r="F271" s="2" t="s">
        <v>274</v>
      </c>
      <c r="G271" s="2" t="s">
        <v>329</v>
      </c>
      <c r="H271" s="2" t="s">
        <v>276</v>
      </c>
      <c r="I271" s="2">
        <v>1</v>
      </c>
      <c r="J271" s="2">
        <v>0</v>
      </c>
      <c r="K271" s="2">
        <v>1</v>
      </c>
      <c r="L271" s="2"/>
      <c r="M271" s="2"/>
      <c r="N271" s="2"/>
      <c r="O271" s="2">
        <f>ROUND(CP271,2)</f>
        <v>15639.84</v>
      </c>
      <c r="P271" s="2">
        <f>ROUND((ROUND((AC271*I271),2)*BC271),2)</f>
        <v>15639.84</v>
      </c>
      <c r="Q271" s="2">
        <f>(ROUND((ROUND(((ET271)*AV271*I271),2)*BB271),2)+ROUND((ROUND(((AE271-(EU271))*AV271*I271),2)*BS271),2))</f>
        <v>0</v>
      </c>
      <c r="R271" s="2">
        <f>(ROUND((ROUND(((EU271)*AV271*I271),2)*BS271),2)+ROUND((ROUND(((AE271-(EU271))*AV271*I271),2)*BS271),2))</f>
        <v>0</v>
      </c>
      <c r="S271" s="2">
        <f>ROUND((ROUND((AF271*AV271*I271),2)*BA271),2)</f>
        <v>0</v>
      </c>
      <c r="T271" s="2">
        <f>ROUND(CU271*I271,2)</f>
        <v>0</v>
      </c>
      <c r="U271" s="2">
        <f>CV271*I271</f>
        <v>0</v>
      </c>
      <c r="V271" s="2">
        <f>CW271*I271</f>
        <v>0</v>
      </c>
      <c r="W271" s="2">
        <f>ROUND(CX271*I271,2)</f>
        <v>0</v>
      </c>
      <c r="X271" s="2">
        <f>(ROUND((((S271+ROUND((ROUND(((EU271)*AV271*I271),2)*BS271),2))*AT271)/100),2)+ROUND(((ROUND((ROUND(((AE271-(EU271))*AV271*I271),2)*BS271),2)*AT271)/100),2))</f>
        <v>0</v>
      </c>
      <c r="Y271" s="2">
        <f>(ROUND((((S271+ROUND((ROUND(((EU271)*AV271*I271),2)*BS271),2))*AU271)/100),2)+ROUND(((ROUND((ROUND(((AE271-(EU271))*AV271*I271),2)*BS271),2)*AU271)/100),2))</f>
        <v>0</v>
      </c>
      <c r="Z271" s="2"/>
      <c r="AA271" s="2">
        <v>450743994</v>
      </c>
      <c r="AB271" s="2">
        <f>ROUND((AC271+AD271+AF271),6)</f>
        <v>15639.84</v>
      </c>
      <c r="AC271" s="2">
        <f>ROUND((ES271),6)</f>
        <v>15639.84</v>
      </c>
      <c r="AD271" s="2">
        <f>ROUND((((ET271)-(EU271))+AE271),6)</f>
        <v>0</v>
      </c>
      <c r="AE271" s="2">
        <f>ROUND((EU271),6)</f>
        <v>0</v>
      </c>
      <c r="AF271" s="2">
        <f>ROUND((EV271),6)</f>
        <v>0</v>
      </c>
      <c r="AG271" s="2">
        <f>ROUND((AP271),6)</f>
        <v>0</v>
      </c>
      <c r="AH271" s="2">
        <f>(EW271)</f>
        <v>0</v>
      </c>
      <c r="AI271" s="2">
        <f>(EX271)</f>
        <v>0</v>
      </c>
      <c r="AJ271" s="2">
        <f>(AS271)</f>
        <v>0</v>
      </c>
      <c r="AK271" s="2">
        <v>15639.84</v>
      </c>
      <c r="AL271" s="2">
        <v>15639.84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3</v>
      </c>
      <c r="BJ271" s="2" t="s">
        <v>3</v>
      </c>
      <c r="BK271" s="2"/>
      <c r="BL271" s="2"/>
      <c r="BM271" s="2">
        <v>746</v>
      </c>
      <c r="BN271" s="2">
        <v>0</v>
      </c>
      <c r="BO271" s="2" t="s">
        <v>3</v>
      </c>
      <c r="BP271" s="2">
        <v>0</v>
      </c>
      <c r="BQ271" s="2">
        <v>130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0</v>
      </c>
      <c r="CA271" s="2">
        <v>0</v>
      </c>
      <c r="CB271" s="2" t="s">
        <v>3</v>
      </c>
      <c r="CC271" s="2"/>
      <c r="CD271" s="2"/>
      <c r="CE271" s="2">
        <v>1566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>(P271+Q271+S271)</f>
        <v>15639.84</v>
      </c>
      <c r="CQ271" s="2">
        <f>ROUND((ROUND((AC271*1),2)*BC271),2)</f>
        <v>15639.84</v>
      </c>
      <c r="CR271" s="2">
        <f>(ROUND((ROUND(((ET271)*AV271*1),2)*BB271),2)+ROUND((ROUND(((AE271-(EU271))*AV271*1),2)*BS271),2))</f>
        <v>0</v>
      </c>
      <c r="CS271" s="2">
        <f>(ROUND((ROUND(((EU271)*AV271*1),2)*BS271),2)+ROUND((ROUND(((AE271-(EU271))*AV271*1),2)*BS271),2))</f>
        <v>0</v>
      </c>
      <c r="CT271" s="2">
        <f>ROUND((ROUND((AF271*AV271*1),2)*BA271),2)</f>
        <v>0</v>
      </c>
      <c r="CU271" s="2">
        <f>AG271</f>
        <v>0</v>
      </c>
      <c r="CV271" s="2">
        <f>(AH271*AV271)</f>
        <v>0</v>
      </c>
      <c r="CW271" s="2">
        <f>AI271</f>
        <v>0</v>
      </c>
      <c r="CX271" s="2">
        <f>AJ271</f>
        <v>0</v>
      </c>
      <c r="CY271" s="2">
        <f>(ROUND((((S271+ROUND((ROUND(((EU271)*AV271*1),2)*BS271),2))*AT271)/100),2)+ROUND(((ROUND((ROUND(((AE271-(EU271))*AV271*1),2)*BS271),2)*AT271)/100),2))</f>
        <v>0</v>
      </c>
      <c r="CZ271" s="2">
        <f>(ROUND((((S271+ROUND((ROUND(((EU271)*AV271*1),2)*BS271),2))*AU271)/100),2)+ROUND(((ROUND((ROUND(((AE271-(EU271))*AV271*1),2)*BS271),2)*AU271)/100),2))</f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1013</v>
      </c>
      <c r="DV271" s="2" t="s">
        <v>276</v>
      </c>
      <c r="DW271" s="2" t="s">
        <v>276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444892713</v>
      </c>
      <c r="EF271" s="2">
        <v>130</v>
      </c>
      <c r="EG271" s="2" t="s">
        <v>277</v>
      </c>
      <c r="EH271" s="2">
        <v>0</v>
      </c>
      <c r="EI271" s="2" t="s">
        <v>3</v>
      </c>
      <c r="EJ271" s="2">
        <v>3</v>
      </c>
      <c r="EK271" s="2">
        <v>746</v>
      </c>
      <c r="EL271" s="2" t="s">
        <v>278</v>
      </c>
      <c r="EM271" s="2" t="s">
        <v>279</v>
      </c>
      <c r="EN271" s="2"/>
      <c r="EO271" s="2" t="s">
        <v>3</v>
      </c>
      <c r="EP271" s="2"/>
      <c r="EQ271" s="2">
        <v>0</v>
      </c>
      <c r="ER271" s="2">
        <v>339.95</v>
      </c>
      <c r="ES271" s="2">
        <v>15639.84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f>P271</f>
        <v>15639.84</v>
      </c>
      <c r="FS271" s="2">
        <v>0</v>
      </c>
      <c r="FT271" s="2"/>
      <c r="FU271" s="2"/>
      <c r="FV271" s="2"/>
      <c r="FW271" s="2"/>
      <c r="FX271" s="2">
        <v>0</v>
      </c>
      <c r="FY271" s="2">
        <v>0</v>
      </c>
      <c r="FZ271" s="2"/>
      <c r="GA271" s="2" t="s">
        <v>3</v>
      </c>
      <c r="GB271" s="2"/>
      <c r="GC271" s="2"/>
      <c r="GD271" s="2">
        <v>1</v>
      </c>
      <c r="GE271" s="2"/>
      <c r="GF271" s="2">
        <v>-627242720</v>
      </c>
      <c r="GG271" s="2">
        <v>2</v>
      </c>
      <c r="GH271" s="2">
        <v>4</v>
      </c>
      <c r="GI271" s="2">
        <v>-2</v>
      </c>
      <c r="GJ271" s="2">
        <v>0</v>
      </c>
      <c r="GK271" s="2">
        <v>0</v>
      </c>
      <c r="GL271" s="2">
        <f>ROUND(IF(AND(BH271=3,BI271=3,FS271&lt;&gt;0),P271,0),2)</f>
        <v>0</v>
      </c>
      <c r="GM271" s="2">
        <f>ROUND(O271+X271+Y271,2)+GX271</f>
        <v>15639.84</v>
      </c>
      <c r="GN271" s="2">
        <f>IF(OR(BI271=0,BI271=1),GM271-GX271,0)</f>
        <v>0</v>
      </c>
      <c r="GO271" s="2">
        <f>IF(BI271=2,GM271-GX271,0)</f>
        <v>0</v>
      </c>
      <c r="GP271" s="2">
        <f>IF(BI271=4,GM271-GX271,0)</f>
        <v>0</v>
      </c>
      <c r="GQ271" s="2"/>
      <c r="GR271" s="2">
        <v>0</v>
      </c>
      <c r="GS271" s="2">
        <v>2</v>
      </c>
      <c r="GT271" s="2">
        <v>0</v>
      </c>
      <c r="GU271" s="2" t="s">
        <v>3</v>
      </c>
      <c r="GV271" s="2">
        <f>ROUND((GT271),6)</f>
        <v>0</v>
      </c>
      <c r="GW271" s="2">
        <v>1</v>
      </c>
      <c r="GX271" s="2">
        <f>ROUND(HC271*I271,2)</f>
        <v>0</v>
      </c>
      <c r="GY271" s="2"/>
      <c r="GZ271" s="2"/>
      <c r="HA271" s="2">
        <v>0</v>
      </c>
      <c r="HB271" s="2">
        <v>0</v>
      </c>
      <c r="HC271" s="2">
        <f>GV271*GW271</f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>
        <v>0</v>
      </c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5">
      <c r="A272">
        <v>17</v>
      </c>
      <c r="B272">
        <v>1</v>
      </c>
      <c r="E272" t="s">
        <v>328</v>
      </c>
      <c r="F272" t="s">
        <v>274</v>
      </c>
      <c r="G272" t="s">
        <v>329</v>
      </c>
      <c r="H272" t="s">
        <v>276</v>
      </c>
      <c r="I272">
        <v>1</v>
      </c>
      <c r="J272">
        <v>0</v>
      </c>
      <c r="K272">
        <v>1</v>
      </c>
      <c r="O272">
        <f>ROUND(CP272,2)</f>
        <v>299721.18</v>
      </c>
      <c r="P272">
        <f>ROUND((ROUND((AC272*I272),2)*BC272),2)</f>
        <v>299721.18</v>
      </c>
      <c r="Q272">
        <f>(ROUND((ROUND(((ET272)*AV272*I272),2)*BB272),2)+ROUND((ROUND(((AE272-(EU272))*AV272*I272),2)*BS272),2))</f>
        <v>0</v>
      </c>
      <c r="R272">
        <f>(ROUND((ROUND(((EU272)*AV272*I272),2)*BS272),2)+ROUND((ROUND(((AE272-(EU272))*AV272*I272),2)*BS272),2))</f>
        <v>0</v>
      </c>
      <c r="S272">
        <f>ROUND((ROUND((AF272*AV272*I272),2)*BA272),2)</f>
        <v>0</v>
      </c>
      <c r="T272">
        <f>ROUND(CU272*I272,2)</f>
        <v>0</v>
      </c>
      <c r="U272">
        <f>CV272*I272</f>
        <v>0</v>
      </c>
      <c r="V272">
        <f>CW272*I272</f>
        <v>0</v>
      </c>
      <c r="W272">
        <f>ROUND(CX272*I272,2)</f>
        <v>0</v>
      </c>
      <c r="X272">
        <f>(ROUND((((S272+ROUND((ROUND(((EU272)*AV272*I272),2)*BS272),2))*AT272)/100),2)+ROUND(((ROUND((ROUND(((AE272-(EU272))*AV272*I272),2)*BS272),2)*AT272)/100),2))</f>
        <v>0</v>
      </c>
      <c r="Y272">
        <f>(ROUND((((S272+ROUND((ROUND(((EU272)*AV272*I272),2)*BS272),2))*AU272)/100),2)+ROUND(((ROUND((ROUND(((AE272-(EU272))*AV272*I272),2)*BS272),2)*AU272)/100),2))</f>
        <v>0</v>
      </c>
      <c r="AA272">
        <v>450743992</v>
      </c>
      <c r="AB272">
        <f>ROUND((AC272+AD272+AF272),6)</f>
        <v>39750.82</v>
      </c>
      <c r="AC272">
        <f>ROUND((ES272),6)</f>
        <v>39750.82</v>
      </c>
      <c r="AD272">
        <f>ROUND((((ET272)-(EU272))+AE272),6)</f>
        <v>0</v>
      </c>
      <c r="AE272">
        <f>ROUND((EU272),6)</f>
        <v>0</v>
      </c>
      <c r="AF272">
        <f>ROUND((EV272),6)</f>
        <v>0</v>
      </c>
      <c r="AG272">
        <f>ROUND((AP272),6)</f>
        <v>0</v>
      </c>
      <c r="AH272">
        <f>(EW272)</f>
        <v>0</v>
      </c>
      <c r="AI272">
        <f>(EX272)</f>
        <v>0</v>
      </c>
      <c r="AJ272">
        <f>(AS272)</f>
        <v>0</v>
      </c>
      <c r="AK272">
        <v>39750.82</v>
      </c>
      <c r="AL272">
        <v>39750.82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7.54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3</v>
      </c>
      <c r="BJ272" t="s">
        <v>3</v>
      </c>
      <c r="BM272">
        <v>746</v>
      </c>
      <c r="BN272">
        <v>0</v>
      </c>
      <c r="BO272" t="s">
        <v>3</v>
      </c>
      <c r="BP272">
        <v>0</v>
      </c>
      <c r="BQ272">
        <v>130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1566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>(P272+Q272+S272)</f>
        <v>299721.18</v>
      </c>
      <c r="CQ272">
        <f>ROUND((ROUND((AC272*1),2)*BC272),2)</f>
        <v>299721.18</v>
      </c>
      <c r="CR272">
        <f>(ROUND((ROUND(((ET272)*AV272*1),2)*BB272),2)+ROUND((ROUND(((AE272-(EU272))*AV272*1),2)*BS272),2))</f>
        <v>0</v>
      </c>
      <c r="CS272">
        <f>(ROUND((ROUND(((EU272)*AV272*1),2)*BS272),2)+ROUND((ROUND(((AE272-(EU272))*AV272*1),2)*BS272),2))</f>
        <v>0</v>
      </c>
      <c r="CT272">
        <f>ROUND((ROUND((AF272*AV272*1),2)*BA272),2)</f>
        <v>0</v>
      </c>
      <c r="CU272">
        <f>AG272</f>
        <v>0</v>
      </c>
      <c r="CV272">
        <f>(AH272*AV272)</f>
        <v>0</v>
      </c>
      <c r="CW272">
        <f>AI272</f>
        <v>0</v>
      </c>
      <c r="CX272">
        <f>AJ272</f>
        <v>0</v>
      </c>
      <c r="CY272">
        <f>(ROUND((((S272+ROUND((ROUND(((EU272)*AV272*1),2)*BS272),2))*AT272)/100),2)+ROUND(((ROUND((ROUND(((AE272-(EU272))*AV272*1),2)*BS272),2)*AT272)/100),2))</f>
        <v>0</v>
      </c>
      <c r="CZ272">
        <f>(ROUND((((S272+ROUND((ROUND(((EU272)*AV272*1),2)*BS272),2))*AU272)/100),2)+ROUND(((ROUND((ROUND(((AE272-(EU272))*AV272*1),2)*BS272),2)*AU272)/100),2))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276</v>
      </c>
      <c r="DW272" t="s">
        <v>276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444892713</v>
      </c>
      <c r="EF272">
        <v>130</v>
      </c>
      <c r="EG272" t="s">
        <v>277</v>
      </c>
      <c r="EH272">
        <v>0</v>
      </c>
      <c r="EI272" t="s">
        <v>3</v>
      </c>
      <c r="EJ272">
        <v>3</v>
      </c>
      <c r="EK272">
        <v>746</v>
      </c>
      <c r="EL272" t="s">
        <v>278</v>
      </c>
      <c r="EM272" t="s">
        <v>279</v>
      </c>
      <c r="EO272" t="s">
        <v>3</v>
      </c>
      <c r="EQ272">
        <v>0</v>
      </c>
      <c r="ER272">
        <v>39750.82</v>
      </c>
      <c r="ES272">
        <v>39750.82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5</v>
      </c>
      <c r="FC272">
        <v>0</v>
      </c>
      <c r="FD272">
        <v>18</v>
      </c>
      <c r="FF272">
        <v>287540.98</v>
      </c>
      <c r="FQ272">
        <v>0</v>
      </c>
      <c r="FR272">
        <f>P272</f>
        <v>299721.18</v>
      </c>
      <c r="FS272">
        <v>0</v>
      </c>
      <c r="FX272">
        <v>0</v>
      </c>
      <c r="FY272">
        <v>0</v>
      </c>
      <c r="GA272" t="s">
        <v>330</v>
      </c>
      <c r="GD272">
        <v>1</v>
      </c>
      <c r="GF272">
        <v>-627242720</v>
      </c>
      <c r="GG272">
        <v>2</v>
      </c>
      <c r="GH272">
        <v>3</v>
      </c>
      <c r="GI272">
        <v>3</v>
      </c>
      <c r="GJ272">
        <v>0</v>
      </c>
      <c r="GK272">
        <v>0</v>
      </c>
      <c r="GL272">
        <f>ROUND(IF(AND(BH272=3,BI272=3,FS272&lt;&gt;0),P272,0),2)</f>
        <v>0</v>
      </c>
      <c r="GM272">
        <f>ROUND(O272+X272+Y272,2)+GX272</f>
        <v>299721.18</v>
      </c>
      <c r="GN272">
        <f>IF(OR(BI272=0,BI272=1),GM272-GX272,0)</f>
        <v>0</v>
      </c>
      <c r="GO272">
        <f>IF(BI272=2,GM272-GX272,0)</f>
        <v>0</v>
      </c>
      <c r="GP272">
        <f>IF(BI272=4,GM272-GX272,0)</f>
        <v>0</v>
      </c>
      <c r="GR272">
        <v>1</v>
      </c>
      <c r="GS272">
        <v>1</v>
      </c>
      <c r="GT272">
        <v>0</v>
      </c>
      <c r="GU272" t="s">
        <v>3</v>
      </c>
      <c r="GV272">
        <f>ROUND((GT272),6)</f>
        <v>0</v>
      </c>
      <c r="GW272">
        <v>1</v>
      </c>
      <c r="GX272">
        <f>ROUND(HC272*I272,2)</f>
        <v>0</v>
      </c>
      <c r="HA272">
        <v>0</v>
      </c>
      <c r="HB272">
        <v>0</v>
      </c>
      <c r="HC272">
        <f>GV272*GW272</f>
        <v>0</v>
      </c>
      <c r="HE272" t="s">
        <v>39</v>
      </c>
      <c r="HF272" t="s">
        <v>281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55" x14ac:dyDescent="0.25">
      <c r="A273" s="2">
        <v>19</v>
      </c>
      <c r="B273" s="2">
        <v>1</v>
      </c>
      <c r="C273" s="2"/>
      <c r="D273" s="2"/>
      <c r="E273" s="2"/>
      <c r="F273" s="2" t="s">
        <v>3</v>
      </c>
      <c r="G273" s="2" t="s">
        <v>203</v>
      </c>
      <c r="H273" s="2" t="s">
        <v>3</v>
      </c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>
        <v>1</v>
      </c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5">
      <c r="A274" s="2">
        <v>17</v>
      </c>
      <c r="B274" s="2">
        <v>1</v>
      </c>
      <c r="C274" s="2">
        <f>ROW(SmtRes!A413)</f>
        <v>413</v>
      </c>
      <c r="D274" s="2">
        <f>ROW(EtalonRes!A431)</f>
        <v>431</v>
      </c>
      <c r="E274" s="2" t="s">
        <v>3</v>
      </c>
      <c r="F274" s="2" t="s">
        <v>331</v>
      </c>
      <c r="G274" s="2" t="s">
        <v>332</v>
      </c>
      <c r="H274" s="2" t="s">
        <v>239</v>
      </c>
      <c r="I274" s="2">
        <f>ROUND((I80+I85)*100*1.75,9)</f>
        <v>2.3878750000000002</v>
      </c>
      <c r="J274" s="2">
        <v>0</v>
      </c>
      <c r="K274" s="2">
        <f>ROUND((I80+I85)*100*1.75,9)</f>
        <v>2.3878750000000002</v>
      </c>
      <c r="L274" s="2"/>
      <c r="M274" s="2"/>
      <c r="N274" s="2"/>
      <c r="O274" s="2">
        <f t="shared" ref="O274:O287" si="399">ROUND(CP274,2)</f>
        <v>107.65</v>
      </c>
      <c r="P274" s="2">
        <f t="shared" ref="P274:P287" si="400">ROUND((ROUND((AC274*AW274*I274),2)*BC274),2)</f>
        <v>0</v>
      </c>
      <c r="Q274" s="2">
        <f t="shared" ref="Q274:Q287" si="401">(ROUND((ROUND(((ET274)*AV274*I274),2)*BB274),2)+ROUND((ROUND(((AE274-(EU274))*AV274*I274),2)*BS274),2))</f>
        <v>107.65</v>
      </c>
      <c r="R274" s="2">
        <f t="shared" ref="R274:R287" si="402">(ROUND((ROUND(((EU274)*AV274*I274),2)*BS274),2)+ROUND((ROUND(((AE274-(EU274))*AV274*I274),2)*BS274),2))</f>
        <v>0</v>
      </c>
      <c r="S274" s="2">
        <f t="shared" ref="S274:S287" si="403">ROUND((ROUND((AF274*AV274*I274),2)*BA274),2)</f>
        <v>0</v>
      </c>
      <c r="T274" s="2">
        <f t="shared" ref="T274:T287" si="404">ROUND(CU274*I274,2)</f>
        <v>0</v>
      </c>
      <c r="U274" s="2">
        <f t="shared" ref="U274:U287" si="405">CV274*I274</f>
        <v>0</v>
      </c>
      <c r="V274" s="2">
        <f t="shared" ref="V274:V287" si="406">CW274*I274</f>
        <v>0</v>
      </c>
      <c r="W274" s="2">
        <f t="shared" ref="W274:W287" si="407">ROUND(CX274*I274,2)</f>
        <v>0</v>
      </c>
      <c r="X274" s="2">
        <f t="shared" ref="X274:X287" si="408">(ROUND((((S274+ROUND((ROUND(((EU274)*AV274*I274),2)*BS274),2))*AT274)/100),2)+ROUND(((ROUND((ROUND(((AE274-(EU274))*AV274*I274),2)*BS274),2)*AT274)/100),2))</f>
        <v>0</v>
      </c>
      <c r="Y274" s="2">
        <f t="shared" ref="Y274:Y287" si="409">(ROUND((((S274+ROUND((ROUND(((EU274)*AV274*I274),2)*BS274),2))*AU274)/100),2)+ROUND(((ROUND((ROUND(((AE274-(EU274))*AV274*I274),2)*BS274),2)*AU274)/100),2))</f>
        <v>0</v>
      </c>
      <c r="Z274" s="2"/>
      <c r="AA274" s="2">
        <v>-1</v>
      </c>
      <c r="AB274" s="2">
        <f t="shared" ref="AB274:AB287" si="410">ROUND((AC274+AD274+AF274),6)</f>
        <v>45.08</v>
      </c>
      <c r="AC274" s="2">
        <f t="shared" ref="AC274:AC287" si="411">ROUND((ES274),6)</f>
        <v>0</v>
      </c>
      <c r="AD274" s="2">
        <f t="shared" ref="AD274:AD287" si="412">ROUND((((ET274)-(EU274))+AE274),6)</f>
        <v>45.08</v>
      </c>
      <c r="AE274" s="2">
        <f t="shared" ref="AE274:AE287" si="413">ROUND((EU274),6)</f>
        <v>0</v>
      </c>
      <c r="AF274" s="2">
        <f t="shared" ref="AF274:AF287" si="414">ROUND((EV274),6)</f>
        <v>0</v>
      </c>
      <c r="AG274" s="2">
        <f t="shared" ref="AG274:AG287" si="415">ROUND((AP274),6)</f>
        <v>0</v>
      </c>
      <c r="AH274" s="2">
        <f t="shared" ref="AH274:AH287" si="416">(EW274)</f>
        <v>0</v>
      </c>
      <c r="AI274" s="2">
        <f t="shared" ref="AI274:AI287" si="417">(EX274)</f>
        <v>0</v>
      </c>
      <c r="AJ274" s="2">
        <f t="shared" ref="AJ274:AJ287" si="418">(AS274)</f>
        <v>0</v>
      </c>
      <c r="AK274" s="2">
        <v>45.08</v>
      </c>
      <c r="AL274" s="2">
        <v>0</v>
      </c>
      <c r="AM274" s="2">
        <v>45.08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94</v>
      </c>
      <c r="AU274" s="2">
        <v>61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0</v>
      </c>
      <c r="BI274" s="2">
        <v>4</v>
      </c>
      <c r="BJ274" s="2" t="s">
        <v>333</v>
      </c>
      <c r="BK274" s="2"/>
      <c r="BL274" s="2"/>
      <c r="BM274" s="2">
        <v>188</v>
      </c>
      <c r="BN274" s="2">
        <v>0</v>
      </c>
      <c r="BO274" s="2" t="s">
        <v>331</v>
      </c>
      <c r="BP274" s="2">
        <v>1</v>
      </c>
      <c r="BQ274" s="2">
        <v>150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94</v>
      </c>
      <c r="CA274" s="2">
        <v>61</v>
      </c>
      <c r="CB274" s="2" t="s">
        <v>3</v>
      </c>
      <c r="CC274" s="2"/>
      <c r="CD274" s="2"/>
      <c r="CE274" s="2">
        <v>1566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ref="CP274:CP287" si="419">(P274+Q274+S274)</f>
        <v>107.65</v>
      </c>
      <c r="CQ274" s="2">
        <f t="shared" ref="CQ274:CQ287" si="420">ROUND((ROUND((AC274*AW274*1),2)*BC274),2)</f>
        <v>0</v>
      </c>
      <c r="CR274" s="2">
        <f t="shared" ref="CR274:CR287" si="421">(ROUND((ROUND(((ET274)*AV274*1),2)*BB274),2)+ROUND((ROUND(((AE274-(EU274))*AV274*1),2)*BS274),2))</f>
        <v>45.08</v>
      </c>
      <c r="CS274" s="2">
        <f t="shared" ref="CS274:CS287" si="422">(ROUND((ROUND(((EU274)*AV274*1),2)*BS274),2)+ROUND((ROUND(((AE274-(EU274))*AV274*1),2)*BS274),2))</f>
        <v>0</v>
      </c>
      <c r="CT274" s="2">
        <f t="shared" ref="CT274:CT287" si="423">ROUND((ROUND((AF274*AV274*1),2)*BA274),2)</f>
        <v>0</v>
      </c>
      <c r="CU274" s="2">
        <f t="shared" ref="CU274:CU287" si="424">AG274</f>
        <v>0</v>
      </c>
      <c r="CV274" s="2">
        <f t="shared" ref="CV274:CV287" si="425">(AH274*AV274)</f>
        <v>0</v>
      </c>
      <c r="CW274" s="2">
        <f t="shared" ref="CW274:CW287" si="426">AI274</f>
        <v>0</v>
      </c>
      <c r="CX274" s="2">
        <f t="shared" ref="CX274:CX287" si="427">AJ274</f>
        <v>0</v>
      </c>
      <c r="CY274" s="2">
        <f t="shared" ref="CY274:CY287" si="428">(ROUND((((S274+ROUND((ROUND(((EU274)*AV274*1),2)*BS274),2))*AT274)/100),2)+ROUND(((ROUND((ROUND(((AE274-(EU274))*AV274*1),2)*BS274),2)*AT274)/100),2))</f>
        <v>0</v>
      </c>
      <c r="CZ274" s="2">
        <f t="shared" ref="CZ274:CZ287" si="429">(ROUND((((S274+ROUND((ROUND(((EU274)*AV274*1),2)*BS274),2))*AU274)/100),2)+ROUND(((ROUND((ROUND(((AE274-(EU274))*AV274*1),2)*BS274),2)*AU274)/100),2))</f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1009</v>
      </c>
      <c r="DV274" s="2" t="s">
        <v>239</v>
      </c>
      <c r="DW274" s="2" t="s">
        <v>239</v>
      </c>
      <c r="DX274" s="2">
        <v>1000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444892715</v>
      </c>
      <c r="EF274" s="2">
        <v>150</v>
      </c>
      <c r="EG274" s="2" t="s">
        <v>334</v>
      </c>
      <c r="EH274" s="2">
        <v>0</v>
      </c>
      <c r="EI274" s="2" t="s">
        <v>3</v>
      </c>
      <c r="EJ274" s="2">
        <v>4</v>
      </c>
      <c r="EK274" s="2">
        <v>188</v>
      </c>
      <c r="EL274" s="2" t="s">
        <v>335</v>
      </c>
      <c r="EM274" s="2" t="s">
        <v>336</v>
      </c>
      <c r="EN274" s="2"/>
      <c r="EO274" s="2" t="s">
        <v>3</v>
      </c>
      <c r="EP274" s="2"/>
      <c r="EQ274" s="2">
        <v>1024</v>
      </c>
      <c r="ER274" s="2">
        <v>45.08</v>
      </c>
      <c r="ES274" s="2">
        <v>0</v>
      </c>
      <c r="ET274" s="2">
        <v>45.08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94</v>
      </c>
      <c r="FY274" s="2">
        <v>61</v>
      </c>
      <c r="FZ274" s="2"/>
      <c r="GA274" s="2" t="s">
        <v>3</v>
      </c>
      <c r="GB274" s="2"/>
      <c r="GC274" s="2"/>
      <c r="GD274" s="2">
        <v>1</v>
      </c>
      <c r="GE274" s="2"/>
      <c r="GF274" s="2">
        <v>-1613883648</v>
      </c>
      <c r="GG274" s="2">
        <v>2</v>
      </c>
      <c r="GH274" s="2">
        <v>1</v>
      </c>
      <c r="GI274" s="2">
        <v>2</v>
      </c>
      <c r="GJ274" s="2">
        <v>0</v>
      </c>
      <c r="GK274" s="2">
        <v>0</v>
      </c>
      <c r="GL274" s="2">
        <f t="shared" ref="GL274:GL287" si="430">ROUND(IF(AND(BH274=3,BI274=3,FS274&lt;&gt;0),P274,0),2)</f>
        <v>0</v>
      </c>
      <c r="GM274" s="2">
        <f t="shared" ref="GM274:GM287" si="431">ROUND(O274+X274+Y274,2)+GX274</f>
        <v>107.65</v>
      </c>
      <c r="GN274" s="2">
        <f t="shared" ref="GN274:GN287" si="432">IF(OR(BI274=0,BI274=1),GM274-GX274,0)</f>
        <v>0</v>
      </c>
      <c r="GO274" s="2">
        <f t="shared" ref="GO274:GO287" si="433">IF(BI274=2,GM274-GX274,0)</f>
        <v>0</v>
      </c>
      <c r="GP274" s="2">
        <f t="shared" ref="GP274:GP287" si="434">IF(BI274=4,GM274-GX274,0)</f>
        <v>107.65</v>
      </c>
      <c r="GQ274" s="2"/>
      <c r="GR274" s="2">
        <v>0</v>
      </c>
      <c r="GS274" s="2">
        <v>3</v>
      </c>
      <c r="GT274" s="2">
        <v>0</v>
      </c>
      <c r="GU274" s="2" t="s">
        <v>3</v>
      </c>
      <c r="GV274" s="2">
        <f t="shared" ref="GV274:GV287" si="435">ROUND((GT274),6)</f>
        <v>0</v>
      </c>
      <c r="GW274" s="2">
        <v>1</v>
      </c>
      <c r="GX274" s="2">
        <f t="shared" ref="GX274:GX287" si="436">ROUND(HC274*I274,2)</f>
        <v>0</v>
      </c>
      <c r="GY274" s="2"/>
      <c r="GZ274" s="2"/>
      <c r="HA274" s="2">
        <v>0</v>
      </c>
      <c r="HB274" s="2">
        <v>0</v>
      </c>
      <c r="HC274" s="2">
        <f t="shared" ref="HC274:HC287" si="437">GV274*GW274</f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5">
      <c r="A275">
        <v>17</v>
      </c>
      <c r="B275">
        <v>1</v>
      </c>
      <c r="C275">
        <f>ROW(SmtRes!A414)</f>
        <v>414</v>
      </c>
      <c r="D275">
        <f>ROW(EtalonRes!A432)</f>
        <v>432</v>
      </c>
      <c r="E275" t="s">
        <v>3</v>
      </c>
      <c r="F275" t="s">
        <v>331</v>
      </c>
      <c r="G275" t="s">
        <v>332</v>
      </c>
      <c r="H275" t="s">
        <v>239</v>
      </c>
      <c r="I275">
        <f>ROUND((I81+I86)*100*1.75,9)</f>
        <v>2.3878750000000002</v>
      </c>
      <c r="J275">
        <v>0</v>
      </c>
      <c r="K275">
        <f>ROUND((I81+I86)*100*1.75,9)</f>
        <v>2.3878750000000002</v>
      </c>
      <c r="O275">
        <f t="shared" si="399"/>
        <v>2331.6999999999998</v>
      </c>
      <c r="P275">
        <f t="shared" si="400"/>
        <v>0</v>
      </c>
      <c r="Q275">
        <f t="shared" si="401"/>
        <v>2331.6999999999998</v>
      </c>
      <c r="R275">
        <f t="shared" si="402"/>
        <v>0</v>
      </c>
      <c r="S275">
        <f t="shared" si="403"/>
        <v>0</v>
      </c>
      <c r="T275">
        <f t="shared" si="404"/>
        <v>0</v>
      </c>
      <c r="U275">
        <f t="shared" si="405"/>
        <v>0</v>
      </c>
      <c r="V275">
        <f t="shared" si="406"/>
        <v>0</v>
      </c>
      <c r="W275">
        <f t="shared" si="407"/>
        <v>0</v>
      </c>
      <c r="X275">
        <f t="shared" si="408"/>
        <v>0</v>
      </c>
      <c r="Y275">
        <f t="shared" si="409"/>
        <v>0</v>
      </c>
      <c r="AA275">
        <v>-1</v>
      </c>
      <c r="AB275">
        <f t="shared" si="410"/>
        <v>45.08</v>
      </c>
      <c r="AC275">
        <f t="shared" si="411"/>
        <v>0</v>
      </c>
      <c r="AD275">
        <f t="shared" si="412"/>
        <v>45.08</v>
      </c>
      <c r="AE275">
        <f t="shared" si="413"/>
        <v>0</v>
      </c>
      <c r="AF275">
        <f t="shared" si="414"/>
        <v>0</v>
      </c>
      <c r="AG275">
        <f t="shared" si="415"/>
        <v>0</v>
      </c>
      <c r="AH275">
        <f t="shared" si="416"/>
        <v>0</v>
      </c>
      <c r="AI275">
        <f t="shared" si="417"/>
        <v>0</v>
      </c>
      <c r="AJ275">
        <f t="shared" si="418"/>
        <v>0</v>
      </c>
      <c r="AK275">
        <v>45.08</v>
      </c>
      <c r="AL275">
        <v>0</v>
      </c>
      <c r="AM275">
        <v>45.08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94</v>
      </c>
      <c r="AU275">
        <v>61</v>
      </c>
      <c r="AV275">
        <v>1</v>
      </c>
      <c r="AW275">
        <v>1</v>
      </c>
      <c r="AZ275">
        <v>1</v>
      </c>
      <c r="BA275">
        <v>1</v>
      </c>
      <c r="BB275">
        <v>21.66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4</v>
      </c>
      <c r="BJ275" t="s">
        <v>333</v>
      </c>
      <c r="BM275">
        <v>188</v>
      </c>
      <c r="BN275">
        <v>0</v>
      </c>
      <c r="BO275" t="s">
        <v>331</v>
      </c>
      <c r="BP275">
        <v>1</v>
      </c>
      <c r="BQ275">
        <v>150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94</v>
      </c>
      <c r="CA275">
        <v>61</v>
      </c>
      <c r="CB275" t="s">
        <v>3</v>
      </c>
      <c r="CE275">
        <v>1566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419"/>
        <v>2331.6999999999998</v>
      </c>
      <c r="CQ275">
        <f t="shared" si="420"/>
        <v>0</v>
      </c>
      <c r="CR275">
        <f t="shared" si="421"/>
        <v>976.43</v>
      </c>
      <c r="CS275">
        <f t="shared" si="422"/>
        <v>0</v>
      </c>
      <c r="CT275">
        <f t="shared" si="423"/>
        <v>0</v>
      </c>
      <c r="CU275">
        <f t="shared" si="424"/>
        <v>0</v>
      </c>
      <c r="CV275">
        <f t="shared" si="425"/>
        <v>0</v>
      </c>
      <c r="CW275">
        <f t="shared" si="426"/>
        <v>0</v>
      </c>
      <c r="CX275">
        <f t="shared" si="427"/>
        <v>0</v>
      </c>
      <c r="CY275">
        <f t="shared" si="428"/>
        <v>0</v>
      </c>
      <c r="CZ275">
        <f t="shared" si="429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1009</v>
      </c>
      <c r="DV275" t="s">
        <v>239</v>
      </c>
      <c r="DW275" t="s">
        <v>239</v>
      </c>
      <c r="DX275">
        <v>1000</v>
      </c>
      <c r="DZ275" t="s">
        <v>3</v>
      </c>
      <c r="EA275" t="s">
        <v>3</v>
      </c>
      <c r="EB275" t="s">
        <v>3</v>
      </c>
      <c r="EC275" t="s">
        <v>3</v>
      </c>
      <c r="EE275">
        <v>444892715</v>
      </c>
      <c r="EF275">
        <v>150</v>
      </c>
      <c r="EG275" t="s">
        <v>334</v>
      </c>
      <c r="EH275">
        <v>0</v>
      </c>
      <c r="EI275" t="s">
        <v>3</v>
      </c>
      <c r="EJ275">
        <v>4</v>
      </c>
      <c r="EK275">
        <v>188</v>
      </c>
      <c r="EL275" t="s">
        <v>335</v>
      </c>
      <c r="EM275" t="s">
        <v>336</v>
      </c>
      <c r="EO275" t="s">
        <v>3</v>
      </c>
      <c r="EQ275">
        <v>1024</v>
      </c>
      <c r="ER275">
        <v>45.08</v>
      </c>
      <c r="ES275">
        <v>0</v>
      </c>
      <c r="ET275">
        <v>45.08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94</v>
      </c>
      <c r="FY275">
        <v>61</v>
      </c>
      <c r="GA275" t="s">
        <v>3</v>
      </c>
      <c r="GD275">
        <v>1</v>
      </c>
      <c r="GF275">
        <v>-1613883648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 t="shared" si="430"/>
        <v>0</v>
      </c>
      <c r="GM275">
        <f t="shared" si="431"/>
        <v>2331.6999999999998</v>
      </c>
      <c r="GN275">
        <f t="shared" si="432"/>
        <v>0</v>
      </c>
      <c r="GO275">
        <f t="shared" si="433"/>
        <v>0</v>
      </c>
      <c r="GP275">
        <f t="shared" si="434"/>
        <v>2331.6999999999998</v>
      </c>
      <c r="GR275">
        <v>0</v>
      </c>
      <c r="GS275">
        <v>3</v>
      </c>
      <c r="GT275">
        <v>0</v>
      </c>
      <c r="GU275" t="s">
        <v>3</v>
      </c>
      <c r="GV275">
        <f t="shared" si="435"/>
        <v>0</v>
      </c>
      <c r="GW275">
        <v>1</v>
      </c>
      <c r="GX275">
        <f t="shared" si="436"/>
        <v>0</v>
      </c>
      <c r="HA275">
        <v>0</v>
      </c>
      <c r="HB275">
        <v>0</v>
      </c>
      <c r="HC275">
        <f t="shared" si="437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55" x14ac:dyDescent="0.25">
      <c r="A276" s="2">
        <v>17</v>
      </c>
      <c r="B276" s="2">
        <v>1</v>
      </c>
      <c r="C276" s="2">
        <f>ROW(SmtRes!A415)</f>
        <v>415</v>
      </c>
      <c r="D276" s="2">
        <f>ROW(EtalonRes!A433)</f>
        <v>433</v>
      </c>
      <c r="E276" s="2" t="s">
        <v>3</v>
      </c>
      <c r="F276" s="2" t="s">
        <v>337</v>
      </c>
      <c r="G276" s="2" t="s">
        <v>338</v>
      </c>
      <c r="H276" s="2" t="s">
        <v>48</v>
      </c>
      <c r="I276" s="2">
        <f>ROUND(I274,9)</f>
        <v>2.3878750000000002</v>
      </c>
      <c r="J276" s="2">
        <v>0</v>
      </c>
      <c r="K276" s="2">
        <f>ROUND(I274,9)</f>
        <v>2.3878750000000002</v>
      </c>
      <c r="L276" s="2"/>
      <c r="M276" s="2"/>
      <c r="N276" s="2"/>
      <c r="O276" s="2">
        <f t="shared" si="399"/>
        <v>30.11</v>
      </c>
      <c r="P276" s="2">
        <f t="shared" si="400"/>
        <v>0</v>
      </c>
      <c r="Q276" s="2">
        <f t="shared" si="401"/>
        <v>30.11</v>
      </c>
      <c r="R276" s="2">
        <f t="shared" si="402"/>
        <v>0</v>
      </c>
      <c r="S276" s="2">
        <f t="shared" si="403"/>
        <v>0</v>
      </c>
      <c r="T276" s="2">
        <f t="shared" si="404"/>
        <v>0</v>
      </c>
      <c r="U276" s="2">
        <f t="shared" si="405"/>
        <v>0</v>
      </c>
      <c r="V276" s="2">
        <f t="shared" si="406"/>
        <v>0</v>
      </c>
      <c r="W276" s="2">
        <f t="shared" si="407"/>
        <v>0</v>
      </c>
      <c r="X276" s="2">
        <f t="shared" si="408"/>
        <v>0</v>
      </c>
      <c r="Y276" s="2">
        <f t="shared" si="409"/>
        <v>0</v>
      </c>
      <c r="Z276" s="2"/>
      <c r="AA276" s="2">
        <v>-1</v>
      </c>
      <c r="AB276" s="2">
        <f t="shared" si="410"/>
        <v>12.61</v>
      </c>
      <c r="AC276" s="2">
        <f t="shared" si="411"/>
        <v>0</v>
      </c>
      <c r="AD276" s="2">
        <f t="shared" si="412"/>
        <v>12.61</v>
      </c>
      <c r="AE276" s="2">
        <f t="shared" si="413"/>
        <v>0</v>
      </c>
      <c r="AF276" s="2">
        <f t="shared" si="414"/>
        <v>0</v>
      </c>
      <c r="AG276" s="2">
        <f t="shared" si="415"/>
        <v>0</v>
      </c>
      <c r="AH276" s="2">
        <f t="shared" si="416"/>
        <v>0</v>
      </c>
      <c r="AI276" s="2">
        <f t="shared" si="417"/>
        <v>0</v>
      </c>
      <c r="AJ276" s="2">
        <f t="shared" si="418"/>
        <v>0</v>
      </c>
      <c r="AK276" s="2">
        <v>12.61</v>
      </c>
      <c r="AL276" s="2">
        <v>0</v>
      </c>
      <c r="AM276" s="2">
        <v>12.61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94</v>
      </c>
      <c r="AU276" s="2">
        <v>61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0</v>
      </c>
      <c r="BI276" s="2">
        <v>4</v>
      </c>
      <c r="BJ276" s="2" t="s">
        <v>339</v>
      </c>
      <c r="BK276" s="2"/>
      <c r="BL276" s="2"/>
      <c r="BM276" s="2">
        <v>188</v>
      </c>
      <c r="BN276" s="2">
        <v>0</v>
      </c>
      <c r="BO276" s="2" t="s">
        <v>337</v>
      </c>
      <c r="BP276" s="2">
        <v>1</v>
      </c>
      <c r="BQ276" s="2">
        <v>150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94</v>
      </c>
      <c r="CA276" s="2">
        <v>61</v>
      </c>
      <c r="CB276" s="2" t="s">
        <v>3</v>
      </c>
      <c r="CC276" s="2"/>
      <c r="CD276" s="2"/>
      <c r="CE276" s="2">
        <v>1566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3</v>
      </c>
      <c r="CO276" s="2">
        <v>0</v>
      </c>
      <c r="CP276" s="2">
        <f t="shared" si="419"/>
        <v>30.11</v>
      </c>
      <c r="CQ276" s="2">
        <f t="shared" si="420"/>
        <v>0</v>
      </c>
      <c r="CR276" s="2">
        <f t="shared" si="421"/>
        <v>12.61</v>
      </c>
      <c r="CS276" s="2">
        <f t="shared" si="422"/>
        <v>0</v>
      </c>
      <c r="CT276" s="2">
        <f t="shared" si="423"/>
        <v>0</v>
      </c>
      <c r="CU276" s="2">
        <f t="shared" si="424"/>
        <v>0</v>
      </c>
      <c r="CV276" s="2">
        <f t="shared" si="425"/>
        <v>0</v>
      </c>
      <c r="CW276" s="2">
        <f t="shared" si="426"/>
        <v>0</v>
      </c>
      <c r="CX276" s="2">
        <f t="shared" si="427"/>
        <v>0</v>
      </c>
      <c r="CY276" s="2">
        <f t="shared" si="428"/>
        <v>0</v>
      </c>
      <c r="CZ276" s="2">
        <f t="shared" si="429"/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1013</v>
      </c>
      <c r="DV276" s="2" t="s">
        <v>48</v>
      </c>
      <c r="DW276" s="2" t="s">
        <v>48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444892715</v>
      </c>
      <c r="EF276" s="2">
        <v>150</v>
      </c>
      <c r="EG276" s="2" t="s">
        <v>334</v>
      </c>
      <c r="EH276" s="2">
        <v>0</v>
      </c>
      <c r="EI276" s="2" t="s">
        <v>3</v>
      </c>
      <c r="EJ276" s="2">
        <v>4</v>
      </c>
      <c r="EK276" s="2">
        <v>188</v>
      </c>
      <c r="EL276" s="2" t="s">
        <v>335</v>
      </c>
      <c r="EM276" s="2" t="s">
        <v>336</v>
      </c>
      <c r="EN276" s="2"/>
      <c r="EO276" s="2" t="s">
        <v>3</v>
      </c>
      <c r="EP276" s="2"/>
      <c r="EQ276" s="2">
        <v>1024</v>
      </c>
      <c r="ER276" s="2">
        <v>12.61</v>
      </c>
      <c r="ES276" s="2">
        <v>0</v>
      </c>
      <c r="ET276" s="2">
        <v>12.61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94</v>
      </c>
      <c r="FY276" s="2">
        <v>61</v>
      </c>
      <c r="FZ276" s="2"/>
      <c r="GA276" s="2" t="s">
        <v>3</v>
      </c>
      <c r="GB276" s="2"/>
      <c r="GC276" s="2"/>
      <c r="GD276" s="2">
        <v>1</v>
      </c>
      <c r="GE276" s="2"/>
      <c r="GF276" s="2">
        <v>1914134904</v>
      </c>
      <c r="GG276" s="2">
        <v>2</v>
      </c>
      <c r="GH276" s="2">
        <v>1</v>
      </c>
      <c r="GI276" s="2">
        <v>2</v>
      </c>
      <c r="GJ276" s="2">
        <v>0</v>
      </c>
      <c r="GK276" s="2">
        <v>0</v>
      </c>
      <c r="GL276" s="2">
        <f t="shared" si="430"/>
        <v>0</v>
      </c>
      <c r="GM276" s="2">
        <f t="shared" si="431"/>
        <v>30.11</v>
      </c>
      <c r="GN276" s="2">
        <f t="shared" si="432"/>
        <v>0</v>
      </c>
      <c r="GO276" s="2">
        <f t="shared" si="433"/>
        <v>0</v>
      </c>
      <c r="GP276" s="2">
        <f t="shared" si="434"/>
        <v>30.11</v>
      </c>
      <c r="GQ276" s="2"/>
      <c r="GR276" s="2">
        <v>0</v>
      </c>
      <c r="GS276" s="2">
        <v>3</v>
      </c>
      <c r="GT276" s="2">
        <v>0</v>
      </c>
      <c r="GU276" s="2" t="s">
        <v>3</v>
      </c>
      <c r="GV276" s="2">
        <f t="shared" si="435"/>
        <v>0</v>
      </c>
      <c r="GW276" s="2">
        <v>1</v>
      </c>
      <c r="GX276" s="2">
        <f t="shared" si="436"/>
        <v>0</v>
      </c>
      <c r="GY276" s="2"/>
      <c r="GZ276" s="2"/>
      <c r="HA276" s="2">
        <v>0</v>
      </c>
      <c r="HB276" s="2">
        <v>0</v>
      </c>
      <c r="HC276" s="2">
        <f t="shared" si="437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5">
      <c r="A277">
        <v>17</v>
      </c>
      <c r="B277">
        <v>1</v>
      </c>
      <c r="C277">
        <f>ROW(SmtRes!A416)</f>
        <v>416</v>
      </c>
      <c r="D277">
        <f>ROW(EtalonRes!A434)</f>
        <v>434</v>
      </c>
      <c r="E277" t="s">
        <v>3</v>
      </c>
      <c r="F277" t="s">
        <v>337</v>
      </c>
      <c r="G277" t="s">
        <v>338</v>
      </c>
      <c r="H277" t="s">
        <v>48</v>
      </c>
      <c r="I277">
        <f>ROUND(I275,9)</f>
        <v>2.3878750000000002</v>
      </c>
      <c r="J277">
        <v>0</v>
      </c>
      <c r="K277">
        <f>ROUND(I275,9)</f>
        <v>2.3878750000000002</v>
      </c>
      <c r="O277">
        <f t="shared" si="399"/>
        <v>399.26</v>
      </c>
      <c r="P277">
        <f t="shared" si="400"/>
        <v>0</v>
      </c>
      <c r="Q277">
        <f t="shared" si="401"/>
        <v>399.26</v>
      </c>
      <c r="R277">
        <f t="shared" si="402"/>
        <v>0</v>
      </c>
      <c r="S277">
        <f t="shared" si="403"/>
        <v>0</v>
      </c>
      <c r="T277">
        <f t="shared" si="404"/>
        <v>0</v>
      </c>
      <c r="U277">
        <f t="shared" si="405"/>
        <v>0</v>
      </c>
      <c r="V277">
        <f t="shared" si="406"/>
        <v>0</v>
      </c>
      <c r="W277">
        <f t="shared" si="407"/>
        <v>0</v>
      </c>
      <c r="X277">
        <f t="shared" si="408"/>
        <v>0</v>
      </c>
      <c r="Y277">
        <f t="shared" si="409"/>
        <v>0</v>
      </c>
      <c r="AA277">
        <v>-1</v>
      </c>
      <c r="AB277">
        <f t="shared" si="410"/>
        <v>12.61</v>
      </c>
      <c r="AC277">
        <f t="shared" si="411"/>
        <v>0</v>
      </c>
      <c r="AD277">
        <f t="shared" si="412"/>
        <v>12.61</v>
      </c>
      <c r="AE277">
        <f t="shared" si="413"/>
        <v>0</v>
      </c>
      <c r="AF277">
        <f t="shared" si="414"/>
        <v>0</v>
      </c>
      <c r="AG277">
        <f t="shared" si="415"/>
        <v>0</v>
      </c>
      <c r="AH277">
        <f t="shared" si="416"/>
        <v>0</v>
      </c>
      <c r="AI277">
        <f t="shared" si="417"/>
        <v>0</v>
      </c>
      <c r="AJ277">
        <f t="shared" si="418"/>
        <v>0</v>
      </c>
      <c r="AK277">
        <v>12.61</v>
      </c>
      <c r="AL277">
        <v>0</v>
      </c>
      <c r="AM277">
        <v>12.61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94</v>
      </c>
      <c r="AU277">
        <v>61</v>
      </c>
      <c r="AV277">
        <v>1</v>
      </c>
      <c r="AW277">
        <v>1</v>
      </c>
      <c r="AZ277">
        <v>1</v>
      </c>
      <c r="BA277">
        <v>1</v>
      </c>
      <c r="BB277">
        <v>13.26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4</v>
      </c>
      <c r="BJ277" t="s">
        <v>339</v>
      </c>
      <c r="BM277">
        <v>188</v>
      </c>
      <c r="BN277">
        <v>0</v>
      </c>
      <c r="BO277" t="s">
        <v>337</v>
      </c>
      <c r="BP277">
        <v>1</v>
      </c>
      <c r="BQ277">
        <v>150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94</v>
      </c>
      <c r="CA277">
        <v>61</v>
      </c>
      <c r="CB277" t="s">
        <v>3</v>
      </c>
      <c r="CE277">
        <v>1566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419"/>
        <v>399.26</v>
      </c>
      <c r="CQ277">
        <f t="shared" si="420"/>
        <v>0</v>
      </c>
      <c r="CR277">
        <f t="shared" si="421"/>
        <v>167.21</v>
      </c>
      <c r="CS277">
        <f t="shared" si="422"/>
        <v>0</v>
      </c>
      <c r="CT277">
        <f t="shared" si="423"/>
        <v>0</v>
      </c>
      <c r="CU277">
        <f t="shared" si="424"/>
        <v>0</v>
      </c>
      <c r="CV277">
        <f t="shared" si="425"/>
        <v>0</v>
      </c>
      <c r="CW277">
        <f t="shared" si="426"/>
        <v>0</v>
      </c>
      <c r="CX277">
        <f t="shared" si="427"/>
        <v>0</v>
      </c>
      <c r="CY277">
        <f t="shared" si="428"/>
        <v>0</v>
      </c>
      <c r="CZ277">
        <f t="shared" si="429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48</v>
      </c>
      <c r="DW277" t="s">
        <v>48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444892715</v>
      </c>
      <c r="EF277">
        <v>150</v>
      </c>
      <c r="EG277" t="s">
        <v>334</v>
      </c>
      <c r="EH277">
        <v>0</v>
      </c>
      <c r="EI277" t="s">
        <v>3</v>
      </c>
      <c r="EJ277">
        <v>4</v>
      </c>
      <c r="EK277">
        <v>188</v>
      </c>
      <c r="EL277" t="s">
        <v>335</v>
      </c>
      <c r="EM277" t="s">
        <v>336</v>
      </c>
      <c r="EO277" t="s">
        <v>3</v>
      </c>
      <c r="EQ277">
        <v>1024</v>
      </c>
      <c r="ER277">
        <v>12.61</v>
      </c>
      <c r="ES277">
        <v>0</v>
      </c>
      <c r="ET277">
        <v>12.61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94</v>
      </c>
      <c r="FY277">
        <v>61</v>
      </c>
      <c r="GA277" t="s">
        <v>3</v>
      </c>
      <c r="GD277">
        <v>1</v>
      </c>
      <c r="GF277">
        <v>1914134904</v>
      </c>
      <c r="GG277">
        <v>2</v>
      </c>
      <c r="GH277">
        <v>1</v>
      </c>
      <c r="GI277">
        <v>2</v>
      </c>
      <c r="GJ277">
        <v>0</v>
      </c>
      <c r="GK277">
        <v>0</v>
      </c>
      <c r="GL277">
        <f t="shared" si="430"/>
        <v>0</v>
      </c>
      <c r="GM277">
        <f t="shared" si="431"/>
        <v>399.26</v>
      </c>
      <c r="GN277">
        <f t="shared" si="432"/>
        <v>0</v>
      </c>
      <c r="GO277">
        <f t="shared" si="433"/>
        <v>0</v>
      </c>
      <c r="GP277">
        <f t="shared" si="434"/>
        <v>399.26</v>
      </c>
      <c r="GR277">
        <v>0</v>
      </c>
      <c r="GS277">
        <v>3</v>
      </c>
      <c r="GT277">
        <v>0</v>
      </c>
      <c r="GU277" t="s">
        <v>3</v>
      </c>
      <c r="GV277">
        <f t="shared" si="435"/>
        <v>0</v>
      </c>
      <c r="GW277">
        <v>1</v>
      </c>
      <c r="GX277">
        <f t="shared" si="436"/>
        <v>0</v>
      </c>
      <c r="HA277">
        <v>0</v>
      </c>
      <c r="HB277">
        <v>0</v>
      </c>
      <c r="HC277">
        <f t="shared" si="437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55" x14ac:dyDescent="0.25">
      <c r="A278" s="2">
        <v>17</v>
      </c>
      <c r="B278" s="2">
        <v>1</v>
      </c>
      <c r="C278" s="2">
        <f>ROW(SmtRes!A417)</f>
        <v>417</v>
      </c>
      <c r="D278" s="2">
        <f>ROW(EtalonRes!A435)</f>
        <v>435</v>
      </c>
      <c r="E278" s="2" t="s">
        <v>3</v>
      </c>
      <c r="F278" s="2" t="s">
        <v>340</v>
      </c>
      <c r="G278" s="2" t="s">
        <v>341</v>
      </c>
      <c r="H278" s="2" t="s">
        <v>239</v>
      </c>
      <c r="I278" s="2">
        <f>ROUND(I39,9)</f>
        <v>2.7152604</v>
      </c>
      <c r="J278" s="2">
        <v>0</v>
      </c>
      <c r="K278" s="2">
        <f>ROUND(I39,9)</f>
        <v>2.7152604</v>
      </c>
      <c r="L278" s="2"/>
      <c r="M278" s="2"/>
      <c r="N278" s="2"/>
      <c r="O278" s="2">
        <f t="shared" si="399"/>
        <v>157.13</v>
      </c>
      <c r="P278" s="2">
        <f t="shared" si="400"/>
        <v>0</v>
      </c>
      <c r="Q278" s="2">
        <f t="shared" si="401"/>
        <v>157.13</v>
      </c>
      <c r="R278" s="2">
        <f t="shared" si="402"/>
        <v>0</v>
      </c>
      <c r="S278" s="2">
        <f t="shared" si="403"/>
        <v>0</v>
      </c>
      <c r="T278" s="2">
        <f t="shared" si="404"/>
        <v>0</v>
      </c>
      <c r="U278" s="2">
        <f t="shared" si="405"/>
        <v>0</v>
      </c>
      <c r="V278" s="2">
        <f t="shared" si="406"/>
        <v>0</v>
      </c>
      <c r="W278" s="2">
        <f t="shared" si="407"/>
        <v>0</v>
      </c>
      <c r="X278" s="2">
        <f t="shared" si="408"/>
        <v>0</v>
      </c>
      <c r="Y278" s="2">
        <f t="shared" si="409"/>
        <v>0</v>
      </c>
      <c r="Z278" s="2"/>
      <c r="AA278" s="2">
        <v>-1</v>
      </c>
      <c r="AB278" s="2">
        <f t="shared" si="410"/>
        <v>57.87</v>
      </c>
      <c r="AC278" s="2">
        <f t="shared" si="411"/>
        <v>0</v>
      </c>
      <c r="AD278" s="2">
        <f t="shared" si="412"/>
        <v>57.87</v>
      </c>
      <c r="AE278" s="2">
        <f t="shared" si="413"/>
        <v>0</v>
      </c>
      <c r="AF278" s="2">
        <f t="shared" si="414"/>
        <v>0</v>
      </c>
      <c r="AG278" s="2">
        <f t="shared" si="415"/>
        <v>0</v>
      </c>
      <c r="AH278" s="2">
        <f t="shared" si="416"/>
        <v>0</v>
      </c>
      <c r="AI278" s="2">
        <f t="shared" si="417"/>
        <v>0</v>
      </c>
      <c r="AJ278" s="2">
        <f t="shared" si="418"/>
        <v>0</v>
      </c>
      <c r="AK278" s="2">
        <v>57.87</v>
      </c>
      <c r="AL278" s="2">
        <v>0</v>
      </c>
      <c r="AM278" s="2">
        <v>57.87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94</v>
      </c>
      <c r="AU278" s="2">
        <v>61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0</v>
      </c>
      <c r="BI278" s="2">
        <v>4</v>
      </c>
      <c r="BJ278" s="2" t="s">
        <v>342</v>
      </c>
      <c r="BK278" s="2"/>
      <c r="BL278" s="2"/>
      <c r="BM278" s="2">
        <v>188</v>
      </c>
      <c r="BN278" s="2">
        <v>0</v>
      </c>
      <c r="BO278" s="2" t="s">
        <v>340</v>
      </c>
      <c r="BP278" s="2">
        <v>1</v>
      </c>
      <c r="BQ278" s="2">
        <v>150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94</v>
      </c>
      <c r="CA278" s="2">
        <v>61</v>
      </c>
      <c r="CB278" s="2" t="s">
        <v>3</v>
      </c>
      <c r="CC278" s="2"/>
      <c r="CD278" s="2"/>
      <c r="CE278" s="2">
        <v>1566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 t="shared" si="419"/>
        <v>157.13</v>
      </c>
      <c r="CQ278" s="2">
        <f t="shared" si="420"/>
        <v>0</v>
      </c>
      <c r="CR278" s="2">
        <f t="shared" si="421"/>
        <v>57.87</v>
      </c>
      <c r="CS278" s="2">
        <f t="shared" si="422"/>
        <v>0</v>
      </c>
      <c r="CT278" s="2">
        <f t="shared" si="423"/>
        <v>0</v>
      </c>
      <c r="CU278" s="2">
        <f t="shared" si="424"/>
        <v>0</v>
      </c>
      <c r="CV278" s="2">
        <f t="shared" si="425"/>
        <v>0</v>
      </c>
      <c r="CW278" s="2">
        <f t="shared" si="426"/>
        <v>0</v>
      </c>
      <c r="CX278" s="2">
        <f t="shared" si="427"/>
        <v>0</v>
      </c>
      <c r="CY278" s="2">
        <f t="shared" si="428"/>
        <v>0</v>
      </c>
      <c r="CZ278" s="2">
        <f t="shared" si="429"/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1009</v>
      </c>
      <c r="DV278" s="2" t="s">
        <v>239</v>
      </c>
      <c r="DW278" s="2" t="s">
        <v>239</v>
      </c>
      <c r="DX278" s="2">
        <v>1000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444892715</v>
      </c>
      <c r="EF278" s="2">
        <v>150</v>
      </c>
      <c r="EG278" s="2" t="s">
        <v>334</v>
      </c>
      <c r="EH278" s="2">
        <v>0</v>
      </c>
      <c r="EI278" s="2" t="s">
        <v>3</v>
      </c>
      <c r="EJ278" s="2">
        <v>4</v>
      </c>
      <c r="EK278" s="2">
        <v>188</v>
      </c>
      <c r="EL278" s="2" t="s">
        <v>335</v>
      </c>
      <c r="EM278" s="2" t="s">
        <v>336</v>
      </c>
      <c r="EN278" s="2"/>
      <c r="EO278" s="2" t="s">
        <v>3</v>
      </c>
      <c r="EP278" s="2"/>
      <c r="EQ278" s="2">
        <v>1024</v>
      </c>
      <c r="ER278" s="2">
        <v>57.87</v>
      </c>
      <c r="ES278" s="2">
        <v>0</v>
      </c>
      <c r="ET278" s="2">
        <v>57.87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v>0</v>
      </c>
      <c r="FS278" s="2">
        <v>0</v>
      </c>
      <c r="FT278" s="2"/>
      <c r="FU278" s="2"/>
      <c r="FV278" s="2"/>
      <c r="FW278" s="2"/>
      <c r="FX278" s="2">
        <v>94</v>
      </c>
      <c r="FY278" s="2">
        <v>61</v>
      </c>
      <c r="FZ278" s="2"/>
      <c r="GA278" s="2" t="s">
        <v>3</v>
      </c>
      <c r="GB278" s="2"/>
      <c r="GC278" s="2"/>
      <c r="GD278" s="2">
        <v>1</v>
      </c>
      <c r="GE278" s="2"/>
      <c r="GF278" s="2">
        <v>537373586</v>
      </c>
      <c r="GG278" s="2">
        <v>2</v>
      </c>
      <c r="GH278" s="2">
        <v>1</v>
      </c>
      <c r="GI278" s="2">
        <v>2</v>
      </c>
      <c r="GJ278" s="2">
        <v>0</v>
      </c>
      <c r="GK278" s="2">
        <v>0</v>
      </c>
      <c r="GL278" s="2">
        <f t="shared" si="430"/>
        <v>0</v>
      </c>
      <c r="GM278" s="2">
        <f t="shared" si="431"/>
        <v>157.13</v>
      </c>
      <c r="GN278" s="2">
        <f t="shared" si="432"/>
        <v>0</v>
      </c>
      <c r="GO278" s="2">
        <f t="shared" si="433"/>
        <v>0</v>
      </c>
      <c r="GP278" s="2">
        <f t="shared" si="434"/>
        <v>157.13</v>
      </c>
      <c r="GQ278" s="2"/>
      <c r="GR278" s="2">
        <v>0</v>
      </c>
      <c r="GS278" s="2">
        <v>3</v>
      </c>
      <c r="GT278" s="2">
        <v>0</v>
      </c>
      <c r="GU278" s="2" t="s">
        <v>3</v>
      </c>
      <c r="GV278" s="2">
        <f t="shared" si="435"/>
        <v>0</v>
      </c>
      <c r="GW278" s="2">
        <v>1</v>
      </c>
      <c r="GX278" s="2">
        <f t="shared" si="436"/>
        <v>0</v>
      </c>
      <c r="GY278" s="2"/>
      <c r="GZ278" s="2"/>
      <c r="HA278" s="2">
        <v>0</v>
      </c>
      <c r="HB278" s="2">
        <v>0</v>
      </c>
      <c r="HC278" s="2">
        <f t="shared" si="437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>
        <v>0</v>
      </c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5">
      <c r="A279">
        <v>17</v>
      </c>
      <c r="B279">
        <v>1</v>
      </c>
      <c r="C279">
        <f>ROW(SmtRes!A418)</f>
        <v>418</v>
      </c>
      <c r="D279">
        <f>ROW(EtalonRes!A436)</f>
        <v>436</v>
      </c>
      <c r="E279" t="s">
        <v>3</v>
      </c>
      <c r="F279" t="s">
        <v>340</v>
      </c>
      <c r="G279" t="s">
        <v>341</v>
      </c>
      <c r="H279" t="s">
        <v>239</v>
      </c>
      <c r="I279">
        <f>ROUND(I40,9)</f>
        <v>2.7152604</v>
      </c>
      <c r="J279">
        <v>0</v>
      </c>
      <c r="K279">
        <f>ROUND(I40,9)</f>
        <v>2.7152604</v>
      </c>
      <c r="O279">
        <f t="shared" si="399"/>
        <v>2974.47</v>
      </c>
      <c r="P279">
        <f t="shared" si="400"/>
        <v>0</v>
      </c>
      <c r="Q279">
        <f t="shared" si="401"/>
        <v>2974.47</v>
      </c>
      <c r="R279">
        <f t="shared" si="402"/>
        <v>0</v>
      </c>
      <c r="S279">
        <f t="shared" si="403"/>
        <v>0</v>
      </c>
      <c r="T279">
        <f t="shared" si="404"/>
        <v>0</v>
      </c>
      <c r="U279">
        <f t="shared" si="405"/>
        <v>0</v>
      </c>
      <c r="V279">
        <f t="shared" si="406"/>
        <v>0</v>
      </c>
      <c r="W279">
        <f t="shared" si="407"/>
        <v>0</v>
      </c>
      <c r="X279">
        <f t="shared" si="408"/>
        <v>0</v>
      </c>
      <c r="Y279">
        <f t="shared" si="409"/>
        <v>0</v>
      </c>
      <c r="AA279">
        <v>-1</v>
      </c>
      <c r="AB279">
        <f t="shared" si="410"/>
        <v>57.87</v>
      </c>
      <c r="AC279">
        <f t="shared" si="411"/>
        <v>0</v>
      </c>
      <c r="AD279">
        <f t="shared" si="412"/>
        <v>57.87</v>
      </c>
      <c r="AE279">
        <f t="shared" si="413"/>
        <v>0</v>
      </c>
      <c r="AF279">
        <f t="shared" si="414"/>
        <v>0</v>
      </c>
      <c r="AG279">
        <f t="shared" si="415"/>
        <v>0</v>
      </c>
      <c r="AH279">
        <f t="shared" si="416"/>
        <v>0</v>
      </c>
      <c r="AI279">
        <f t="shared" si="417"/>
        <v>0</v>
      </c>
      <c r="AJ279">
        <f t="shared" si="418"/>
        <v>0</v>
      </c>
      <c r="AK279">
        <v>57.87</v>
      </c>
      <c r="AL279">
        <v>0</v>
      </c>
      <c r="AM279">
        <v>57.87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94</v>
      </c>
      <c r="AU279">
        <v>61</v>
      </c>
      <c r="AV279">
        <v>1</v>
      </c>
      <c r="AW279">
        <v>1</v>
      </c>
      <c r="AZ279">
        <v>1</v>
      </c>
      <c r="BA279">
        <v>1</v>
      </c>
      <c r="BB279">
        <v>18.93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4</v>
      </c>
      <c r="BJ279" t="s">
        <v>342</v>
      </c>
      <c r="BM279">
        <v>188</v>
      </c>
      <c r="BN279">
        <v>0</v>
      </c>
      <c r="BO279" t="s">
        <v>340</v>
      </c>
      <c r="BP279">
        <v>1</v>
      </c>
      <c r="BQ279">
        <v>150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94</v>
      </c>
      <c r="CA279">
        <v>61</v>
      </c>
      <c r="CB279" t="s">
        <v>3</v>
      </c>
      <c r="CE279">
        <v>1566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419"/>
        <v>2974.47</v>
      </c>
      <c r="CQ279">
        <f t="shared" si="420"/>
        <v>0</v>
      </c>
      <c r="CR279">
        <f t="shared" si="421"/>
        <v>1095.48</v>
      </c>
      <c r="CS279">
        <f t="shared" si="422"/>
        <v>0</v>
      </c>
      <c r="CT279">
        <f t="shared" si="423"/>
        <v>0</v>
      </c>
      <c r="CU279">
        <f t="shared" si="424"/>
        <v>0</v>
      </c>
      <c r="CV279">
        <f t="shared" si="425"/>
        <v>0</v>
      </c>
      <c r="CW279">
        <f t="shared" si="426"/>
        <v>0</v>
      </c>
      <c r="CX279">
        <f t="shared" si="427"/>
        <v>0</v>
      </c>
      <c r="CY279">
        <f t="shared" si="428"/>
        <v>0</v>
      </c>
      <c r="CZ279">
        <f t="shared" si="429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1009</v>
      </c>
      <c r="DV279" t="s">
        <v>239</v>
      </c>
      <c r="DW279" t="s">
        <v>239</v>
      </c>
      <c r="DX279">
        <v>1000</v>
      </c>
      <c r="DZ279" t="s">
        <v>3</v>
      </c>
      <c r="EA279" t="s">
        <v>3</v>
      </c>
      <c r="EB279" t="s">
        <v>3</v>
      </c>
      <c r="EC279" t="s">
        <v>3</v>
      </c>
      <c r="EE279">
        <v>444892715</v>
      </c>
      <c r="EF279">
        <v>150</v>
      </c>
      <c r="EG279" t="s">
        <v>334</v>
      </c>
      <c r="EH279">
        <v>0</v>
      </c>
      <c r="EI279" t="s">
        <v>3</v>
      </c>
      <c r="EJ279">
        <v>4</v>
      </c>
      <c r="EK279">
        <v>188</v>
      </c>
      <c r="EL279" t="s">
        <v>335</v>
      </c>
      <c r="EM279" t="s">
        <v>336</v>
      </c>
      <c r="EO279" t="s">
        <v>3</v>
      </c>
      <c r="EQ279">
        <v>1024</v>
      </c>
      <c r="ER279">
        <v>57.87</v>
      </c>
      <c r="ES279">
        <v>0</v>
      </c>
      <c r="ET279">
        <v>57.87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94</v>
      </c>
      <c r="FY279">
        <v>61</v>
      </c>
      <c r="GA279" t="s">
        <v>3</v>
      </c>
      <c r="GD279">
        <v>1</v>
      </c>
      <c r="GF279">
        <v>537373586</v>
      </c>
      <c r="GG279">
        <v>2</v>
      </c>
      <c r="GH279">
        <v>1</v>
      </c>
      <c r="GI279">
        <v>2</v>
      </c>
      <c r="GJ279">
        <v>0</v>
      </c>
      <c r="GK279">
        <v>0</v>
      </c>
      <c r="GL279">
        <f t="shared" si="430"/>
        <v>0</v>
      </c>
      <c r="GM279">
        <f t="shared" si="431"/>
        <v>2974.47</v>
      </c>
      <c r="GN279">
        <f t="shared" si="432"/>
        <v>0</v>
      </c>
      <c r="GO279">
        <f t="shared" si="433"/>
        <v>0</v>
      </c>
      <c r="GP279">
        <f t="shared" si="434"/>
        <v>2974.47</v>
      </c>
      <c r="GR279">
        <v>0</v>
      </c>
      <c r="GS279">
        <v>3</v>
      </c>
      <c r="GT279">
        <v>0</v>
      </c>
      <c r="GU279" t="s">
        <v>3</v>
      </c>
      <c r="GV279">
        <f t="shared" si="435"/>
        <v>0</v>
      </c>
      <c r="GW279">
        <v>1</v>
      </c>
      <c r="GX279">
        <f t="shared" si="436"/>
        <v>0</v>
      </c>
      <c r="HA279">
        <v>0</v>
      </c>
      <c r="HB279">
        <v>0</v>
      </c>
      <c r="HC279">
        <f t="shared" si="437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55" x14ac:dyDescent="0.25">
      <c r="A280" s="2">
        <v>17</v>
      </c>
      <c r="B280" s="2">
        <v>1</v>
      </c>
      <c r="C280" s="2">
        <f>ROW(SmtRes!A419)</f>
        <v>419</v>
      </c>
      <c r="D280" s="2">
        <f>ROW(EtalonRes!A437)</f>
        <v>437</v>
      </c>
      <c r="E280" s="2" t="s">
        <v>3</v>
      </c>
      <c r="F280" s="2" t="s">
        <v>343</v>
      </c>
      <c r="G280" s="2" t="s">
        <v>344</v>
      </c>
      <c r="H280" s="2" t="s">
        <v>48</v>
      </c>
      <c r="I280" s="2">
        <f>ROUND(2.4*(I33*100+I35*100),9)</f>
        <v>1.4166576</v>
      </c>
      <c r="J280" s="2">
        <v>0</v>
      </c>
      <c r="K280" s="2">
        <f>ROUND(2.4*(I33*100+I35*100),9)</f>
        <v>1.4166576</v>
      </c>
      <c r="L280" s="2"/>
      <c r="M280" s="2"/>
      <c r="N280" s="2"/>
      <c r="O280" s="2">
        <f t="shared" si="399"/>
        <v>51.84</v>
      </c>
      <c r="P280" s="2">
        <f t="shared" si="400"/>
        <v>0</v>
      </c>
      <c r="Q280" s="2">
        <f t="shared" si="401"/>
        <v>51.84</v>
      </c>
      <c r="R280" s="2">
        <f t="shared" si="402"/>
        <v>0</v>
      </c>
      <c r="S280" s="2">
        <f t="shared" si="403"/>
        <v>0</v>
      </c>
      <c r="T280" s="2">
        <f t="shared" si="404"/>
        <v>0</v>
      </c>
      <c r="U280" s="2">
        <f t="shared" si="405"/>
        <v>0</v>
      </c>
      <c r="V280" s="2">
        <f t="shared" si="406"/>
        <v>0</v>
      </c>
      <c r="W280" s="2">
        <f t="shared" si="407"/>
        <v>0</v>
      </c>
      <c r="X280" s="2">
        <f t="shared" si="408"/>
        <v>0</v>
      </c>
      <c r="Y280" s="2">
        <f t="shared" si="409"/>
        <v>0</v>
      </c>
      <c r="Z280" s="2"/>
      <c r="AA280" s="2">
        <v>-1</v>
      </c>
      <c r="AB280" s="2">
        <f t="shared" si="410"/>
        <v>36.590000000000003</v>
      </c>
      <c r="AC280" s="2">
        <f t="shared" si="411"/>
        <v>0</v>
      </c>
      <c r="AD280" s="2">
        <f t="shared" si="412"/>
        <v>36.590000000000003</v>
      </c>
      <c r="AE280" s="2">
        <f t="shared" si="413"/>
        <v>0</v>
      </c>
      <c r="AF280" s="2">
        <f t="shared" si="414"/>
        <v>0</v>
      </c>
      <c r="AG280" s="2">
        <f t="shared" si="415"/>
        <v>0</v>
      </c>
      <c r="AH280" s="2">
        <f t="shared" si="416"/>
        <v>0</v>
      </c>
      <c r="AI280" s="2">
        <f t="shared" si="417"/>
        <v>0</v>
      </c>
      <c r="AJ280" s="2">
        <f t="shared" si="418"/>
        <v>0</v>
      </c>
      <c r="AK280" s="2">
        <v>36.590000000000003</v>
      </c>
      <c r="AL280" s="2">
        <v>0</v>
      </c>
      <c r="AM280" s="2">
        <v>36.590000000000003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94</v>
      </c>
      <c r="AU280" s="2">
        <v>61</v>
      </c>
      <c r="AV280" s="2">
        <v>1</v>
      </c>
      <c r="AW280" s="2">
        <v>1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0</v>
      </c>
      <c r="BI280" s="2">
        <v>4</v>
      </c>
      <c r="BJ280" s="2" t="s">
        <v>345</v>
      </c>
      <c r="BK280" s="2"/>
      <c r="BL280" s="2"/>
      <c r="BM280" s="2">
        <v>188</v>
      </c>
      <c r="BN280" s="2">
        <v>0</v>
      </c>
      <c r="BO280" s="2" t="s">
        <v>343</v>
      </c>
      <c r="BP280" s="2">
        <v>1</v>
      </c>
      <c r="BQ280" s="2">
        <v>150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94</v>
      </c>
      <c r="CA280" s="2">
        <v>61</v>
      </c>
      <c r="CB280" s="2" t="s">
        <v>3</v>
      </c>
      <c r="CC280" s="2"/>
      <c r="CD280" s="2"/>
      <c r="CE280" s="2">
        <v>1566</v>
      </c>
      <c r="CF280" s="2">
        <v>0</v>
      </c>
      <c r="CG280" s="2">
        <v>0</v>
      </c>
      <c r="CH280" s="2"/>
      <c r="CI280" s="2"/>
      <c r="CJ280" s="2"/>
      <c r="CK280" s="2"/>
      <c r="CL280" s="2"/>
      <c r="CM280" s="2">
        <v>0</v>
      </c>
      <c r="CN280" s="2" t="s">
        <v>3</v>
      </c>
      <c r="CO280" s="2">
        <v>0</v>
      </c>
      <c r="CP280" s="2">
        <f t="shared" si="419"/>
        <v>51.84</v>
      </c>
      <c r="CQ280" s="2">
        <f t="shared" si="420"/>
        <v>0</v>
      </c>
      <c r="CR280" s="2">
        <f t="shared" si="421"/>
        <v>36.590000000000003</v>
      </c>
      <c r="CS280" s="2">
        <f t="shared" si="422"/>
        <v>0</v>
      </c>
      <c r="CT280" s="2">
        <f t="shared" si="423"/>
        <v>0</v>
      </c>
      <c r="CU280" s="2">
        <f t="shared" si="424"/>
        <v>0</v>
      </c>
      <c r="CV280" s="2">
        <f t="shared" si="425"/>
        <v>0</v>
      </c>
      <c r="CW280" s="2">
        <f t="shared" si="426"/>
        <v>0</v>
      </c>
      <c r="CX280" s="2">
        <f t="shared" si="427"/>
        <v>0</v>
      </c>
      <c r="CY280" s="2">
        <f t="shared" si="428"/>
        <v>0</v>
      </c>
      <c r="CZ280" s="2">
        <f t="shared" si="429"/>
        <v>0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1013</v>
      </c>
      <c r="DV280" s="2" t="s">
        <v>48</v>
      </c>
      <c r="DW280" s="2" t="s">
        <v>48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444892715</v>
      </c>
      <c r="EF280" s="2">
        <v>150</v>
      </c>
      <c r="EG280" s="2" t="s">
        <v>334</v>
      </c>
      <c r="EH280" s="2">
        <v>0</v>
      </c>
      <c r="EI280" s="2" t="s">
        <v>3</v>
      </c>
      <c r="EJ280" s="2">
        <v>4</v>
      </c>
      <c r="EK280" s="2">
        <v>188</v>
      </c>
      <c r="EL280" s="2" t="s">
        <v>335</v>
      </c>
      <c r="EM280" s="2" t="s">
        <v>336</v>
      </c>
      <c r="EN280" s="2"/>
      <c r="EO280" s="2" t="s">
        <v>3</v>
      </c>
      <c r="EP280" s="2"/>
      <c r="EQ280" s="2">
        <v>1024</v>
      </c>
      <c r="ER280" s="2">
        <v>36.590000000000003</v>
      </c>
      <c r="ES280" s="2">
        <v>0</v>
      </c>
      <c r="ET280" s="2">
        <v>36.590000000000003</v>
      </c>
      <c r="EU280" s="2">
        <v>0</v>
      </c>
      <c r="EV280" s="2">
        <v>0</v>
      </c>
      <c r="EW280" s="2">
        <v>0</v>
      </c>
      <c r="EX280" s="2">
        <v>0</v>
      </c>
      <c r="EY280" s="2">
        <v>0</v>
      </c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94</v>
      </c>
      <c r="FY280" s="2">
        <v>61</v>
      </c>
      <c r="FZ280" s="2"/>
      <c r="GA280" s="2" t="s">
        <v>3</v>
      </c>
      <c r="GB280" s="2"/>
      <c r="GC280" s="2"/>
      <c r="GD280" s="2">
        <v>1</v>
      </c>
      <c r="GE280" s="2"/>
      <c r="GF280" s="2">
        <v>464569677</v>
      </c>
      <c r="GG280" s="2">
        <v>2</v>
      </c>
      <c r="GH280" s="2">
        <v>1</v>
      </c>
      <c r="GI280" s="2">
        <v>2</v>
      </c>
      <c r="GJ280" s="2">
        <v>0</v>
      </c>
      <c r="GK280" s="2">
        <v>0</v>
      </c>
      <c r="GL280" s="2">
        <f t="shared" si="430"/>
        <v>0</v>
      </c>
      <c r="GM280" s="2">
        <f t="shared" si="431"/>
        <v>51.84</v>
      </c>
      <c r="GN280" s="2">
        <f t="shared" si="432"/>
        <v>0</v>
      </c>
      <c r="GO280" s="2">
        <f t="shared" si="433"/>
        <v>0</v>
      </c>
      <c r="GP280" s="2">
        <f t="shared" si="434"/>
        <v>51.84</v>
      </c>
      <c r="GQ280" s="2"/>
      <c r="GR280" s="2">
        <v>0</v>
      </c>
      <c r="GS280" s="2">
        <v>3</v>
      </c>
      <c r="GT280" s="2">
        <v>0</v>
      </c>
      <c r="GU280" s="2" t="s">
        <v>3</v>
      </c>
      <c r="GV280" s="2">
        <f t="shared" si="435"/>
        <v>0</v>
      </c>
      <c r="GW280" s="2">
        <v>1</v>
      </c>
      <c r="GX280" s="2">
        <f t="shared" si="436"/>
        <v>0</v>
      </c>
      <c r="GY280" s="2"/>
      <c r="GZ280" s="2"/>
      <c r="HA280" s="2">
        <v>0</v>
      </c>
      <c r="HB280" s="2">
        <v>0</v>
      </c>
      <c r="HC280" s="2">
        <f t="shared" si="437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5">
      <c r="A281">
        <v>17</v>
      </c>
      <c r="B281">
        <v>1</v>
      </c>
      <c r="C281">
        <f>ROW(SmtRes!A420)</f>
        <v>420</v>
      </c>
      <c r="D281">
        <f>ROW(EtalonRes!A438)</f>
        <v>438</v>
      </c>
      <c r="E281" t="s">
        <v>3</v>
      </c>
      <c r="F281" t="s">
        <v>343</v>
      </c>
      <c r="G281" t="s">
        <v>344</v>
      </c>
      <c r="H281" t="s">
        <v>48</v>
      </c>
      <c r="I281">
        <f>ROUND(2.4*(I34*100+I36*100),9)</f>
        <v>1.4166576</v>
      </c>
      <c r="J281">
        <v>0</v>
      </c>
      <c r="K281">
        <f>ROUND(2.4*(I34*100+I36*100),9)</f>
        <v>1.4166576</v>
      </c>
      <c r="O281">
        <f t="shared" si="399"/>
        <v>425.09</v>
      </c>
      <c r="P281">
        <f t="shared" si="400"/>
        <v>0</v>
      </c>
      <c r="Q281">
        <f t="shared" si="401"/>
        <v>425.09</v>
      </c>
      <c r="R281">
        <f t="shared" si="402"/>
        <v>0</v>
      </c>
      <c r="S281">
        <f t="shared" si="403"/>
        <v>0</v>
      </c>
      <c r="T281">
        <f t="shared" si="404"/>
        <v>0</v>
      </c>
      <c r="U281">
        <f t="shared" si="405"/>
        <v>0</v>
      </c>
      <c r="V281">
        <f t="shared" si="406"/>
        <v>0</v>
      </c>
      <c r="W281">
        <f t="shared" si="407"/>
        <v>0</v>
      </c>
      <c r="X281">
        <f t="shared" si="408"/>
        <v>0</v>
      </c>
      <c r="Y281">
        <f t="shared" si="409"/>
        <v>0</v>
      </c>
      <c r="AA281">
        <v>-1</v>
      </c>
      <c r="AB281">
        <f t="shared" si="410"/>
        <v>36.590000000000003</v>
      </c>
      <c r="AC281">
        <f t="shared" si="411"/>
        <v>0</v>
      </c>
      <c r="AD281">
        <f t="shared" si="412"/>
        <v>36.590000000000003</v>
      </c>
      <c r="AE281">
        <f t="shared" si="413"/>
        <v>0</v>
      </c>
      <c r="AF281">
        <f t="shared" si="414"/>
        <v>0</v>
      </c>
      <c r="AG281">
        <f t="shared" si="415"/>
        <v>0</v>
      </c>
      <c r="AH281">
        <f t="shared" si="416"/>
        <v>0</v>
      </c>
      <c r="AI281">
        <f t="shared" si="417"/>
        <v>0</v>
      </c>
      <c r="AJ281">
        <f t="shared" si="418"/>
        <v>0</v>
      </c>
      <c r="AK281">
        <v>36.590000000000003</v>
      </c>
      <c r="AL281">
        <v>0</v>
      </c>
      <c r="AM281">
        <v>36.590000000000003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94</v>
      </c>
      <c r="AU281">
        <v>61</v>
      </c>
      <c r="AV281">
        <v>1</v>
      </c>
      <c r="AW281">
        <v>1</v>
      </c>
      <c r="AZ281">
        <v>1</v>
      </c>
      <c r="BA281">
        <v>1</v>
      </c>
      <c r="BB281">
        <v>8.1999999999999993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4</v>
      </c>
      <c r="BJ281" t="s">
        <v>345</v>
      </c>
      <c r="BM281">
        <v>188</v>
      </c>
      <c r="BN281">
        <v>0</v>
      </c>
      <c r="BO281" t="s">
        <v>343</v>
      </c>
      <c r="BP281">
        <v>1</v>
      </c>
      <c r="BQ281">
        <v>150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94</v>
      </c>
      <c r="CA281">
        <v>61</v>
      </c>
      <c r="CB281" t="s">
        <v>3</v>
      </c>
      <c r="CE281">
        <v>1566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419"/>
        <v>425.09</v>
      </c>
      <c r="CQ281">
        <f t="shared" si="420"/>
        <v>0</v>
      </c>
      <c r="CR281">
        <f t="shared" si="421"/>
        <v>300.04000000000002</v>
      </c>
      <c r="CS281">
        <f t="shared" si="422"/>
        <v>0</v>
      </c>
      <c r="CT281">
        <f t="shared" si="423"/>
        <v>0</v>
      </c>
      <c r="CU281">
        <f t="shared" si="424"/>
        <v>0</v>
      </c>
      <c r="CV281">
        <f t="shared" si="425"/>
        <v>0</v>
      </c>
      <c r="CW281">
        <f t="shared" si="426"/>
        <v>0</v>
      </c>
      <c r="CX281">
        <f t="shared" si="427"/>
        <v>0</v>
      </c>
      <c r="CY281">
        <f t="shared" si="428"/>
        <v>0</v>
      </c>
      <c r="CZ281">
        <f t="shared" si="429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48</v>
      </c>
      <c r="DW281" t="s">
        <v>48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444892715</v>
      </c>
      <c r="EF281">
        <v>150</v>
      </c>
      <c r="EG281" t="s">
        <v>334</v>
      </c>
      <c r="EH281">
        <v>0</v>
      </c>
      <c r="EI281" t="s">
        <v>3</v>
      </c>
      <c r="EJ281">
        <v>4</v>
      </c>
      <c r="EK281">
        <v>188</v>
      </c>
      <c r="EL281" t="s">
        <v>335</v>
      </c>
      <c r="EM281" t="s">
        <v>336</v>
      </c>
      <c r="EO281" t="s">
        <v>3</v>
      </c>
      <c r="EQ281">
        <v>1024</v>
      </c>
      <c r="ER281">
        <v>36.590000000000003</v>
      </c>
      <c r="ES281">
        <v>0</v>
      </c>
      <c r="ET281">
        <v>36.590000000000003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94</v>
      </c>
      <c r="FY281">
        <v>61</v>
      </c>
      <c r="GA281" t="s">
        <v>3</v>
      </c>
      <c r="GD281">
        <v>1</v>
      </c>
      <c r="GF281">
        <v>464569677</v>
      </c>
      <c r="GG281">
        <v>2</v>
      </c>
      <c r="GH281">
        <v>1</v>
      </c>
      <c r="GI281">
        <v>2</v>
      </c>
      <c r="GJ281">
        <v>0</v>
      </c>
      <c r="GK281">
        <v>0</v>
      </c>
      <c r="GL281">
        <f t="shared" si="430"/>
        <v>0</v>
      </c>
      <c r="GM281">
        <f t="shared" si="431"/>
        <v>425.09</v>
      </c>
      <c r="GN281">
        <f t="shared" si="432"/>
        <v>0</v>
      </c>
      <c r="GO281">
        <f t="shared" si="433"/>
        <v>0</v>
      </c>
      <c r="GP281">
        <f t="shared" si="434"/>
        <v>425.09</v>
      </c>
      <c r="GR281">
        <v>0</v>
      </c>
      <c r="GS281">
        <v>3</v>
      </c>
      <c r="GT281">
        <v>0</v>
      </c>
      <c r="GU281" t="s">
        <v>3</v>
      </c>
      <c r="GV281">
        <f t="shared" si="435"/>
        <v>0</v>
      </c>
      <c r="GW281">
        <v>1</v>
      </c>
      <c r="GX281">
        <f t="shared" si="436"/>
        <v>0</v>
      </c>
      <c r="HA281">
        <v>0</v>
      </c>
      <c r="HB281">
        <v>0</v>
      </c>
      <c r="HC281">
        <f t="shared" si="437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55" x14ac:dyDescent="0.25">
      <c r="A282" s="2">
        <v>17</v>
      </c>
      <c r="B282" s="2">
        <v>1</v>
      </c>
      <c r="C282" s="2">
        <f>ROW(SmtRes!A421)</f>
        <v>421</v>
      </c>
      <c r="D282" s="2">
        <f>ROW(EtalonRes!A439)</f>
        <v>439</v>
      </c>
      <c r="E282" s="2" t="s">
        <v>3</v>
      </c>
      <c r="F282" s="2" t="s">
        <v>346</v>
      </c>
      <c r="G282" s="2" t="s">
        <v>347</v>
      </c>
      <c r="H282" s="2" t="s">
        <v>48</v>
      </c>
      <c r="I282" s="2">
        <f>ROUND(2.2*I37,9)</f>
        <v>1.2986028000000001</v>
      </c>
      <c r="J282" s="2">
        <v>0</v>
      </c>
      <c r="K282" s="2">
        <f>ROUND(2.2*I37,9)</f>
        <v>1.2986028000000001</v>
      </c>
      <c r="L282" s="2"/>
      <c r="M282" s="2"/>
      <c r="N282" s="2"/>
      <c r="O282" s="2">
        <f t="shared" si="399"/>
        <v>29.31</v>
      </c>
      <c r="P282" s="2">
        <f t="shared" si="400"/>
        <v>0</v>
      </c>
      <c r="Q282" s="2">
        <f t="shared" si="401"/>
        <v>29.31</v>
      </c>
      <c r="R282" s="2">
        <f t="shared" si="402"/>
        <v>0</v>
      </c>
      <c r="S282" s="2">
        <f t="shared" si="403"/>
        <v>0</v>
      </c>
      <c r="T282" s="2">
        <f t="shared" si="404"/>
        <v>0</v>
      </c>
      <c r="U282" s="2">
        <f t="shared" si="405"/>
        <v>0</v>
      </c>
      <c r="V282" s="2">
        <f t="shared" si="406"/>
        <v>0</v>
      </c>
      <c r="W282" s="2">
        <f t="shared" si="407"/>
        <v>0</v>
      </c>
      <c r="X282" s="2">
        <f t="shared" si="408"/>
        <v>0</v>
      </c>
      <c r="Y282" s="2">
        <f t="shared" si="409"/>
        <v>0</v>
      </c>
      <c r="Z282" s="2"/>
      <c r="AA282" s="2">
        <v>-1</v>
      </c>
      <c r="AB282" s="2">
        <f t="shared" si="410"/>
        <v>22.57</v>
      </c>
      <c r="AC282" s="2">
        <f t="shared" si="411"/>
        <v>0</v>
      </c>
      <c r="AD282" s="2">
        <f t="shared" si="412"/>
        <v>22.57</v>
      </c>
      <c r="AE282" s="2">
        <f t="shared" si="413"/>
        <v>0</v>
      </c>
      <c r="AF282" s="2">
        <f t="shared" si="414"/>
        <v>0</v>
      </c>
      <c r="AG282" s="2">
        <f t="shared" si="415"/>
        <v>0</v>
      </c>
      <c r="AH282" s="2">
        <f t="shared" si="416"/>
        <v>0</v>
      </c>
      <c r="AI282" s="2">
        <f t="shared" si="417"/>
        <v>0</v>
      </c>
      <c r="AJ282" s="2">
        <f t="shared" si="418"/>
        <v>0</v>
      </c>
      <c r="AK282" s="2">
        <v>22.57</v>
      </c>
      <c r="AL282" s="2">
        <v>0</v>
      </c>
      <c r="AM282" s="2">
        <v>22.57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94</v>
      </c>
      <c r="AU282" s="2">
        <v>61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0</v>
      </c>
      <c r="BI282" s="2">
        <v>4</v>
      </c>
      <c r="BJ282" s="2" t="s">
        <v>348</v>
      </c>
      <c r="BK282" s="2"/>
      <c r="BL282" s="2"/>
      <c r="BM282" s="2">
        <v>188</v>
      </c>
      <c r="BN282" s="2">
        <v>0</v>
      </c>
      <c r="BO282" s="2" t="s">
        <v>346</v>
      </c>
      <c r="BP282" s="2">
        <v>1</v>
      </c>
      <c r="BQ282" s="2">
        <v>150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94</v>
      </c>
      <c r="CA282" s="2">
        <v>61</v>
      </c>
      <c r="CB282" s="2" t="s">
        <v>3</v>
      </c>
      <c r="CC282" s="2"/>
      <c r="CD282" s="2"/>
      <c r="CE282" s="2">
        <v>1566</v>
      </c>
      <c r="CF282" s="2">
        <v>0</v>
      </c>
      <c r="CG282" s="2">
        <v>0</v>
      </c>
      <c r="CH282" s="2"/>
      <c r="CI282" s="2"/>
      <c r="CJ282" s="2"/>
      <c r="CK282" s="2"/>
      <c r="CL282" s="2"/>
      <c r="CM282" s="2">
        <v>0</v>
      </c>
      <c r="CN282" s="2" t="s">
        <v>3</v>
      </c>
      <c r="CO282" s="2">
        <v>0</v>
      </c>
      <c r="CP282" s="2">
        <f t="shared" si="419"/>
        <v>29.31</v>
      </c>
      <c r="CQ282" s="2">
        <f t="shared" si="420"/>
        <v>0</v>
      </c>
      <c r="CR282" s="2">
        <f t="shared" si="421"/>
        <v>22.57</v>
      </c>
      <c r="CS282" s="2">
        <f t="shared" si="422"/>
        <v>0</v>
      </c>
      <c r="CT282" s="2">
        <f t="shared" si="423"/>
        <v>0</v>
      </c>
      <c r="CU282" s="2">
        <f t="shared" si="424"/>
        <v>0</v>
      </c>
      <c r="CV282" s="2">
        <f t="shared" si="425"/>
        <v>0</v>
      </c>
      <c r="CW282" s="2">
        <f t="shared" si="426"/>
        <v>0</v>
      </c>
      <c r="CX282" s="2">
        <f t="shared" si="427"/>
        <v>0</v>
      </c>
      <c r="CY282" s="2">
        <f t="shared" si="428"/>
        <v>0</v>
      </c>
      <c r="CZ282" s="2">
        <f t="shared" si="429"/>
        <v>0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1013</v>
      </c>
      <c r="DV282" s="2" t="s">
        <v>48</v>
      </c>
      <c r="DW282" s="2" t="s">
        <v>48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444892715</v>
      </c>
      <c r="EF282" s="2">
        <v>150</v>
      </c>
      <c r="EG282" s="2" t="s">
        <v>334</v>
      </c>
      <c r="EH282" s="2">
        <v>0</v>
      </c>
      <c r="EI282" s="2" t="s">
        <v>3</v>
      </c>
      <c r="EJ282" s="2">
        <v>4</v>
      </c>
      <c r="EK282" s="2">
        <v>188</v>
      </c>
      <c r="EL282" s="2" t="s">
        <v>335</v>
      </c>
      <c r="EM282" s="2" t="s">
        <v>336</v>
      </c>
      <c r="EN282" s="2"/>
      <c r="EO282" s="2" t="s">
        <v>3</v>
      </c>
      <c r="EP282" s="2"/>
      <c r="EQ282" s="2">
        <v>1024</v>
      </c>
      <c r="ER282" s="2">
        <v>22.57</v>
      </c>
      <c r="ES282" s="2">
        <v>0</v>
      </c>
      <c r="ET282" s="2">
        <v>22.57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94</v>
      </c>
      <c r="FY282" s="2">
        <v>61</v>
      </c>
      <c r="FZ282" s="2"/>
      <c r="GA282" s="2" t="s">
        <v>3</v>
      </c>
      <c r="GB282" s="2"/>
      <c r="GC282" s="2"/>
      <c r="GD282" s="2">
        <v>1</v>
      </c>
      <c r="GE282" s="2"/>
      <c r="GF282" s="2">
        <v>412468635</v>
      </c>
      <c r="GG282" s="2">
        <v>2</v>
      </c>
      <c r="GH282" s="2">
        <v>1</v>
      </c>
      <c r="GI282" s="2">
        <v>2</v>
      </c>
      <c r="GJ282" s="2">
        <v>0</v>
      </c>
      <c r="GK282" s="2">
        <v>0</v>
      </c>
      <c r="GL282" s="2">
        <f t="shared" si="430"/>
        <v>0</v>
      </c>
      <c r="GM282" s="2">
        <f t="shared" si="431"/>
        <v>29.31</v>
      </c>
      <c r="GN282" s="2">
        <f t="shared" si="432"/>
        <v>0</v>
      </c>
      <c r="GO282" s="2">
        <f t="shared" si="433"/>
        <v>0</v>
      </c>
      <c r="GP282" s="2">
        <f t="shared" si="434"/>
        <v>29.31</v>
      </c>
      <c r="GQ282" s="2"/>
      <c r="GR282" s="2">
        <v>0</v>
      </c>
      <c r="GS282" s="2">
        <v>3</v>
      </c>
      <c r="GT282" s="2">
        <v>0</v>
      </c>
      <c r="GU282" s="2" t="s">
        <v>3</v>
      </c>
      <c r="GV282" s="2">
        <f t="shared" si="435"/>
        <v>0</v>
      </c>
      <c r="GW282" s="2">
        <v>1</v>
      </c>
      <c r="GX282" s="2">
        <f t="shared" si="436"/>
        <v>0</v>
      </c>
      <c r="GY282" s="2"/>
      <c r="GZ282" s="2"/>
      <c r="HA282" s="2">
        <v>0</v>
      </c>
      <c r="HB282" s="2">
        <v>0</v>
      </c>
      <c r="HC282" s="2">
        <f t="shared" si="437"/>
        <v>0</v>
      </c>
      <c r="HD282" s="2"/>
      <c r="HE282" s="2" t="s">
        <v>3</v>
      </c>
      <c r="HF282" s="2" t="s">
        <v>3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5">
      <c r="A283">
        <v>17</v>
      </c>
      <c r="B283">
        <v>1</v>
      </c>
      <c r="C283">
        <f>ROW(SmtRes!A422)</f>
        <v>422</v>
      </c>
      <c r="D283">
        <f>ROW(EtalonRes!A440)</f>
        <v>440</v>
      </c>
      <c r="E283" t="s">
        <v>3</v>
      </c>
      <c r="F283" t="s">
        <v>346</v>
      </c>
      <c r="G283" t="s">
        <v>347</v>
      </c>
      <c r="H283" t="s">
        <v>48</v>
      </c>
      <c r="I283">
        <f>ROUND(2.2*I38,9)</f>
        <v>1.2986028000000001</v>
      </c>
      <c r="J283">
        <v>0</v>
      </c>
      <c r="K283">
        <f>ROUND(2.2*I38,9)</f>
        <v>1.2986028000000001</v>
      </c>
      <c r="O283">
        <f t="shared" si="399"/>
        <v>189.93</v>
      </c>
      <c r="P283">
        <f t="shared" si="400"/>
        <v>0</v>
      </c>
      <c r="Q283">
        <f t="shared" si="401"/>
        <v>189.93</v>
      </c>
      <c r="R283">
        <f t="shared" si="402"/>
        <v>0</v>
      </c>
      <c r="S283">
        <f t="shared" si="403"/>
        <v>0</v>
      </c>
      <c r="T283">
        <f t="shared" si="404"/>
        <v>0</v>
      </c>
      <c r="U283">
        <f t="shared" si="405"/>
        <v>0</v>
      </c>
      <c r="V283">
        <f t="shared" si="406"/>
        <v>0</v>
      </c>
      <c r="W283">
        <f t="shared" si="407"/>
        <v>0</v>
      </c>
      <c r="X283">
        <f t="shared" si="408"/>
        <v>0</v>
      </c>
      <c r="Y283">
        <f t="shared" si="409"/>
        <v>0</v>
      </c>
      <c r="AA283">
        <v>-1</v>
      </c>
      <c r="AB283">
        <f t="shared" si="410"/>
        <v>22.57</v>
      </c>
      <c r="AC283">
        <f t="shared" si="411"/>
        <v>0</v>
      </c>
      <c r="AD283">
        <f t="shared" si="412"/>
        <v>22.57</v>
      </c>
      <c r="AE283">
        <f t="shared" si="413"/>
        <v>0</v>
      </c>
      <c r="AF283">
        <f t="shared" si="414"/>
        <v>0</v>
      </c>
      <c r="AG283">
        <f t="shared" si="415"/>
        <v>0</v>
      </c>
      <c r="AH283">
        <f t="shared" si="416"/>
        <v>0</v>
      </c>
      <c r="AI283">
        <f t="shared" si="417"/>
        <v>0</v>
      </c>
      <c r="AJ283">
        <f t="shared" si="418"/>
        <v>0</v>
      </c>
      <c r="AK283">
        <v>22.57</v>
      </c>
      <c r="AL283">
        <v>0</v>
      </c>
      <c r="AM283">
        <v>22.57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94</v>
      </c>
      <c r="AU283">
        <v>61</v>
      </c>
      <c r="AV283">
        <v>1</v>
      </c>
      <c r="AW283">
        <v>1</v>
      </c>
      <c r="AZ283">
        <v>1</v>
      </c>
      <c r="BA283">
        <v>1</v>
      </c>
      <c r="BB283">
        <v>6.48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4</v>
      </c>
      <c r="BJ283" t="s">
        <v>348</v>
      </c>
      <c r="BM283">
        <v>188</v>
      </c>
      <c r="BN283">
        <v>0</v>
      </c>
      <c r="BO283" t="s">
        <v>346</v>
      </c>
      <c r="BP283">
        <v>1</v>
      </c>
      <c r="BQ283">
        <v>150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94</v>
      </c>
      <c r="CA283">
        <v>61</v>
      </c>
      <c r="CB283" t="s">
        <v>3</v>
      </c>
      <c r="CE283">
        <v>1566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419"/>
        <v>189.93</v>
      </c>
      <c r="CQ283">
        <f t="shared" si="420"/>
        <v>0</v>
      </c>
      <c r="CR283">
        <f t="shared" si="421"/>
        <v>146.25</v>
      </c>
      <c r="CS283">
        <f t="shared" si="422"/>
        <v>0</v>
      </c>
      <c r="CT283">
        <f t="shared" si="423"/>
        <v>0</v>
      </c>
      <c r="CU283">
        <f t="shared" si="424"/>
        <v>0</v>
      </c>
      <c r="CV283">
        <f t="shared" si="425"/>
        <v>0</v>
      </c>
      <c r="CW283">
        <f t="shared" si="426"/>
        <v>0</v>
      </c>
      <c r="CX283">
        <f t="shared" si="427"/>
        <v>0</v>
      </c>
      <c r="CY283">
        <f t="shared" si="428"/>
        <v>0</v>
      </c>
      <c r="CZ283">
        <f t="shared" si="429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48</v>
      </c>
      <c r="DW283" t="s">
        <v>48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444892715</v>
      </c>
      <c r="EF283">
        <v>150</v>
      </c>
      <c r="EG283" t="s">
        <v>334</v>
      </c>
      <c r="EH283">
        <v>0</v>
      </c>
      <c r="EI283" t="s">
        <v>3</v>
      </c>
      <c r="EJ283">
        <v>4</v>
      </c>
      <c r="EK283">
        <v>188</v>
      </c>
      <c r="EL283" t="s">
        <v>335</v>
      </c>
      <c r="EM283" t="s">
        <v>336</v>
      </c>
      <c r="EO283" t="s">
        <v>3</v>
      </c>
      <c r="EQ283">
        <v>1024</v>
      </c>
      <c r="ER283">
        <v>22.57</v>
      </c>
      <c r="ES283">
        <v>0</v>
      </c>
      <c r="ET283">
        <v>22.57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94</v>
      </c>
      <c r="FY283">
        <v>61</v>
      </c>
      <c r="GA283" t="s">
        <v>3</v>
      </c>
      <c r="GD283">
        <v>1</v>
      </c>
      <c r="GF283">
        <v>412468635</v>
      </c>
      <c r="GG283">
        <v>2</v>
      </c>
      <c r="GH283">
        <v>1</v>
      </c>
      <c r="GI283">
        <v>2</v>
      </c>
      <c r="GJ283">
        <v>0</v>
      </c>
      <c r="GK283">
        <v>0</v>
      </c>
      <c r="GL283">
        <f t="shared" si="430"/>
        <v>0</v>
      </c>
      <c r="GM283">
        <f t="shared" si="431"/>
        <v>189.93</v>
      </c>
      <c r="GN283">
        <f t="shared" si="432"/>
        <v>0</v>
      </c>
      <c r="GO283">
        <f t="shared" si="433"/>
        <v>0</v>
      </c>
      <c r="GP283">
        <f t="shared" si="434"/>
        <v>189.93</v>
      </c>
      <c r="GR283">
        <v>0</v>
      </c>
      <c r="GS283">
        <v>3</v>
      </c>
      <c r="GT283">
        <v>0</v>
      </c>
      <c r="GU283" t="s">
        <v>3</v>
      </c>
      <c r="GV283">
        <f t="shared" si="435"/>
        <v>0</v>
      </c>
      <c r="GW283">
        <v>1</v>
      </c>
      <c r="GX283">
        <f t="shared" si="436"/>
        <v>0</v>
      </c>
      <c r="HA283">
        <v>0</v>
      </c>
      <c r="HB283">
        <v>0</v>
      </c>
      <c r="HC283">
        <f t="shared" si="437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55" x14ac:dyDescent="0.25">
      <c r="A284" s="2">
        <v>17</v>
      </c>
      <c r="B284" s="2">
        <v>1</v>
      </c>
      <c r="C284" s="2">
        <f>ROW(SmtRes!A423)</f>
        <v>423</v>
      </c>
      <c r="D284" s="2">
        <f>ROW(EtalonRes!A441)</f>
        <v>441</v>
      </c>
      <c r="E284" s="2" t="s">
        <v>3</v>
      </c>
      <c r="F284" s="2" t="s">
        <v>349</v>
      </c>
      <c r="G284" s="2" t="s">
        <v>350</v>
      </c>
      <c r="H284" s="2" t="s">
        <v>48</v>
      </c>
      <c r="I284" s="2">
        <f>ROUND(1.6*I50*100,9)</f>
        <v>0.4401024</v>
      </c>
      <c r="J284" s="2">
        <v>0</v>
      </c>
      <c r="K284" s="2">
        <f>ROUND(1.6*I50*100,9)</f>
        <v>0.4401024</v>
      </c>
      <c r="L284" s="2"/>
      <c r="M284" s="2"/>
      <c r="N284" s="2"/>
      <c r="O284" s="2">
        <f t="shared" si="399"/>
        <v>7.85</v>
      </c>
      <c r="P284" s="2">
        <f t="shared" si="400"/>
        <v>0</v>
      </c>
      <c r="Q284" s="2">
        <f t="shared" si="401"/>
        <v>7.85</v>
      </c>
      <c r="R284" s="2">
        <f t="shared" si="402"/>
        <v>0</v>
      </c>
      <c r="S284" s="2">
        <f t="shared" si="403"/>
        <v>0</v>
      </c>
      <c r="T284" s="2">
        <f t="shared" si="404"/>
        <v>0</v>
      </c>
      <c r="U284" s="2">
        <f t="shared" si="405"/>
        <v>0</v>
      </c>
      <c r="V284" s="2">
        <f t="shared" si="406"/>
        <v>0</v>
      </c>
      <c r="W284" s="2">
        <f t="shared" si="407"/>
        <v>0</v>
      </c>
      <c r="X284" s="2">
        <f t="shared" si="408"/>
        <v>0</v>
      </c>
      <c r="Y284" s="2">
        <f t="shared" si="409"/>
        <v>0</v>
      </c>
      <c r="Z284" s="2"/>
      <c r="AA284" s="2">
        <v>-1</v>
      </c>
      <c r="AB284" s="2">
        <f t="shared" si="410"/>
        <v>17.84</v>
      </c>
      <c r="AC284" s="2">
        <f t="shared" si="411"/>
        <v>0</v>
      </c>
      <c r="AD284" s="2">
        <f t="shared" si="412"/>
        <v>17.84</v>
      </c>
      <c r="AE284" s="2">
        <f t="shared" si="413"/>
        <v>0</v>
      </c>
      <c r="AF284" s="2">
        <f t="shared" si="414"/>
        <v>0</v>
      </c>
      <c r="AG284" s="2">
        <f t="shared" si="415"/>
        <v>0</v>
      </c>
      <c r="AH284" s="2">
        <f t="shared" si="416"/>
        <v>0</v>
      </c>
      <c r="AI284" s="2">
        <f t="shared" si="417"/>
        <v>0</v>
      </c>
      <c r="AJ284" s="2">
        <f t="shared" si="418"/>
        <v>0</v>
      </c>
      <c r="AK284" s="2">
        <v>17.84</v>
      </c>
      <c r="AL284" s="2">
        <v>0</v>
      </c>
      <c r="AM284" s="2">
        <v>17.84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94</v>
      </c>
      <c r="AU284" s="2">
        <v>61</v>
      </c>
      <c r="AV284" s="2">
        <v>1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0</v>
      </c>
      <c r="BI284" s="2">
        <v>4</v>
      </c>
      <c r="BJ284" s="2" t="s">
        <v>351</v>
      </c>
      <c r="BK284" s="2"/>
      <c r="BL284" s="2"/>
      <c r="BM284" s="2">
        <v>188</v>
      </c>
      <c r="BN284" s="2">
        <v>0</v>
      </c>
      <c r="BO284" s="2" t="s">
        <v>349</v>
      </c>
      <c r="BP284" s="2">
        <v>1</v>
      </c>
      <c r="BQ284" s="2">
        <v>150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94</v>
      </c>
      <c r="CA284" s="2">
        <v>61</v>
      </c>
      <c r="CB284" s="2" t="s">
        <v>3</v>
      </c>
      <c r="CC284" s="2"/>
      <c r="CD284" s="2"/>
      <c r="CE284" s="2">
        <v>1566</v>
      </c>
      <c r="CF284" s="2">
        <v>0</v>
      </c>
      <c r="CG284" s="2">
        <v>0</v>
      </c>
      <c r="CH284" s="2"/>
      <c r="CI284" s="2"/>
      <c r="CJ284" s="2"/>
      <c r="CK284" s="2"/>
      <c r="CL284" s="2"/>
      <c r="CM284" s="2">
        <v>0</v>
      </c>
      <c r="CN284" s="2" t="s">
        <v>3</v>
      </c>
      <c r="CO284" s="2">
        <v>0</v>
      </c>
      <c r="CP284" s="2">
        <f t="shared" si="419"/>
        <v>7.85</v>
      </c>
      <c r="CQ284" s="2">
        <f t="shared" si="420"/>
        <v>0</v>
      </c>
      <c r="CR284" s="2">
        <f t="shared" si="421"/>
        <v>17.84</v>
      </c>
      <c r="CS284" s="2">
        <f t="shared" si="422"/>
        <v>0</v>
      </c>
      <c r="CT284" s="2">
        <f t="shared" si="423"/>
        <v>0</v>
      </c>
      <c r="CU284" s="2">
        <f t="shared" si="424"/>
        <v>0</v>
      </c>
      <c r="CV284" s="2">
        <f t="shared" si="425"/>
        <v>0</v>
      </c>
      <c r="CW284" s="2">
        <f t="shared" si="426"/>
        <v>0</v>
      </c>
      <c r="CX284" s="2">
        <f t="shared" si="427"/>
        <v>0</v>
      </c>
      <c r="CY284" s="2">
        <f t="shared" si="428"/>
        <v>0</v>
      </c>
      <c r="CZ284" s="2">
        <f t="shared" si="429"/>
        <v>0</v>
      </c>
      <c r="DA284" s="2"/>
      <c r="DB284" s="2"/>
      <c r="DC284" s="2" t="s">
        <v>3</v>
      </c>
      <c r="DD284" s="2" t="s">
        <v>3</v>
      </c>
      <c r="DE284" s="2" t="s">
        <v>3</v>
      </c>
      <c r="DF284" s="2" t="s">
        <v>3</v>
      </c>
      <c r="DG284" s="2" t="s">
        <v>3</v>
      </c>
      <c r="DH284" s="2" t="s">
        <v>3</v>
      </c>
      <c r="DI284" s="2" t="s">
        <v>3</v>
      </c>
      <c r="DJ284" s="2" t="s">
        <v>3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1013</v>
      </c>
      <c r="DV284" s="2" t="s">
        <v>48</v>
      </c>
      <c r="DW284" s="2" t="s">
        <v>48</v>
      </c>
      <c r="DX284" s="2">
        <v>1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444892715</v>
      </c>
      <c r="EF284" s="2">
        <v>150</v>
      </c>
      <c r="EG284" s="2" t="s">
        <v>334</v>
      </c>
      <c r="EH284" s="2">
        <v>0</v>
      </c>
      <c r="EI284" s="2" t="s">
        <v>3</v>
      </c>
      <c r="EJ284" s="2">
        <v>4</v>
      </c>
      <c r="EK284" s="2">
        <v>188</v>
      </c>
      <c r="EL284" s="2" t="s">
        <v>335</v>
      </c>
      <c r="EM284" s="2" t="s">
        <v>336</v>
      </c>
      <c r="EN284" s="2"/>
      <c r="EO284" s="2" t="s">
        <v>3</v>
      </c>
      <c r="EP284" s="2"/>
      <c r="EQ284" s="2">
        <v>1024</v>
      </c>
      <c r="ER284" s="2">
        <v>17.84</v>
      </c>
      <c r="ES284" s="2">
        <v>0</v>
      </c>
      <c r="ET284" s="2">
        <v>17.84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v>0</v>
      </c>
      <c r="FS284" s="2">
        <v>0</v>
      </c>
      <c r="FT284" s="2"/>
      <c r="FU284" s="2"/>
      <c r="FV284" s="2"/>
      <c r="FW284" s="2"/>
      <c r="FX284" s="2">
        <v>94</v>
      </c>
      <c r="FY284" s="2">
        <v>61</v>
      </c>
      <c r="FZ284" s="2"/>
      <c r="GA284" s="2" t="s">
        <v>3</v>
      </c>
      <c r="GB284" s="2"/>
      <c r="GC284" s="2"/>
      <c r="GD284" s="2">
        <v>1</v>
      </c>
      <c r="GE284" s="2"/>
      <c r="GF284" s="2">
        <v>1354305611</v>
      </c>
      <c r="GG284" s="2">
        <v>2</v>
      </c>
      <c r="GH284" s="2">
        <v>1</v>
      </c>
      <c r="GI284" s="2">
        <v>2</v>
      </c>
      <c r="GJ284" s="2">
        <v>0</v>
      </c>
      <c r="GK284" s="2">
        <v>0</v>
      </c>
      <c r="GL284" s="2">
        <f t="shared" si="430"/>
        <v>0</v>
      </c>
      <c r="GM284" s="2">
        <f t="shared" si="431"/>
        <v>7.85</v>
      </c>
      <c r="GN284" s="2">
        <f t="shared" si="432"/>
        <v>0</v>
      </c>
      <c r="GO284" s="2">
        <f t="shared" si="433"/>
        <v>0</v>
      </c>
      <c r="GP284" s="2">
        <f t="shared" si="434"/>
        <v>7.85</v>
      </c>
      <c r="GQ284" s="2"/>
      <c r="GR284" s="2">
        <v>0</v>
      </c>
      <c r="GS284" s="2">
        <v>3</v>
      </c>
      <c r="GT284" s="2">
        <v>0</v>
      </c>
      <c r="GU284" s="2" t="s">
        <v>3</v>
      </c>
      <c r="GV284" s="2">
        <f t="shared" si="435"/>
        <v>0</v>
      </c>
      <c r="GW284" s="2">
        <v>1</v>
      </c>
      <c r="GX284" s="2">
        <f t="shared" si="436"/>
        <v>0</v>
      </c>
      <c r="GY284" s="2"/>
      <c r="GZ284" s="2"/>
      <c r="HA284" s="2">
        <v>0</v>
      </c>
      <c r="HB284" s="2">
        <v>0</v>
      </c>
      <c r="HC284" s="2">
        <f t="shared" si="437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>
        <v>0</v>
      </c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5">
      <c r="A285">
        <v>17</v>
      </c>
      <c r="B285">
        <v>1</v>
      </c>
      <c r="C285">
        <f>ROW(SmtRes!A424)</f>
        <v>424</v>
      </c>
      <c r="D285">
        <f>ROW(EtalonRes!A442)</f>
        <v>442</v>
      </c>
      <c r="E285" t="s">
        <v>3</v>
      </c>
      <c r="F285" t="s">
        <v>349</v>
      </c>
      <c r="G285" t="s">
        <v>350</v>
      </c>
      <c r="H285" t="s">
        <v>48</v>
      </c>
      <c r="I285">
        <f>ROUND(1.6*I51*100,9)</f>
        <v>0.4401024</v>
      </c>
      <c r="J285">
        <v>0</v>
      </c>
      <c r="K285">
        <f>ROUND(1.6*I51*100,9)</f>
        <v>0.4401024</v>
      </c>
      <c r="O285">
        <f t="shared" si="399"/>
        <v>96.56</v>
      </c>
      <c r="P285">
        <f t="shared" si="400"/>
        <v>0</v>
      </c>
      <c r="Q285">
        <f t="shared" si="401"/>
        <v>96.56</v>
      </c>
      <c r="R285">
        <f t="shared" si="402"/>
        <v>0</v>
      </c>
      <c r="S285">
        <f t="shared" si="403"/>
        <v>0</v>
      </c>
      <c r="T285">
        <f t="shared" si="404"/>
        <v>0</v>
      </c>
      <c r="U285">
        <f t="shared" si="405"/>
        <v>0</v>
      </c>
      <c r="V285">
        <f t="shared" si="406"/>
        <v>0</v>
      </c>
      <c r="W285">
        <f t="shared" si="407"/>
        <v>0</v>
      </c>
      <c r="X285">
        <f t="shared" si="408"/>
        <v>0</v>
      </c>
      <c r="Y285">
        <f t="shared" si="409"/>
        <v>0</v>
      </c>
      <c r="AA285">
        <v>-1</v>
      </c>
      <c r="AB285">
        <f t="shared" si="410"/>
        <v>17.84</v>
      </c>
      <c r="AC285">
        <f t="shared" si="411"/>
        <v>0</v>
      </c>
      <c r="AD285">
        <f t="shared" si="412"/>
        <v>17.84</v>
      </c>
      <c r="AE285">
        <f t="shared" si="413"/>
        <v>0</v>
      </c>
      <c r="AF285">
        <f t="shared" si="414"/>
        <v>0</v>
      </c>
      <c r="AG285">
        <f t="shared" si="415"/>
        <v>0</v>
      </c>
      <c r="AH285">
        <f t="shared" si="416"/>
        <v>0</v>
      </c>
      <c r="AI285">
        <f t="shared" si="417"/>
        <v>0</v>
      </c>
      <c r="AJ285">
        <f t="shared" si="418"/>
        <v>0</v>
      </c>
      <c r="AK285">
        <v>17.84</v>
      </c>
      <c r="AL285">
        <v>0</v>
      </c>
      <c r="AM285">
        <v>17.84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94</v>
      </c>
      <c r="AU285">
        <v>61</v>
      </c>
      <c r="AV285">
        <v>1</v>
      </c>
      <c r="AW285">
        <v>1</v>
      </c>
      <c r="AZ285">
        <v>1</v>
      </c>
      <c r="BA285">
        <v>1</v>
      </c>
      <c r="BB285">
        <v>12.3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4</v>
      </c>
      <c r="BJ285" t="s">
        <v>351</v>
      </c>
      <c r="BM285">
        <v>188</v>
      </c>
      <c r="BN285">
        <v>0</v>
      </c>
      <c r="BO285" t="s">
        <v>349</v>
      </c>
      <c r="BP285">
        <v>1</v>
      </c>
      <c r="BQ285">
        <v>150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94</v>
      </c>
      <c r="CA285">
        <v>61</v>
      </c>
      <c r="CB285" t="s">
        <v>3</v>
      </c>
      <c r="CE285">
        <v>1566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419"/>
        <v>96.56</v>
      </c>
      <c r="CQ285">
        <f t="shared" si="420"/>
        <v>0</v>
      </c>
      <c r="CR285">
        <f t="shared" si="421"/>
        <v>219.43</v>
      </c>
      <c r="CS285">
        <f t="shared" si="422"/>
        <v>0</v>
      </c>
      <c r="CT285">
        <f t="shared" si="423"/>
        <v>0</v>
      </c>
      <c r="CU285">
        <f t="shared" si="424"/>
        <v>0</v>
      </c>
      <c r="CV285">
        <f t="shared" si="425"/>
        <v>0</v>
      </c>
      <c r="CW285">
        <f t="shared" si="426"/>
        <v>0</v>
      </c>
      <c r="CX285">
        <f t="shared" si="427"/>
        <v>0</v>
      </c>
      <c r="CY285">
        <f t="shared" si="428"/>
        <v>0</v>
      </c>
      <c r="CZ285">
        <f t="shared" si="429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48</v>
      </c>
      <c r="DW285" t="s">
        <v>48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444892715</v>
      </c>
      <c r="EF285">
        <v>150</v>
      </c>
      <c r="EG285" t="s">
        <v>334</v>
      </c>
      <c r="EH285">
        <v>0</v>
      </c>
      <c r="EI285" t="s">
        <v>3</v>
      </c>
      <c r="EJ285">
        <v>4</v>
      </c>
      <c r="EK285">
        <v>188</v>
      </c>
      <c r="EL285" t="s">
        <v>335</v>
      </c>
      <c r="EM285" t="s">
        <v>336</v>
      </c>
      <c r="EO285" t="s">
        <v>3</v>
      </c>
      <c r="EQ285">
        <v>1024</v>
      </c>
      <c r="ER285">
        <v>17.84</v>
      </c>
      <c r="ES285">
        <v>0</v>
      </c>
      <c r="ET285">
        <v>17.84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94</v>
      </c>
      <c r="FY285">
        <v>61</v>
      </c>
      <c r="GA285" t="s">
        <v>3</v>
      </c>
      <c r="GD285">
        <v>1</v>
      </c>
      <c r="GF285">
        <v>1354305611</v>
      </c>
      <c r="GG285">
        <v>2</v>
      </c>
      <c r="GH285">
        <v>1</v>
      </c>
      <c r="GI285">
        <v>2</v>
      </c>
      <c r="GJ285">
        <v>0</v>
      </c>
      <c r="GK285">
        <v>0</v>
      </c>
      <c r="GL285">
        <f t="shared" si="430"/>
        <v>0</v>
      </c>
      <c r="GM285">
        <f t="shared" si="431"/>
        <v>96.56</v>
      </c>
      <c r="GN285">
        <f t="shared" si="432"/>
        <v>0</v>
      </c>
      <c r="GO285">
        <f t="shared" si="433"/>
        <v>0</v>
      </c>
      <c r="GP285">
        <f t="shared" si="434"/>
        <v>96.56</v>
      </c>
      <c r="GR285">
        <v>0</v>
      </c>
      <c r="GS285">
        <v>3</v>
      </c>
      <c r="GT285">
        <v>0</v>
      </c>
      <c r="GU285" t="s">
        <v>3</v>
      </c>
      <c r="GV285">
        <f t="shared" si="435"/>
        <v>0</v>
      </c>
      <c r="GW285">
        <v>1</v>
      </c>
      <c r="GX285">
        <f t="shared" si="436"/>
        <v>0</v>
      </c>
      <c r="HA285">
        <v>0</v>
      </c>
      <c r="HB285">
        <v>0</v>
      </c>
      <c r="HC285">
        <f t="shared" si="437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55" x14ac:dyDescent="0.25">
      <c r="A286" s="2">
        <v>17</v>
      </c>
      <c r="B286" s="2">
        <v>1</v>
      </c>
      <c r="C286" s="2">
        <f>ROW(SmtRes!A425)</f>
        <v>425</v>
      </c>
      <c r="D286" s="2">
        <f>ROW(EtalonRes!A443)</f>
        <v>443</v>
      </c>
      <c r="E286" s="2" t="s">
        <v>3</v>
      </c>
      <c r="F286" s="2" t="s">
        <v>352</v>
      </c>
      <c r="G286" s="2" t="s">
        <v>353</v>
      </c>
      <c r="H286" s="2" t="s">
        <v>48</v>
      </c>
      <c r="I286" s="2">
        <f>ROUND(I55*0.22*0.4,9)</f>
        <v>2.1227360000000001E-3</v>
      </c>
      <c r="J286" s="2">
        <v>0</v>
      </c>
      <c r="K286" s="2">
        <f>ROUND(I55*0.22*0.4,9)</f>
        <v>2.1227360000000001E-3</v>
      </c>
      <c r="L286" s="2"/>
      <c r="M286" s="2"/>
      <c r="N286" s="2"/>
      <c r="O286" s="2">
        <f t="shared" si="399"/>
        <v>0.05</v>
      </c>
      <c r="P286" s="2">
        <f t="shared" si="400"/>
        <v>0</v>
      </c>
      <c r="Q286" s="2">
        <f t="shared" si="401"/>
        <v>0.05</v>
      </c>
      <c r="R286" s="2">
        <f t="shared" si="402"/>
        <v>0</v>
      </c>
      <c r="S286" s="2">
        <f t="shared" si="403"/>
        <v>0</v>
      </c>
      <c r="T286" s="2">
        <f t="shared" si="404"/>
        <v>0</v>
      </c>
      <c r="U286" s="2">
        <f t="shared" si="405"/>
        <v>0</v>
      </c>
      <c r="V286" s="2">
        <f t="shared" si="406"/>
        <v>0</v>
      </c>
      <c r="W286" s="2">
        <f t="shared" si="407"/>
        <v>0</v>
      </c>
      <c r="X286" s="2">
        <f t="shared" si="408"/>
        <v>0</v>
      </c>
      <c r="Y286" s="2">
        <f t="shared" si="409"/>
        <v>0</v>
      </c>
      <c r="Z286" s="2"/>
      <c r="AA286" s="2">
        <v>-1</v>
      </c>
      <c r="AB286" s="2">
        <f t="shared" si="410"/>
        <v>21.71</v>
      </c>
      <c r="AC286" s="2">
        <f t="shared" si="411"/>
        <v>0</v>
      </c>
      <c r="AD286" s="2">
        <f t="shared" si="412"/>
        <v>21.71</v>
      </c>
      <c r="AE286" s="2">
        <f t="shared" si="413"/>
        <v>0</v>
      </c>
      <c r="AF286" s="2">
        <f t="shared" si="414"/>
        <v>0</v>
      </c>
      <c r="AG286" s="2">
        <f t="shared" si="415"/>
        <v>0</v>
      </c>
      <c r="AH286" s="2">
        <f t="shared" si="416"/>
        <v>0</v>
      </c>
      <c r="AI286" s="2">
        <f t="shared" si="417"/>
        <v>0</v>
      </c>
      <c r="AJ286" s="2">
        <f t="shared" si="418"/>
        <v>0</v>
      </c>
      <c r="AK286" s="2">
        <v>21.71</v>
      </c>
      <c r="AL286" s="2">
        <v>0</v>
      </c>
      <c r="AM286" s="2">
        <v>21.71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94</v>
      </c>
      <c r="AU286" s="2">
        <v>61</v>
      </c>
      <c r="AV286" s="2">
        <v>1</v>
      </c>
      <c r="AW286" s="2">
        <v>1</v>
      </c>
      <c r="AX286" s="2"/>
      <c r="AY286" s="2"/>
      <c r="AZ286" s="2">
        <v>1</v>
      </c>
      <c r="BA286" s="2">
        <v>1</v>
      </c>
      <c r="BB286" s="2">
        <v>1</v>
      </c>
      <c r="BC286" s="2">
        <v>1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0</v>
      </c>
      <c r="BI286" s="2">
        <v>4</v>
      </c>
      <c r="BJ286" s="2" t="s">
        <v>354</v>
      </c>
      <c r="BK286" s="2"/>
      <c r="BL286" s="2"/>
      <c r="BM286" s="2">
        <v>188</v>
      </c>
      <c r="BN286" s="2">
        <v>0</v>
      </c>
      <c r="BO286" s="2" t="s">
        <v>352</v>
      </c>
      <c r="BP286" s="2">
        <v>1</v>
      </c>
      <c r="BQ286" s="2">
        <v>150</v>
      </c>
      <c r="BR286" s="2">
        <v>0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94</v>
      </c>
      <c r="CA286" s="2">
        <v>61</v>
      </c>
      <c r="CB286" s="2" t="s">
        <v>3</v>
      </c>
      <c r="CC286" s="2"/>
      <c r="CD286" s="2"/>
      <c r="CE286" s="2">
        <v>1566</v>
      </c>
      <c r="CF286" s="2">
        <v>0</v>
      </c>
      <c r="CG286" s="2">
        <v>0</v>
      </c>
      <c r="CH286" s="2"/>
      <c r="CI286" s="2"/>
      <c r="CJ286" s="2"/>
      <c r="CK286" s="2"/>
      <c r="CL286" s="2"/>
      <c r="CM286" s="2">
        <v>0</v>
      </c>
      <c r="CN286" s="2" t="s">
        <v>3</v>
      </c>
      <c r="CO286" s="2">
        <v>0</v>
      </c>
      <c r="CP286" s="2">
        <f t="shared" si="419"/>
        <v>0.05</v>
      </c>
      <c r="CQ286" s="2">
        <f t="shared" si="420"/>
        <v>0</v>
      </c>
      <c r="CR286" s="2">
        <f t="shared" si="421"/>
        <v>21.71</v>
      </c>
      <c r="CS286" s="2">
        <f t="shared" si="422"/>
        <v>0</v>
      </c>
      <c r="CT286" s="2">
        <f t="shared" si="423"/>
        <v>0</v>
      </c>
      <c r="CU286" s="2">
        <f t="shared" si="424"/>
        <v>0</v>
      </c>
      <c r="CV286" s="2">
        <f t="shared" si="425"/>
        <v>0</v>
      </c>
      <c r="CW286" s="2">
        <f t="shared" si="426"/>
        <v>0</v>
      </c>
      <c r="CX286" s="2">
        <f t="shared" si="427"/>
        <v>0</v>
      </c>
      <c r="CY286" s="2">
        <f t="shared" si="428"/>
        <v>0</v>
      </c>
      <c r="CZ286" s="2">
        <f t="shared" si="429"/>
        <v>0</v>
      </c>
      <c r="DA286" s="2"/>
      <c r="DB286" s="2"/>
      <c r="DC286" s="2" t="s">
        <v>3</v>
      </c>
      <c r="DD286" s="2" t="s">
        <v>3</v>
      </c>
      <c r="DE286" s="2" t="s">
        <v>3</v>
      </c>
      <c r="DF286" s="2" t="s">
        <v>3</v>
      </c>
      <c r="DG286" s="2" t="s">
        <v>3</v>
      </c>
      <c r="DH286" s="2" t="s">
        <v>3</v>
      </c>
      <c r="DI286" s="2" t="s">
        <v>3</v>
      </c>
      <c r="DJ286" s="2" t="s">
        <v>3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1013</v>
      </c>
      <c r="DV286" s="2" t="s">
        <v>48</v>
      </c>
      <c r="DW286" s="2" t="s">
        <v>48</v>
      </c>
      <c r="DX286" s="2">
        <v>1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444892715</v>
      </c>
      <c r="EF286" s="2">
        <v>150</v>
      </c>
      <c r="EG286" s="2" t="s">
        <v>334</v>
      </c>
      <c r="EH286" s="2">
        <v>0</v>
      </c>
      <c r="EI286" s="2" t="s">
        <v>3</v>
      </c>
      <c r="EJ286" s="2">
        <v>4</v>
      </c>
      <c r="EK286" s="2">
        <v>188</v>
      </c>
      <c r="EL286" s="2" t="s">
        <v>335</v>
      </c>
      <c r="EM286" s="2" t="s">
        <v>336</v>
      </c>
      <c r="EN286" s="2"/>
      <c r="EO286" s="2" t="s">
        <v>3</v>
      </c>
      <c r="EP286" s="2"/>
      <c r="EQ286" s="2">
        <v>1024</v>
      </c>
      <c r="ER286" s="2">
        <v>21.71</v>
      </c>
      <c r="ES286" s="2">
        <v>0</v>
      </c>
      <c r="ET286" s="2">
        <v>21.71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v>0</v>
      </c>
      <c r="FS286" s="2">
        <v>0</v>
      </c>
      <c r="FT286" s="2"/>
      <c r="FU286" s="2"/>
      <c r="FV286" s="2"/>
      <c r="FW286" s="2"/>
      <c r="FX286" s="2">
        <v>94</v>
      </c>
      <c r="FY286" s="2">
        <v>61</v>
      </c>
      <c r="FZ286" s="2"/>
      <c r="GA286" s="2" t="s">
        <v>3</v>
      </c>
      <c r="GB286" s="2"/>
      <c r="GC286" s="2"/>
      <c r="GD286" s="2">
        <v>1</v>
      </c>
      <c r="GE286" s="2"/>
      <c r="GF286" s="2">
        <v>-549585541</v>
      </c>
      <c r="GG286" s="2">
        <v>2</v>
      </c>
      <c r="GH286" s="2">
        <v>1</v>
      </c>
      <c r="GI286" s="2">
        <v>2</v>
      </c>
      <c r="GJ286" s="2">
        <v>0</v>
      </c>
      <c r="GK286" s="2">
        <v>0</v>
      </c>
      <c r="GL286" s="2">
        <f t="shared" si="430"/>
        <v>0</v>
      </c>
      <c r="GM286" s="2">
        <f t="shared" si="431"/>
        <v>0.05</v>
      </c>
      <c r="GN286" s="2">
        <f t="shared" si="432"/>
        <v>0</v>
      </c>
      <c r="GO286" s="2">
        <f t="shared" si="433"/>
        <v>0</v>
      </c>
      <c r="GP286" s="2">
        <f t="shared" si="434"/>
        <v>0.05</v>
      </c>
      <c r="GQ286" s="2"/>
      <c r="GR286" s="2">
        <v>0</v>
      </c>
      <c r="GS286" s="2">
        <v>3</v>
      </c>
      <c r="GT286" s="2">
        <v>0</v>
      </c>
      <c r="GU286" s="2" t="s">
        <v>3</v>
      </c>
      <c r="GV286" s="2">
        <f t="shared" si="435"/>
        <v>0</v>
      </c>
      <c r="GW286" s="2">
        <v>1</v>
      </c>
      <c r="GX286" s="2">
        <f t="shared" si="436"/>
        <v>0</v>
      </c>
      <c r="GY286" s="2"/>
      <c r="GZ286" s="2"/>
      <c r="HA286" s="2">
        <v>0</v>
      </c>
      <c r="HB286" s="2">
        <v>0</v>
      </c>
      <c r="HC286" s="2">
        <f t="shared" si="437"/>
        <v>0</v>
      </c>
      <c r="HD286" s="2"/>
      <c r="HE286" s="2" t="s">
        <v>3</v>
      </c>
      <c r="HF286" s="2" t="s">
        <v>3</v>
      </c>
      <c r="HG286" s="2"/>
      <c r="HH286" s="2"/>
      <c r="HI286" s="2"/>
      <c r="HJ286" s="2"/>
      <c r="HK286" s="2"/>
      <c r="HL286" s="2"/>
      <c r="HM286" s="2" t="s">
        <v>3</v>
      </c>
      <c r="HN286" s="2" t="s">
        <v>3</v>
      </c>
      <c r="HO286" s="2" t="s">
        <v>3</v>
      </c>
      <c r="HP286" s="2" t="s">
        <v>3</v>
      </c>
      <c r="HQ286" s="2" t="s">
        <v>3</v>
      </c>
      <c r="HR286" s="2"/>
      <c r="HS286" s="2">
        <v>0</v>
      </c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x14ac:dyDescent="0.25">
      <c r="A287">
        <v>17</v>
      </c>
      <c r="B287">
        <v>1</v>
      </c>
      <c r="C287">
        <f>ROW(SmtRes!A426)</f>
        <v>426</v>
      </c>
      <c r="D287">
        <f>ROW(EtalonRes!A444)</f>
        <v>444</v>
      </c>
      <c r="E287" t="s">
        <v>3</v>
      </c>
      <c r="F287" t="s">
        <v>352</v>
      </c>
      <c r="G287" t="s">
        <v>353</v>
      </c>
      <c r="H287" t="s">
        <v>48</v>
      </c>
      <c r="I287">
        <f>ROUND(I56*0.22*0.4,9)</f>
        <v>2.1227360000000001E-3</v>
      </c>
      <c r="J287">
        <v>0</v>
      </c>
      <c r="K287">
        <f>ROUND(I56*0.22*0.4,9)</f>
        <v>2.1227360000000001E-3</v>
      </c>
      <c r="O287">
        <f t="shared" si="399"/>
        <v>0.45</v>
      </c>
      <c r="P287">
        <f t="shared" si="400"/>
        <v>0</v>
      </c>
      <c r="Q287">
        <f t="shared" si="401"/>
        <v>0.45</v>
      </c>
      <c r="R287">
        <f t="shared" si="402"/>
        <v>0</v>
      </c>
      <c r="S287">
        <f t="shared" si="403"/>
        <v>0</v>
      </c>
      <c r="T287">
        <f t="shared" si="404"/>
        <v>0</v>
      </c>
      <c r="U287">
        <f t="shared" si="405"/>
        <v>0</v>
      </c>
      <c r="V287">
        <f t="shared" si="406"/>
        <v>0</v>
      </c>
      <c r="W287">
        <f t="shared" si="407"/>
        <v>0</v>
      </c>
      <c r="X287">
        <f t="shared" si="408"/>
        <v>0</v>
      </c>
      <c r="Y287">
        <f t="shared" si="409"/>
        <v>0</v>
      </c>
      <c r="AA287">
        <v>-1</v>
      </c>
      <c r="AB287">
        <f t="shared" si="410"/>
        <v>21.71</v>
      </c>
      <c r="AC287">
        <f t="shared" si="411"/>
        <v>0</v>
      </c>
      <c r="AD287">
        <f t="shared" si="412"/>
        <v>21.71</v>
      </c>
      <c r="AE287">
        <f t="shared" si="413"/>
        <v>0</v>
      </c>
      <c r="AF287">
        <f t="shared" si="414"/>
        <v>0</v>
      </c>
      <c r="AG287">
        <f t="shared" si="415"/>
        <v>0</v>
      </c>
      <c r="AH287">
        <f t="shared" si="416"/>
        <v>0</v>
      </c>
      <c r="AI287">
        <f t="shared" si="417"/>
        <v>0</v>
      </c>
      <c r="AJ287">
        <f t="shared" si="418"/>
        <v>0</v>
      </c>
      <c r="AK287">
        <v>21.71</v>
      </c>
      <c r="AL287">
        <v>0</v>
      </c>
      <c r="AM287">
        <v>21.71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94</v>
      </c>
      <c r="AU287">
        <v>61</v>
      </c>
      <c r="AV287">
        <v>1</v>
      </c>
      <c r="AW287">
        <v>1</v>
      </c>
      <c r="AZ287">
        <v>1</v>
      </c>
      <c r="BA287">
        <v>1</v>
      </c>
      <c r="BB287">
        <v>9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4</v>
      </c>
      <c r="BJ287" t="s">
        <v>354</v>
      </c>
      <c r="BM287">
        <v>188</v>
      </c>
      <c r="BN287">
        <v>0</v>
      </c>
      <c r="BO287" t="s">
        <v>352</v>
      </c>
      <c r="BP287">
        <v>1</v>
      </c>
      <c r="BQ287">
        <v>150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94</v>
      </c>
      <c r="CA287">
        <v>61</v>
      </c>
      <c r="CB287" t="s">
        <v>3</v>
      </c>
      <c r="CE287">
        <v>1566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419"/>
        <v>0.45</v>
      </c>
      <c r="CQ287">
        <f t="shared" si="420"/>
        <v>0</v>
      </c>
      <c r="CR287">
        <f t="shared" si="421"/>
        <v>195.39</v>
      </c>
      <c r="CS287">
        <f t="shared" si="422"/>
        <v>0</v>
      </c>
      <c r="CT287">
        <f t="shared" si="423"/>
        <v>0</v>
      </c>
      <c r="CU287">
        <f t="shared" si="424"/>
        <v>0</v>
      </c>
      <c r="CV287">
        <f t="shared" si="425"/>
        <v>0</v>
      </c>
      <c r="CW287">
        <f t="shared" si="426"/>
        <v>0</v>
      </c>
      <c r="CX287">
        <f t="shared" si="427"/>
        <v>0</v>
      </c>
      <c r="CY287">
        <f t="shared" si="428"/>
        <v>0</v>
      </c>
      <c r="CZ287">
        <f t="shared" si="429"/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48</v>
      </c>
      <c r="DW287" t="s">
        <v>48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444892715</v>
      </c>
      <c r="EF287">
        <v>150</v>
      </c>
      <c r="EG287" t="s">
        <v>334</v>
      </c>
      <c r="EH287">
        <v>0</v>
      </c>
      <c r="EI287" t="s">
        <v>3</v>
      </c>
      <c r="EJ287">
        <v>4</v>
      </c>
      <c r="EK287">
        <v>188</v>
      </c>
      <c r="EL287" t="s">
        <v>335</v>
      </c>
      <c r="EM287" t="s">
        <v>336</v>
      </c>
      <c r="EO287" t="s">
        <v>3</v>
      </c>
      <c r="EQ287">
        <v>1024</v>
      </c>
      <c r="ER287">
        <v>21.71</v>
      </c>
      <c r="ES287">
        <v>0</v>
      </c>
      <c r="ET287">
        <v>21.71</v>
      </c>
      <c r="EU287">
        <v>0</v>
      </c>
      <c r="EV287">
        <v>0</v>
      </c>
      <c r="EW287">
        <v>0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94</v>
      </c>
      <c r="FY287">
        <v>61</v>
      </c>
      <c r="GA287" t="s">
        <v>3</v>
      </c>
      <c r="GD287">
        <v>1</v>
      </c>
      <c r="GF287">
        <v>-549585541</v>
      </c>
      <c r="GG287">
        <v>2</v>
      </c>
      <c r="GH287">
        <v>1</v>
      </c>
      <c r="GI287">
        <v>2</v>
      </c>
      <c r="GJ287">
        <v>0</v>
      </c>
      <c r="GK287">
        <v>0</v>
      </c>
      <c r="GL287">
        <f t="shared" si="430"/>
        <v>0</v>
      </c>
      <c r="GM287">
        <f t="shared" si="431"/>
        <v>0.45</v>
      </c>
      <c r="GN287">
        <f t="shared" si="432"/>
        <v>0</v>
      </c>
      <c r="GO287">
        <f t="shared" si="433"/>
        <v>0</v>
      </c>
      <c r="GP287">
        <f t="shared" si="434"/>
        <v>0.45</v>
      </c>
      <c r="GR287">
        <v>0</v>
      </c>
      <c r="GS287">
        <v>3</v>
      </c>
      <c r="GT287">
        <v>0</v>
      </c>
      <c r="GU287" t="s">
        <v>3</v>
      </c>
      <c r="GV287">
        <f t="shared" si="435"/>
        <v>0</v>
      </c>
      <c r="GW287">
        <v>1</v>
      </c>
      <c r="GX287">
        <f t="shared" si="436"/>
        <v>0</v>
      </c>
      <c r="HA287">
        <v>0</v>
      </c>
      <c r="HB287">
        <v>0</v>
      </c>
      <c r="HC287">
        <f t="shared" si="437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9" spans="1:206" x14ac:dyDescent="0.25">
      <c r="A289" s="3">
        <v>51</v>
      </c>
      <c r="B289" s="3">
        <f>B267</f>
        <v>1</v>
      </c>
      <c r="C289" s="3">
        <f>A267</f>
        <v>4</v>
      </c>
      <c r="D289" s="3">
        <f>ROW(A267)</f>
        <v>267</v>
      </c>
      <c r="E289" s="3"/>
      <c r="F289" s="3" t="str">
        <f>IF(F267&lt;&gt;"",F267,"")</f>
        <v>Новый раздел</v>
      </c>
      <c r="G289" s="3" t="str">
        <f>IF(G267&lt;&gt;"",G267,"")</f>
        <v>Оборудование</v>
      </c>
      <c r="H289" s="3">
        <v>0</v>
      </c>
      <c r="I289" s="3"/>
      <c r="J289" s="3"/>
      <c r="K289" s="3"/>
      <c r="L289" s="3"/>
      <c r="M289" s="3"/>
      <c r="N289" s="3"/>
      <c r="O289" s="3">
        <f t="shared" ref="O289:T289" si="438">ROUND(AB289,2)</f>
        <v>15639.84</v>
      </c>
      <c r="P289" s="3">
        <f t="shared" si="438"/>
        <v>15639.84</v>
      </c>
      <c r="Q289" s="3">
        <f t="shared" si="438"/>
        <v>0</v>
      </c>
      <c r="R289" s="3">
        <f t="shared" si="438"/>
        <v>0</v>
      </c>
      <c r="S289" s="3">
        <f t="shared" si="438"/>
        <v>0</v>
      </c>
      <c r="T289" s="3">
        <f t="shared" si="438"/>
        <v>0</v>
      </c>
      <c r="U289" s="3">
        <f>AH289</f>
        <v>0</v>
      </c>
      <c r="V289" s="3">
        <f>AI289</f>
        <v>0</v>
      </c>
      <c r="W289" s="3">
        <f>ROUND(AJ289,2)</f>
        <v>0</v>
      </c>
      <c r="X289" s="3">
        <f>ROUND(AK289,2)</f>
        <v>0</v>
      </c>
      <c r="Y289" s="3">
        <f>ROUND(AL289,2)</f>
        <v>0</v>
      </c>
      <c r="Z289" s="3"/>
      <c r="AA289" s="3"/>
      <c r="AB289" s="3">
        <f>ROUND(SUMIF(AA271:AA287,"=450743994",O271:O287),2)</f>
        <v>15639.84</v>
      </c>
      <c r="AC289" s="3">
        <f>ROUND(SUMIF(AA271:AA287,"=450743994",P271:P287),2)</f>
        <v>15639.84</v>
      </c>
      <c r="AD289" s="3">
        <f>ROUND(SUMIF(AA271:AA287,"=450743994",Q271:Q287),2)</f>
        <v>0</v>
      </c>
      <c r="AE289" s="3">
        <f>ROUND(SUMIF(AA271:AA287,"=450743994",R271:R287),2)</f>
        <v>0</v>
      </c>
      <c r="AF289" s="3">
        <f>ROUND(SUMIF(AA271:AA287,"=450743994",S271:S287),2)</f>
        <v>0</v>
      </c>
      <c r="AG289" s="3">
        <f>ROUND(SUMIF(AA271:AA287,"=450743994",T271:T287),2)</f>
        <v>0</v>
      </c>
      <c r="AH289" s="3">
        <f>SUMIF(AA271:AA287,"=450743994",U271:U287)</f>
        <v>0</v>
      </c>
      <c r="AI289" s="3">
        <f>SUMIF(AA271:AA287,"=450743994",V271:V287)</f>
        <v>0</v>
      </c>
      <c r="AJ289" s="3">
        <f>ROUND(SUMIF(AA271:AA287,"=450743994",W271:W287),2)</f>
        <v>0</v>
      </c>
      <c r="AK289" s="3">
        <f>ROUND(SUMIF(AA271:AA287,"=450743994",X271:X287),2)</f>
        <v>0</v>
      </c>
      <c r="AL289" s="3">
        <f>ROUND(SUMIF(AA271:AA287,"=450743994",Y271:Y287),2)</f>
        <v>0</v>
      </c>
      <c r="AM289" s="3"/>
      <c r="AN289" s="3"/>
      <c r="AO289" s="3">
        <f t="shared" ref="AO289:BD289" si="439">ROUND(BX289,2)</f>
        <v>0</v>
      </c>
      <c r="AP289" s="3">
        <f t="shared" si="439"/>
        <v>15639.84</v>
      </c>
      <c r="AQ289" s="3">
        <f t="shared" si="439"/>
        <v>0</v>
      </c>
      <c r="AR289" s="3">
        <f t="shared" si="439"/>
        <v>15639.84</v>
      </c>
      <c r="AS289" s="3">
        <f t="shared" si="439"/>
        <v>0</v>
      </c>
      <c r="AT289" s="3">
        <f t="shared" si="439"/>
        <v>0</v>
      </c>
      <c r="AU289" s="3">
        <f t="shared" si="439"/>
        <v>0</v>
      </c>
      <c r="AV289" s="3">
        <f t="shared" si="439"/>
        <v>15639.84</v>
      </c>
      <c r="AW289" s="3">
        <f t="shared" si="439"/>
        <v>0</v>
      </c>
      <c r="AX289" s="3">
        <f t="shared" si="439"/>
        <v>0</v>
      </c>
      <c r="AY289" s="3">
        <f t="shared" si="439"/>
        <v>0</v>
      </c>
      <c r="AZ289" s="3">
        <f t="shared" si="439"/>
        <v>15639.84</v>
      </c>
      <c r="BA289" s="3">
        <f t="shared" si="439"/>
        <v>0</v>
      </c>
      <c r="BB289" s="3">
        <f t="shared" si="439"/>
        <v>0</v>
      </c>
      <c r="BC289" s="3">
        <f t="shared" si="439"/>
        <v>0</v>
      </c>
      <c r="BD289" s="3">
        <f t="shared" si="439"/>
        <v>0</v>
      </c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>
        <f>ROUND(SUMIF(AA271:AA287,"=450743994",FQ271:FQ287),2)</f>
        <v>0</v>
      </c>
      <c r="BY289" s="3">
        <f>ROUND(SUMIF(AA271:AA287,"=450743994",FR271:FR287),2)</f>
        <v>15639.84</v>
      </c>
      <c r="BZ289" s="3">
        <f>ROUND(SUMIF(AA271:AA287,"=450743994",GL271:GL287),2)</f>
        <v>0</v>
      </c>
      <c r="CA289" s="3">
        <f>ROUND(SUMIF(AA271:AA287,"=450743994",GM271:GM287),2)</f>
        <v>15639.84</v>
      </c>
      <c r="CB289" s="3">
        <f>ROUND(SUMIF(AA271:AA287,"=450743994",GN271:GN287),2)</f>
        <v>0</v>
      </c>
      <c r="CC289" s="3">
        <f>ROUND(SUMIF(AA271:AA287,"=450743994",GO271:GO287),2)</f>
        <v>0</v>
      </c>
      <c r="CD289" s="3">
        <f>ROUND(SUMIF(AA271:AA287,"=450743994",GP271:GP287),2)</f>
        <v>0</v>
      </c>
      <c r="CE289" s="3">
        <f>AC289-BX289</f>
        <v>15639.84</v>
      </c>
      <c r="CF289" s="3">
        <f>AC289-BY289</f>
        <v>0</v>
      </c>
      <c r="CG289" s="3">
        <f>BX289-BZ289</f>
        <v>0</v>
      </c>
      <c r="CH289" s="3">
        <f>AC289-BX289-BY289+BZ289</f>
        <v>0</v>
      </c>
      <c r="CI289" s="3">
        <f>BY289-BZ289</f>
        <v>15639.84</v>
      </c>
      <c r="CJ289" s="3">
        <f>ROUND(SUMIF(AA271:AA287,"=450743994",GX271:GX287),2)</f>
        <v>0</v>
      </c>
      <c r="CK289" s="3">
        <f>ROUND(SUMIF(AA271:AA287,"=450743994",GY271:GY287),2)</f>
        <v>0</v>
      </c>
      <c r="CL289" s="3">
        <f>ROUND(SUMIF(AA271:AA287,"=450743994",GZ271:GZ287),2)</f>
        <v>0</v>
      </c>
      <c r="CM289" s="3">
        <f>ROUND(SUMIF(AA271:AA287,"=450743994",HD271:HD287),2)</f>
        <v>0</v>
      </c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4">
        <f t="shared" ref="DG289:DL289" si="440">ROUND(DT289,2)</f>
        <v>299721.18</v>
      </c>
      <c r="DH289" s="4">
        <f t="shared" si="440"/>
        <v>299721.18</v>
      </c>
      <c r="DI289" s="4">
        <f t="shared" si="440"/>
        <v>0</v>
      </c>
      <c r="DJ289" s="4">
        <f t="shared" si="440"/>
        <v>0</v>
      </c>
      <c r="DK289" s="4">
        <f t="shared" si="440"/>
        <v>0</v>
      </c>
      <c r="DL289" s="4">
        <f t="shared" si="440"/>
        <v>0</v>
      </c>
      <c r="DM289" s="4">
        <f>DZ289</f>
        <v>0</v>
      </c>
      <c r="DN289" s="4">
        <f>EA289</f>
        <v>0</v>
      </c>
      <c r="DO289" s="4">
        <f>ROUND(EB289,2)</f>
        <v>0</v>
      </c>
      <c r="DP289" s="4">
        <f>ROUND(EC289,2)</f>
        <v>0</v>
      </c>
      <c r="DQ289" s="4">
        <f>ROUND(ED289,2)</f>
        <v>0</v>
      </c>
      <c r="DR289" s="4"/>
      <c r="DS289" s="4"/>
      <c r="DT289" s="4">
        <f>ROUND(SUMIF(AA271:AA287,"=450743992",O271:O287),2)</f>
        <v>299721.18</v>
      </c>
      <c r="DU289" s="4">
        <f>ROUND(SUMIF(AA271:AA287,"=450743992",P271:P287),2)</f>
        <v>299721.18</v>
      </c>
      <c r="DV289" s="4">
        <f>ROUND(SUMIF(AA271:AA287,"=450743992",Q271:Q287),2)</f>
        <v>0</v>
      </c>
      <c r="DW289" s="4">
        <f>ROUND(SUMIF(AA271:AA287,"=450743992",R271:R287),2)</f>
        <v>0</v>
      </c>
      <c r="DX289" s="4">
        <f>ROUND(SUMIF(AA271:AA287,"=450743992",S271:S287),2)</f>
        <v>0</v>
      </c>
      <c r="DY289" s="4">
        <f>ROUND(SUMIF(AA271:AA287,"=450743992",T271:T287),2)</f>
        <v>0</v>
      </c>
      <c r="DZ289" s="4">
        <f>SUMIF(AA271:AA287,"=450743992",U271:U287)</f>
        <v>0</v>
      </c>
      <c r="EA289" s="4">
        <f>SUMIF(AA271:AA287,"=450743992",V271:V287)</f>
        <v>0</v>
      </c>
      <c r="EB289" s="4">
        <f>ROUND(SUMIF(AA271:AA287,"=450743992",W271:W287),2)</f>
        <v>0</v>
      </c>
      <c r="EC289" s="4">
        <f>ROUND(SUMIF(AA271:AA287,"=450743992",X271:X287),2)</f>
        <v>0</v>
      </c>
      <c r="ED289" s="4">
        <f>ROUND(SUMIF(AA271:AA287,"=450743992",Y271:Y287),2)</f>
        <v>0</v>
      </c>
      <c r="EE289" s="4"/>
      <c r="EF289" s="4"/>
      <c r="EG289" s="4">
        <f t="shared" ref="EG289:EV289" si="441">ROUND(FP289,2)</f>
        <v>0</v>
      </c>
      <c r="EH289" s="4">
        <f t="shared" si="441"/>
        <v>299721.18</v>
      </c>
      <c r="EI289" s="4">
        <f t="shared" si="441"/>
        <v>0</v>
      </c>
      <c r="EJ289" s="4">
        <f t="shared" si="441"/>
        <v>299721.18</v>
      </c>
      <c r="EK289" s="4">
        <f t="shared" si="441"/>
        <v>0</v>
      </c>
      <c r="EL289" s="4">
        <f t="shared" si="441"/>
        <v>0</v>
      </c>
      <c r="EM289" s="4">
        <f t="shared" si="441"/>
        <v>0</v>
      </c>
      <c r="EN289" s="4">
        <f t="shared" si="441"/>
        <v>299721.18</v>
      </c>
      <c r="EO289" s="4">
        <f t="shared" si="441"/>
        <v>0</v>
      </c>
      <c r="EP289" s="4">
        <f t="shared" si="441"/>
        <v>0</v>
      </c>
      <c r="EQ289" s="4">
        <f t="shared" si="441"/>
        <v>0</v>
      </c>
      <c r="ER289" s="4">
        <f t="shared" si="441"/>
        <v>299721.18</v>
      </c>
      <c r="ES289" s="4">
        <f t="shared" si="441"/>
        <v>0</v>
      </c>
      <c r="ET289" s="4">
        <f t="shared" si="441"/>
        <v>0</v>
      </c>
      <c r="EU289" s="4">
        <f t="shared" si="441"/>
        <v>0</v>
      </c>
      <c r="EV289" s="4">
        <f t="shared" si="441"/>
        <v>0</v>
      </c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  <c r="FP289" s="4">
        <f>ROUND(SUMIF(AA271:AA287,"=450743992",FQ271:FQ287),2)</f>
        <v>0</v>
      </c>
      <c r="FQ289" s="4">
        <f>ROUND(SUMIF(AA271:AA287,"=450743992",FR271:FR287),2)</f>
        <v>299721.18</v>
      </c>
      <c r="FR289" s="4">
        <f>ROUND(SUMIF(AA271:AA287,"=450743992",GL271:GL287),2)</f>
        <v>0</v>
      </c>
      <c r="FS289" s="4">
        <f>ROUND(SUMIF(AA271:AA287,"=450743992",GM271:GM287),2)</f>
        <v>299721.18</v>
      </c>
      <c r="FT289" s="4">
        <f>ROUND(SUMIF(AA271:AA287,"=450743992",GN271:GN287),2)</f>
        <v>0</v>
      </c>
      <c r="FU289" s="4">
        <f>ROUND(SUMIF(AA271:AA287,"=450743992",GO271:GO287),2)</f>
        <v>0</v>
      </c>
      <c r="FV289" s="4">
        <f>ROUND(SUMIF(AA271:AA287,"=450743992",GP271:GP287),2)</f>
        <v>0</v>
      </c>
      <c r="FW289" s="4">
        <f>DU289-FP289</f>
        <v>299721.18</v>
      </c>
      <c r="FX289" s="4">
        <f>DU289-FQ289</f>
        <v>0</v>
      </c>
      <c r="FY289" s="4">
        <f>FP289-FR289</f>
        <v>0</v>
      </c>
      <c r="FZ289" s="4">
        <f>DU289-FP289-FQ289+FR289</f>
        <v>0</v>
      </c>
      <c r="GA289" s="4">
        <f>FQ289-FR289</f>
        <v>299721.18</v>
      </c>
      <c r="GB289" s="4">
        <f>ROUND(SUMIF(AA271:AA287,"=450743992",GX271:GX287),2)</f>
        <v>0</v>
      </c>
      <c r="GC289" s="4">
        <f>ROUND(SUMIF(AA271:AA287,"=450743992",GY271:GY287),2)</f>
        <v>0</v>
      </c>
      <c r="GD289" s="4">
        <f>ROUND(SUMIF(AA271:AA287,"=450743992",GZ271:GZ287),2)</f>
        <v>0</v>
      </c>
      <c r="GE289" s="4">
        <f>ROUND(SUMIF(AA271:AA287,"=450743992",HD271:HD287),2)</f>
        <v>0</v>
      </c>
      <c r="GF289" s="4"/>
      <c r="GG289" s="4"/>
      <c r="GH289" s="4"/>
      <c r="GI289" s="4"/>
      <c r="GJ289" s="4"/>
      <c r="GK289" s="4"/>
      <c r="GL289" s="4"/>
      <c r="GM289" s="4"/>
      <c r="GN289" s="4"/>
      <c r="GO289" s="4"/>
      <c r="GP289" s="4"/>
      <c r="GQ289" s="4"/>
      <c r="GR289" s="4"/>
      <c r="GS289" s="4"/>
      <c r="GT289" s="4"/>
      <c r="GU289" s="4"/>
      <c r="GV289" s="4"/>
      <c r="GW289" s="4"/>
      <c r="GX289" s="4">
        <v>0</v>
      </c>
    </row>
    <row r="291" spans="1:206" x14ac:dyDescent="0.25">
      <c r="A291" s="5">
        <v>50</v>
      </c>
      <c r="B291" s="5">
        <v>0</v>
      </c>
      <c r="C291" s="5">
        <v>0</v>
      </c>
      <c r="D291" s="5">
        <v>1</v>
      </c>
      <c r="E291" s="5">
        <v>201</v>
      </c>
      <c r="F291" s="5">
        <f>ROUND(Source!O289,O291)</f>
        <v>15639.84</v>
      </c>
      <c r="G291" s="5" t="s">
        <v>169</v>
      </c>
      <c r="H291" s="5" t="s">
        <v>170</v>
      </c>
      <c r="I291" s="5"/>
      <c r="J291" s="5"/>
      <c r="K291" s="5">
        <v>201</v>
      </c>
      <c r="L291" s="5">
        <v>1</v>
      </c>
      <c r="M291" s="5">
        <v>3</v>
      </c>
      <c r="N291" s="5" t="s">
        <v>3</v>
      </c>
      <c r="O291" s="5">
        <v>2</v>
      </c>
      <c r="P291" s="5">
        <f>ROUND(Source!DG289,O291)</f>
        <v>299721.18</v>
      </c>
      <c r="Q291" s="5"/>
      <c r="R291" s="5"/>
      <c r="S291" s="5"/>
      <c r="T291" s="5"/>
      <c r="U291" s="5"/>
      <c r="V291" s="5"/>
      <c r="W291" s="5">
        <v>15639.84</v>
      </c>
      <c r="X291" s="5">
        <v>1</v>
      </c>
      <c r="Y291" s="5">
        <v>15639.84</v>
      </c>
      <c r="Z291" s="5">
        <v>299721.18</v>
      </c>
      <c r="AA291" s="5">
        <v>1</v>
      </c>
      <c r="AB291" s="5">
        <v>299721.18</v>
      </c>
    </row>
    <row r="292" spans="1:206" x14ac:dyDescent="0.25">
      <c r="A292" s="5">
        <v>50</v>
      </c>
      <c r="B292" s="5">
        <v>0</v>
      </c>
      <c r="C292" s="5">
        <v>0</v>
      </c>
      <c r="D292" s="5">
        <v>1</v>
      </c>
      <c r="E292" s="5">
        <v>202</v>
      </c>
      <c r="F292" s="5">
        <f>ROUND(Source!P289,O292)</f>
        <v>15639.84</v>
      </c>
      <c r="G292" s="5" t="s">
        <v>171</v>
      </c>
      <c r="H292" s="5" t="s">
        <v>172</v>
      </c>
      <c r="I292" s="5"/>
      <c r="J292" s="5"/>
      <c r="K292" s="5">
        <v>202</v>
      </c>
      <c r="L292" s="5">
        <v>2</v>
      </c>
      <c r="M292" s="5">
        <v>3</v>
      </c>
      <c r="N292" s="5" t="s">
        <v>3</v>
      </c>
      <c r="O292" s="5">
        <v>2</v>
      </c>
      <c r="P292" s="5">
        <f>ROUND(Source!DH289,O292)</f>
        <v>299721.18</v>
      </c>
      <c r="Q292" s="5"/>
      <c r="R292" s="5"/>
      <c r="S292" s="5"/>
      <c r="T292" s="5"/>
      <c r="U292" s="5"/>
      <c r="V292" s="5"/>
      <c r="W292" s="5">
        <v>15639.84</v>
      </c>
      <c r="X292" s="5">
        <v>1</v>
      </c>
      <c r="Y292" s="5">
        <v>15639.84</v>
      </c>
      <c r="Z292" s="5">
        <v>299721.18</v>
      </c>
      <c r="AA292" s="5">
        <v>1</v>
      </c>
      <c r="AB292" s="5">
        <v>299721.18</v>
      </c>
    </row>
    <row r="293" spans="1:206" x14ac:dyDescent="0.25">
      <c r="A293" s="5">
        <v>50</v>
      </c>
      <c r="B293" s="5">
        <v>0</v>
      </c>
      <c r="C293" s="5">
        <v>0</v>
      </c>
      <c r="D293" s="5">
        <v>1</v>
      </c>
      <c r="E293" s="5">
        <v>222</v>
      </c>
      <c r="F293" s="5">
        <f>ROUND(Source!AO289,O293)</f>
        <v>0</v>
      </c>
      <c r="G293" s="5" t="s">
        <v>173</v>
      </c>
      <c r="H293" s="5" t="s">
        <v>174</v>
      </c>
      <c r="I293" s="5"/>
      <c r="J293" s="5"/>
      <c r="K293" s="5">
        <v>222</v>
      </c>
      <c r="L293" s="5">
        <v>3</v>
      </c>
      <c r="M293" s="5">
        <v>3</v>
      </c>
      <c r="N293" s="5" t="s">
        <v>3</v>
      </c>
      <c r="O293" s="5">
        <v>2</v>
      </c>
      <c r="P293" s="5">
        <f>ROUND(Source!EG289,O293)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06" x14ac:dyDescent="0.25">
      <c r="A294" s="5">
        <v>50</v>
      </c>
      <c r="B294" s="5">
        <v>0</v>
      </c>
      <c r="C294" s="5">
        <v>0</v>
      </c>
      <c r="D294" s="5">
        <v>1</v>
      </c>
      <c r="E294" s="5">
        <v>225</v>
      </c>
      <c r="F294" s="5">
        <f>ROUND(Source!AV289,O294)</f>
        <v>15639.84</v>
      </c>
      <c r="G294" s="5" t="s">
        <v>175</v>
      </c>
      <c r="H294" s="5" t="s">
        <v>176</v>
      </c>
      <c r="I294" s="5"/>
      <c r="J294" s="5"/>
      <c r="K294" s="5">
        <v>225</v>
      </c>
      <c r="L294" s="5">
        <v>4</v>
      </c>
      <c r="M294" s="5">
        <v>3</v>
      </c>
      <c r="N294" s="5" t="s">
        <v>3</v>
      </c>
      <c r="O294" s="5">
        <v>2</v>
      </c>
      <c r="P294" s="5">
        <f>ROUND(Source!EN289,O294)</f>
        <v>299721.18</v>
      </c>
      <c r="Q294" s="5"/>
      <c r="R294" s="5"/>
      <c r="S294" s="5"/>
      <c r="T294" s="5"/>
      <c r="U294" s="5"/>
      <c r="V294" s="5"/>
      <c r="W294" s="5">
        <v>15639.84</v>
      </c>
      <c r="X294" s="5">
        <v>1</v>
      </c>
      <c r="Y294" s="5">
        <v>15639.84</v>
      </c>
      <c r="Z294" s="5">
        <v>299721.18</v>
      </c>
      <c r="AA294" s="5">
        <v>1</v>
      </c>
      <c r="AB294" s="5">
        <v>299721.18</v>
      </c>
    </row>
    <row r="295" spans="1:206" x14ac:dyDescent="0.25">
      <c r="A295" s="5">
        <v>50</v>
      </c>
      <c r="B295" s="5">
        <v>0</v>
      </c>
      <c r="C295" s="5">
        <v>0</v>
      </c>
      <c r="D295" s="5">
        <v>1</v>
      </c>
      <c r="E295" s="5">
        <v>226</v>
      </c>
      <c r="F295" s="5">
        <f>ROUND(Source!AW289,O295)</f>
        <v>0</v>
      </c>
      <c r="G295" s="5" t="s">
        <v>177</v>
      </c>
      <c r="H295" s="5" t="s">
        <v>178</v>
      </c>
      <c r="I295" s="5"/>
      <c r="J295" s="5"/>
      <c r="K295" s="5">
        <v>226</v>
      </c>
      <c r="L295" s="5">
        <v>5</v>
      </c>
      <c r="M295" s="5">
        <v>3</v>
      </c>
      <c r="N295" s="5" t="s">
        <v>3</v>
      </c>
      <c r="O295" s="5">
        <v>2</v>
      </c>
      <c r="P295" s="5">
        <f>ROUND(Source!EO289,O295)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06" x14ac:dyDescent="0.25">
      <c r="A296" s="5">
        <v>50</v>
      </c>
      <c r="B296" s="5">
        <v>0</v>
      </c>
      <c r="C296" s="5">
        <v>0</v>
      </c>
      <c r="D296" s="5">
        <v>1</v>
      </c>
      <c r="E296" s="5">
        <v>227</v>
      </c>
      <c r="F296" s="5">
        <f>ROUND(Source!AX289,O296)</f>
        <v>0</v>
      </c>
      <c r="G296" s="5" t="s">
        <v>179</v>
      </c>
      <c r="H296" s="5" t="s">
        <v>180</v>
      </c>
      <c r="I296" s="5"/>
      <c r="J296" s="5"/>
      <c r="K296" s="5">
        <v>227</v>
      </c>
      <c r="L296" s="5">
        <v>6</v>
      </c>
      <c r="M296" s="5">
        <v>3</v>
      </c>
      <c r="N296" s="5" t="s">
        <v>3</v>
      </c>
      <c r="O296" s="5">
        <v>2</v>
      </c>
      <c r="P296" s="5">
        <f>ROUND(Source!EP289,O296)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06" x14ac:dyDescent="0.25">
      <c r="A297" s="5">
        <v>50</v>
      </c>
      <c r="B297" s="5">
        <v>0</v>
      </c>
      <c r="C297" s="5">
        <v>0</v>
      </c>
      <c r="D297" s="5">
        <v>1</v>
      </c>
      <c r="E297" s="5">
        <v>228</v>
      </c>
      <c r="F297" s="5">
        <f>ROUND(Source!AY289,O297)</f>
        <v>0</v>
      </c>
      <c r="G297" s="5" t="s">
        <v>181</v>
      </c>
      <c r="H297" s="5" t="s">
        <v>182</v>
      </c>
      <c r="I297" s="5"/>
      <c r="J297" s="5"/>
      <c r="K297" s="5">
        <v>228</v>
      </c>
      <c r="L297" s="5">
        <v>7</v>
      </c>
      <c r="M297" s="5">
        <v>3</v>
      </c>
      <c r="N297" s="5" t="s">
        <v>3</v>
      </c>
      <c r="O297" s="5">
        <v>2</v>
      </c>
      <c r="P297" s="5">
        <f>ROUND(Source!EQ289,O297)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06" x14ac:dyDescent="0.25">
      <c r="A298" s="5">
        <v>50</v>
      </c>
      <c r="B298" s="5">
        <v>0</v>
      </c>
      <c r="C298" s="5">
        <v>0</v>
      </c>
      <c r="D298" s="5">
        <v>1</v>
      </c>
      <c r="E298" s="5">
        <v>216</v>
      </c>
      <c r="F298" s="5">
        <f>ROUND(Source!AP289,O298)</f>
        <v>15639.84</v>
      </c>
      <c r="G298" s="5" t="s">
        <v>183</v>
      </c>
      <c r="H298" s="5" t="s">
        <v>184</v>
      </c>
      <c r="I298" s="5"/>
      <c r="J298" s="5"/>
      <c r="K298" s="5">
        <v>216</v>
      </c>
      <c r="L298" s="5">
        <v>8</v>
      </c>
      <c r="M298" s="5">
        <v>3</v>
      </c>
      <c r="N298" s="5" t="s">
        <v>3</v>
      </c>
      <c r="O298" s="5">
        <v>2</v>
      </c>
      <c r="P298" s="5">
        <f>ROUND(Source!EH289,O298)</f>
        <v>299721.18</v>
      </c>
      <c r="Q298" s="5"/>
      <c r="R298" s="5"/>
      <c r="S298" s="5"/>
      <c r="T298" s="5"/>
      <c r="U298" s="5"/>
      <c r="V298" s="5"/>
      <c r="W298" s="5">
        <v>15639.84</v>
      </c>
      <c r="X298" s="5">
        <v>1</v>
      </c>
      <c r="Y298" s="5">
        <v>15639.84</v>
      </c>
      <c r="Z298" s="5">
        <v>299721.18</v>
      </c>
      <c r="AA298" s="5">
        <v>1</v>
      </c>
      <c r="AB298" s="5">
        <v>299721.18</v>
      </c>
    </row>
    <row r="299" spans="1:206" x14ac:dyDescent="0.25">
      <c r="A299" s="5">
        <v>50</v>
      </c>
      <c r="B299" s="5">
        <v>0</v>
      </c>
      <c r="C299" s="5">
        <v>0</v>
      </c>
      <c r="D299" s="5">
        <v>1</v>
      </c>
      <c r="E299" s="5">
        <v>223</v>
      </c>
      <c r="F299" s="5">
        <f>ROUND(Source!AQ289,O299)</f>
        <v>0</v>
      </c>
      <c r="G299" s="5" t="s">
        <v>185</v>
      </c>
      <c r="H299" s="5" t="s">
        <v>186</v>
      </c>
      <c r="I299" s="5"/>
      <c r="J299" s="5"/>
      <c r="K299" s="5">
        <v>223</v>
      </c>
      <c r="L299" s="5">
        <v>9</v>
      </c>
      <c r="M299" s="5">
        <v>3</v>
      </c>
      <c r="N299" s="5" t="s">
        <v>3</v>
      </c>
      <c r="O299" s="5">
        <v>2</v>
      </c>
      <c r="P299" s="5">
        <f>ROUND(Source!EI289,O299)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06" x14ac:dyDescent="0.25">
      <c r="A300" s="5">
        <v>50</v>
      </c>
      <c r="B300" s="5">
        <v>0</v>
      </c>
      <c r="C300" s="5">
        <v>0</v>
      </c>
      <c r="D300" s="5">
        <v>1</v>
      </c>
      <c r="E300" s="5">
        <v>229</v>
      </c>
      <c r="F300" s="5">
        <f>ROUND(Source!AZ289,O300)</f>
        <v>15639.84</v>
      </c>
      <c r="G300" s="5" t="s">
        <v>187</v>
      </c>
      <c r="H300" s="5" t="s">
        <v>188</v>
      </c>
      <c r="I300" s="5"/>
      <c r="J300" s="5"/>
      <c r="K300" s="5">
        <v>229</v>
      </c>
      <c r="L300" s="5">
        <v>10</v>
      </c>
      <c r="M300" s="5">
        <v>3</v>
      </c>
      <c r="N300" s="5" t="s">
        <v>3</v>
      </c>
      <c r="O300" s="5">
        <v>2</v>
      </c>
      <c r="P300" s="5">
        <f>ROUND(Source!ER289,O300)</f>
        <v>299721.18</v>
      </c>
      <c r="Q300" s="5"/>
      <c r="R300" s="5"/>
      <c r="S300" s="5"/>
      <c r="T300" s="5"/>
      <c r="U300" s="5"/>
      <c r="V300" s="5"/>
      <c r="W300" s="5">
        <v>15639.84</v>
      </c>
      <c r="X300" s="5">
        <v>1</v>
      </c>
      <c r="Y300" s="5">
        <v>15639.84</v>
      </c>
      <c r="Z300" s="5">
        <v>299721.18</v>
      </c>
      <c r="AA300" s="5">
        <v>1</v>
      </c>
      <c r="AB300" s="5">
        <v>299721.18</v>
      </c>
    </row>
    <row r="301" spans="1:206" x14ac:dyDescent="0.25">
      <c r="A301" s="5">
        <v>50</v>
      </c>
      <c r="B301" s="5">
        <v>0</v>
      </c>
      <c r="C301" s="5">
        <v>0</v>
      </c>
      <c r="D301" s="5">
        <v>1</v>
      </c>
      <c r="E301" s="5">
        <v>203</v>
      </c>
      <c r="F301" s="5">
        <f>ROUND(Source!Q289,O301)</f>
        <v>0</v>
      </c>
      <c r="G301" s="5" t="s">
        <v>189</v>
      </c>
      <c r="H301" s="5" t="s">
        <v>190</v>
      </c>
      <c r="I301" s="5"/>
      <c r="J301" s="5"/>
      <c r="K301" s="5">
        <v>203</v>
      </c>
      <c r="L301" s="5">
        <v>11</v>
      </c>
      <c r="M301" s="5">
        <v>3</v>
      </c>
      <c r="N301" s="5" t="s">
        <v>3</v>
      </c>
      <c r="O301" s="5">
        <v>2</v>
      </c>
      <c r="P301" s="5">
        <f>ROUND(Source!DI289,O301)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06" x14ac:dyDescent="0.25">
      <c r="A302" s="5">
        <v>50</v>
      </c>
      <c r="B302" s="5">
        <v>0</v>
      </c>
      <c r="C302" s="5">
        <v>0</v>
      </c>
      <c r="D302" s="5">
        <v>1</v>
      </c>
      <c r="E302" s="5">
        <v>231</v>
      </c>
      <c r="F302" s="5">
        <f>ROUND(Source!BB289,O302)</f>
        <v>0</v>
      </c>
      <c r="G302" s="5" t="s">
        <v>191</v>
      </c>
      <c r="H302" s="5" t="s">
        <v>192</v>
      </c>
      <c r="I302" s="5"/>
      <c r="J302" s="5"/>
      <c r="K302" s="5">
        <v>231</v>
      </c>
      <c r="L302" s="5">
        <v>12</v>
      </c>
      <c r="M302" s="5">
        <v>3</v>
      </c>
      <c r="N302" s="5" t="s">
        <v>3</v>
      </c>
      <c r="O302" s="5">
        <v>2</v>
      </c>
      <c r="P302" s="5">
        <f>ROUND(Source!ET289,O302)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06" x14ac:dyDescent="0.25">
      <c r="A303" s="5">
        <v>50</v>
      </c>
      <c r="B303" s="5">
        <v>0</v>
      </c>
      <c r="C303" s="5">
        <v>0</v>
      </c>
      <c r="D303" s="5">
        <v>1</v>
      </c>
      <c r="E303" s="5">
        <v>204</v>
      </c>
      <c r="F303" s="5">
        <f>ROUND(Source!R289,O303)</f>
        <v>0</v>
      </c>
      <c r="G303" s="5" t="s">
        <v>193</v>
      </c>
      <c r="H303" s="5" t="s">
        <v>194</v>
      </c>
      <c r="I303" s="5"/>
      <c r="J303" s="5"/>
      <c r="K303" s="5">
        <v>204</v>
      </c>
      <c r="L303" s="5">
        <v>13</v>
      </c>
      <c r="M303" s="5">
        <v>3</v>
      </c>
      <c r="N303" s="5" t="s">
        <v>3</v>
      </c>
      <c r="O303" s="5">
        <v>2</v>
      </c>
      <c r="P303" s="5">
        <f>ROUND(Source!DJ289,O303)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06" x14ac:dyDescent="0.25">
      <c r="A304" s="5">
        <v>50</v>
      </c>
      <c r="B304" s="5">
        <v>0</v>
      </c>
      <c r="C304" s="5">
        <v>0</v>
      </c>
      <c r="D304" s="5">
        <v>1</v>
      </c>
      <c r="E304" s="5">
        <v>205</v>
      </c>
      <c r="F304" s="5">
        <f>ROUND(Source!S289,O304)</f>
        <v>0</v>
      </c>
      <c r="G304" s="5" t="s">
        <v>195</v>
      </c>
      <c r="H304" s="5" t="s">
        <v>196</v>
      </c>
      <c r="I304" s="5"/>
      <c r="J304" s="5"/>
      <c r="K304" s="5">
        <v>205</v>
      </c>
      <c r="L304" s="5">
        <v>14</v>
      </c>
      <c r="M304" s="5">
        <v>3</v>
      </c>
      <c r="N304" s="5" t="s">
        <v>3</v>
      </c>
      <c r="O304" s="5">
        <v>2</v>
      </c>
      <c r="P304" s="5">
        <f>ROUND(Source!DK289,O304)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06" x14ac:dyDescent="0.25">
      <c r="A305" s="5">
        <v>50</v>
      </c>
      <c r="B305" s="5">
        <v>0</v>
      </c>
      <c r="C305" s="5">
        <v>0</v>
      </c>
      <c r="D305" s="5">
        <v>1</v>
      </c>
      <c r="E305" s="5">
        <v>232</v>
      </c>
      <c r="F305" s="5">
        <f>ROUND(Source!BC289,O305)</f>
        <v>0</v>
      </c>
      <c r="G305" s="5" t="s">
        <v>197</v>
      </c>
      <c r="H305" s="5" t="s">
        <v>198</v>
      </c>
      <c r="I305" s="5"/>
      <c r="J305" s="5"/>
      <c r="K305" s="5">
        <v>232</v>
      </c>
      <c r="L305" s="5">
        <v>15</v>
      </c>
      <c r="M305" s="5">
        <v>3</v>
      </c>
      <c r="N305" s="5" t="s">
        <v>3</v>
      </c>
      <c r="O305" s="5">
        <v>2</v>
      </c>
      <c r="P305" s="5">
        <f>ROUND(Source!EU289,O305)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 x14ac:dyDescent="0.25">
      <c r="A306" s="5">
        <v>50</v>
      </c>
      <c r="B306" s="5">
        <v>0</v>
      </c>
      <c r="C306" s="5">
        <v>0</v>
      </c>
      <c r="D306" s="5">
        <v>1</v>
      </c>
      <c r="E306" s="5">
        <v>214</v>
      </c>
      <c r="F306" s="5">
        <f>ROUND(Source!AS289,O306)</f>
        <v>0</v>
      </c>
      <c r="G306" s="5" t="s">
        <v>199</v>
      </c>
      <c r="H306" s="5" t="s">
        <v>200</v>
      </c>
      <c r="I306" s="5"/>
      <c r="J306" s="5"/>
      <c r="K306" s="5">
        <v>214</v>
      </c>
      <c r="L306" s="5">
        <v>16</v>
      </c>
      <c r="M306" s="5">
        <v>3</v>
      </c>
      <c r="N306" s="5" t="s">
        <v>3</v>
      </c>
      <c r="O306" s="5">
        <v>2</v>
      </c>
      <c r="P306" s="5">
        <f>ROUND(Source!EK289,O306)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06" x14ac:dyDescent="0.25">
      <c r="A307" s="5">
        <v>50</v>
      </c>
      <c r="B307" s="5">
        <v>0</v>
      </c>
      <c r="C307" s="5">
        <v>0</v>
      </c>
      <c r="D307" s="5">
        <v>1</v>
      </c>
      <c r="E307" s="5">
        <v>215</v>
      </c>
      <c r="F307" s="5">
        <f>ROUND(Source!AT289,O307)</f>
        <v>0</v>
      </c>
      <c r="G307" s="5" t="s">
        <v>201</v>
      </c>
      <c r="H307" s="5" t="s">
        <v>202</v>
      </c>
      <c r="I307" s="5"/>
      <c r="J307" s="5"/>
      <c r="K307" s="5">
        <v>215</v>
      </c>
      <c r="L307" s="5">
        <v>17</v>
      </c>
      <c r="M307" s="5">
        <v>3</v>
      </c>
      <c r="N307" s="5" t="s">
        <v>3</v>
      </c>
      <c r="O307" s="5">
        <v>2</v>
      </c>
      <c r="P307" s="5">
        <f>ROUND(Source!EL289,O307)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06" x14ac:dyDescent="0.25">
      <c r="A308" s="5">
        <v>50</v>
      </c>
      <c r="B308" s="5">
        <v>0</v>
      </c>
      <c r="C308" s="5">
        <v>0</v>
      </c>
      <c r="D308" s="5">
        <v>1</v>
      </c>
      <c r="E308" s="5">
        <v>217</v>
      </c>
      <c r="F308" s="5">
        <f>ROUND(Source!AU289,O308)</f>
        <v>0</v>
      </c>
      <c r="G308" s="5" t="s">
        <v>203</v>
      </c>
      <c r="H308" s="5" t="s">
        <v>204</v>
      </c>
      <c r="I308" s="5"/>
      <c r="J308" s="5"/>
      <c r="K308" s="5">
        <v>217</v>
      </c>
      <c r="L308" s="5">
        <v>18</v>
      </c>
      <c r="M308" s="5">
        <v>3</v>
      </c>
      <c r="N308" s="5" t="s">
        <v>3</v>
      </c>
      <c r="O308" s="5">
        <v>2</v>
      </c>
      <c r="P308" s="5">
        <f>ROUND(Source!EM289,O308)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06" x14ac:dyDescent="0.25">
      <c r="A309" s="5">
        <v>50</v>
      </c>
      <c r="B309" s="5">
        <v>0</v>
      </c>
      <c r="C309" s="5">
        <v>0</v>
      </c>
      <c r="D309" s="5">
        <v>1</v>
      </c>
      <c r="E309" s="5">
        <v>230</v>
      </c>
      <c r="F309" s="5">
        <f>ROUND(Source!BA289,O309)</f>
        <v>0</v>
      </c>
      <c r="G309" s="5" t="s">
        <v>205</v>
      </c>
      <c r="H309" s="5" t="s">
        <v>206</v>
      </c>
      <c r="I309" s="5"/>
      <c r="J309" s="5"/>
      <c r="K309" s="5">
        <v>230</v>
      </c>
      <c r="L309" s="5">
        <v>19</v>
      </c>
      <c r="M309" s="5">
        <v>3</v>
      </c>
      <c r="N309" s="5" t="s">
        <v>3</v>
      </c>
      <c r="O309" s="5">
        <v>2</v>
      </c>
      <c r="P309" s="5">
        <f>ROUND(Source!ES289,O309)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06" x14ac:dyDescent="0.25">
      <c r="A310" s="5">
        <v>50</v>
      </c>
      <c r="B310" s="5">
        <v>0</v>
      </c>
      <c r="C310" s="5">
        <v>0</v>
      </c>
      <c r="D310" s="5">
        <v>1</v>
      </c>
      <c r="E310" s="5">
        <v>206</v>
      </c>
      <c r="F310" s="5">
        <f>ROUND(Source!T289,O310)</f>
        <v>0</v>
      </c>
      <c r="G310" s="5" t="s">
        <v>207</v>
      </c>
      <c r="H310" s="5" t="s">
        <v>208</v>
      </c>
      <c r="I310" s="5"/>
      <c r="J310" s="5"/>
      <c r="K310" s="5">
        <v>206</v>
      </c>
      <c r="L310" s="5">
        <v>20</v>
      </c>
      <c r="M310" s="5">
        <v>3</v>
      </c>
      <c r="N310" s="5" t="s">
        <v>3</v>
      </c>
      <c r="O310" s="5">
        <v>2</v>
      </c>
      <c r="P310" s="5">
        <f>ROUND(Source!DL289,O310)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06" x14ac:dyDescent="0.25">
      <c r="A311" s="5">
        <v>50</v>
      </c>
      <c r="B311" s="5">
        <v>0</v>
      </c>
      <c r="C311" s="5">
        <v>0</v>
      </c>
      <c r="D311" s="5">
        <v>1</v>
      </c>
      <c r="E311" s="5">
        <v>207</v>
      </c>
      <c r="F311" s="5">
        <f>Source!U289</f>
        <v>0</v>
      </c>
      <c r="G311" s="5" t="s">
        <v>209</v>
      </c>
      <c r="H311" s="5" t="s">
        <v>210</v>
      </c>
      <c r="I311" s="5"/>
      <c r="J311" s="5"/>
      <c r="K311" s="5">
        <v>207</v>
      </c>
      <c r="L311" s="5">
        <v>21</v>
      </c>
      <c r="M311" s="5">
        <v>3</v>
      </c>
      <c r="N311" s="5" t="s">
        <v>3</v>
      </c>
      <c r="O311" s="5">
        <v>-1</v>
      </c>
      <c r="P311" s="5">
        <f>Source!DM289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 x14ac:dyDescent="0.25">
      <c r="A312" s="5">
        <v>50</v>
      </c>
      <c r="B312" s="5">
        <v>0</v>
      </c>
      <c r="C312" s="5">
        <v>0</v>
      </c>
      <c r="D312" s="5">
        <v>1</v>
      </c>
      <c r="E312" s="5">
        <v>208</v>
      </c>
      <c r="F312" s="5">
        <f>Source!V289</f>
        <v>0</v>
      </c>
      <c r="G312" s="5" t="s">
        <v>211</v>
      </c>
      <c r="H312" s="5" t="s">
        <v>212</v>
      </c>
      <c r="I312" s="5"/>
      <c r="J312" s="5"/>
      <c r="K312" s="5">
        <v>208</v>
      </c>
      <c r="L312" s="5">
        <v>22</v>
      </c>
      <c r="M312" s="5">
        <v>3</v>
      </c>
      <c r="N312" s="5" t="s">
        <v>3</v>
      </c>
      <c r="O312" s="5">
        <v>-1</v>
      </c>
      <c r="P312" s="5">
        <f>Source!DN289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06" x14ac:dyDescent="0.25">
      <c r="A313" s="5">
        <v>50</v>
      </c>
      <c r="B313" s="5">
        <v>0</v>
      </c>
      <c r="C313" s="5">
        <v>0</v>
      </c>
      <c r="D313" s="5">
        <v>1</v>
      </c>
      <c r="E313" s="5">
        <v>209</v>
      </c>
      <c r="F313" s="5">
        <f>ROUND(Source!W289,O313)</f>
        <v>0</v>
      </c>
      <c r="G313" s="5" t="s">
        <v>213</v>
      </c>
      <c r="H313" s="5" t="s">
        <v>214</v>
      </c>
      <c r="I313" s="5"/>
      <c r="J313" s="5"/>
      <c r="K313" s="5">
        <v>209</v>
      </c>
      <c r="L313" s="5">
        <v>23</v>
      </c>
      <c r="M313" s="5">
        <v>3</v>
      </c>
      <c r="N313" s="5" t="s">
        <v>3</v>
      </c>
      <c r="O313" s="5">
        <v>2</v>
      </c>
      <c r="P313" s="5">
        <f>ROUND(Source!DO289,O313)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06" x14ac:dyDescent="0.25">
      <c r="A314" s="5">
        <v>50</v>
      </c>
      <c r="B314" s="5">
        <v>0</v>
      </c>
      <c r="C314" s="5">
        <v>0</v>
      </c>
      <c r="D314" s="5">
        <v>1</v>
      </c>
      <c r="E314" s="5">
        <v>233</v>
      </c>
      <c r="F314" s="5">
        <f>ROUND(Source!BD289,O314)</f>
        <v>0</v>
      </c>
      <c r="G314" s="5" t="s">
        <v>215</v>
      </c>
      <c r="H314" s="5" t="s">
        <v>216</v>
      </c>
      <c r="I314" s="5"/>
      <c r="J314" s="5"/>
      <c r="K314" s="5">
        <v>233</v>
      </c>
      <c r="L314" s="5">
        <v>24</v>
      </c>
      <c r="M314" s="5">
        <v>3</v>
      </c>
      <c r="N314" s="5" t="s">
        <v>3</v>
      </c>
      <c r="O314" s="5">
        <v>2</v>
      </c>
      <c r="P314" s="5">
        <f>ROUND(Source!EV289,O314)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06" x14ac:dyDescent="0.25">
      <c r="A315" s="5">
        <v>50</v>
      </c>
      <c r="B315" s="5">
        <v>0</v>
      </c>
      <c r="C315" s="5">
        <v>0</v>
      </c>
      <c r="D315" s="5">
        <v>1</v>
      </c>
      <c r="E315" s="5">
        <v>210</v>
      </c>
      <c r="F315" s="5">
        <f>ROUND(Source!X289,O315)</f>
        <v>0</v>
      </c>
      <c r="G315" s="5" t="s">
        <v>217</v>
      </c>
      <c r="H315" s="5" t="s">
        <v>218</v>
      </c>
      <c r="I315" s="5"/>
      <c r="J315" s="5"/>
      <c r="K315" s="5">
        <v>210</v>
      </c>
      <c r="L315" s="5">
        <v>25</v>
      </c>
      <c r="M315" s="5">
        <v>3</v>
      </c>
      <c r="N315" s="5" t="s">
        <v>3</v>
      </c>
      <c r="O315" s="5">
        <v>2</v>
      </c>
      <c r="P315" s="5">
        <f>ROUND(Source!DP289,O315)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06" x14ac:dyDescent="0.25">
      <c r="A316" s="5">
        <v>50</v>
      </c>
      <c r="B316" s="5">
        <v>0</v>
      </c>
      <c r="C316" s="5">
        <v>0</v>
      </c>
      <c r="D316" s="5">
        <v>1</v>
      </c>
      <c r="E316" s="5">
        <v>211</v>
      </c>
      <c r="F316" s="5">
        <f>ROUND(Source!Y289,O316)</f>
        <v>0</v>
      </c>
      <c r="G316" s="5" t="s">
        <v>219</v>
      </c>
      <c r="H316" s="5" t="s">
        <v>220</v>
      </c>
      <c r="I316" s="5"/>
      <c r="J316" s="5"/>
      <c r="K316" s="5">
        <v>211</v>
      </c>
      <c r="L316" s="5">
        <v>26</v>
      </c>
      <c r="M316" s="5">
        <v>3</v>
      </c>
      <c r="N316" s="5" t="s">
        <v>3</v>
      </c>
      <c r="O316" s="5">
        <v>2</v>
      </c>
      <c r="P316" s="5">
        <f>ROUND(Source!DQ289,O316)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06" x14ac:dyDescent="0.25">
      <c r="A317" s="5">
        <v>50</v>
      </c>
      <c r="B317" s="5">
        <v>0</v>
      </c>
      <c r="C317" s="5">
        <v>0</v>
      </c>
      <c r="D317" s="5">
        <v>1</v>
      </c>
      <c r="E317" s="5">
        <v>224</v>
      </c>
      <c r="F317" s="5">
        <f>ROUND(Source!AR289,O317)</f>
        <v>15639.84</v>
      </c>
      <c r="G317" s="5" t="s">
        <v>221</v>
      </c>
      <c r="H317" s="5" t="s">
        <v>222</v>
      </c>
      <c r="I317" s="5"/>
      <c r="J317" s="5"/>
      <c r="K317" s="5">
        <v>224</v>
      </c>
      <c r="L317" s="5">
        <v>27</v>
      </c>
      <c r="M317" s="5">
        <v>3</v>
      </c>
      <c r="N317" s="5" t="s">
        <v>3</v>
      </c>
      <c r="O317" s="5">
        <v>2</v>
      </c>
      <c r="P317" s="5">
        <f>ROUND(Source!EJ289,O317)</f>
        <v>299721.18</v>
      </c>
      <c r="Q317" s="5"/>
      <c r="R317" s="5"/>
      <c r="S317" s="5"/>
      <c r="T317" s="5"/>
      <c r="U317" s="5"/>
      <c r="V317" s="5"/>
      <c r="W317" s="5">
        <v>15639.84</v>
      </c>
      <c r="X317" s="5">
        <v>1</v>
      </c>
      <c r="Y317" s="5">
        <v>15639.84</v>
      </c>
      <c r="Z317" s="5">
        <v>299721.18</v>
      </c>
      <c r="AA317" s="5">
        <v>1</v>
      </c>
      <c r="AB317" s="5">
        <v>299721.18</v>
      </c>
    </row>
    <row r="319" spans="1:206" x14ac:dyDescent="0.25">
      <c r="A319" s="3">
        <v>51</v>
      </c>
      <c r="B319" s="3">
        <f>B20</f>
        <v>1</v>
      </c>
      <c r="C319" s="3">
        <f>A20</f>
        <v>3</v>
      </c>
      <c r="D319" s="3">
        <f>ROW(A20)</f>
        <v>20</v>
      </c>
      <c r="E319" s="3"/>
      <c r="F319" s="3" t="str">
        <f>IF(F20&lt;&gt;"",F20,"")</f>
        <v>Новая локальная смета</v>
      </c>
      <c r="G319" s="3" t="str">
        <f>IF(G20&lt;&gt;"",G20,"")</f>
        <v>Новая локальная смета</v>
      </c>
      <c r="H319" s="3">
        <v>0</v>
      </c>
      <c r="I319" s="3"/>
      <c r="J319" s="3"/>
      <c r="K319" s="3"/>
      <c r="L319" s="3"/>
      <c r="M319" s="3"/>
      <c r="N319" s="3"/>
      <c r="O319" s="3">
        <f t="shared" ref="O319:T319" si="442">ROUND(O138+O237+O289+AB319,2)</f>
        <v>18271.169999999998</v>
      </c>
      <c r="P319" s="3">
        <f t="shared" si="442"/>
        <v>17371.75</v>
      </c>
      <c r="Q319" s="3">
        <f t="shared" si="442"/>
        <v>579.62</v>
      </c>
      <c r="R319" s="3">
        <f t="shared" si="442"/>
        <v>42.32</v>
      </c>
      <c r="S319" s="3">
        <f t="shared" si="442"/>
        <v>319.8</v>
      </c>
      <c r="T319" s="3">
        <f t="shared" si="442"/>
        <v>0</v>
      </c>
      <c r="U319" s="3">
        <f>U138+U237+U289+AH319</f>
        <v>27.253778687427602</v>
      </c>
      <c r="V319" s="3">
        <f>V138+V237+V289+AI319</f>
        <v>0</v>
      </c>
      <c r="W319" s="3">
        <f>ROUND(W138+W237+W289+AJ319,2)</f>
        <v>0</v>
      </c>
      <c r="X319" s="3">
        <f>ROUND(X138+X237+X289+AK319,2)</f>
        <v>350.17</v>
      </c>
      <c r="Y319" s="3">
        <f>ROUND(Y138+Y237+Y289+AL319,2)</f>
        <v>178.46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>
        <f t="shared" ref="AO319:BD319" si="443">ROUND(AO138+AO237+AO289+BX319,2)</f>
        <v>0</v>
      </c>
      <c r="AP319" s="3">
        <f t="shared" si="443"/>
        <v>15639.84</v>
      </c>
      <c r="AQ319" s="3">
        <f t="shared" si="443"/>
        <v>0</v>
      </c>
      <c r="AR319" s="3">
        <f t="shared" si="443"/>
        <v>18799.8</v>
      </c>
      <c r="AS319" s="3">
        <f t="shared" si="443"/>
        <v>1086.3800000000001</v>
      </c>
      <c r="AT319" s="3">
        <f t="shared" si="443"/>
        <v>2073.58</v>
      </c>
      <c r="AU319" s="3">
        <f t="shared" si="443"/>
        <v>0</v>
      </c>
      <c r="AV319" s="3">
        <f t="shared" si="443"/>
        <v>17371.75</v>
      </c>
      <c r="AW319" s="3">
        <f t="shared" si="443"/>
        <v>1731.91</v>
      </c>
      <c r="AX319" s="3">
        <f t="shared" si="443"/>
        <v>0</v>
      </c>
      <c r="AY319" s="3">
        <f t="shared" si="443"/>
        <v>1731.91</v>
      </c>
      <c r="AZ319" s="3">
        <f t="shared" si="443"/>
        <v>15639.84</v>
      </c>
      <c r="BA319" s="3">
        <f t="shared" si="443"/>
        <v>0</v>
      </c>
      <c r="BB319" s="3">
        <f t="shared" si="443"/>
        <v>0</v>
      </c>
      <c r="BC319" s="3">
        <f t="shared" si="443"/>
        <v>0</v>
      </c>
      <c r="BD319" s="3">
        <f t="shared" si="443"/>
        <v>0</v>
      </c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4">
        <f t="shared" ref="DG319:DL319" si="444">ROUND(DG138+DG237+DG289+DT319,2)</f>
        <v>341004.86</v>
      </c>
      <c r="DH319" s="4">
        <f t="shared" si="444"/>
        <v>314807.14</v>
      </c>
      <c r="DI319" s="4">
        <f t="shared" si="444"/>
        <v>7726.07</v>
      </c>
      <c r="DJ319" s="4">
        <f t="shared" si="444"/>
        <v>2444.4</v>
      </c>
      <c r="DK319" s="4">
        <f t="shared" si="444"/>
        <v>18471.650000000001</v>
      </c>
      <c r="DL319" s="4">
        <f t="shared" si="444"/>
        <v>0</v>
      </c>
      <c r="DM319" s="4">
        <f>DM138+DM237+DM289+DZ319</f>
        <v>27.253778687427602</v>
      </c>
      <c r="DN319" s="4">
        <f>DN138+DN237+DN289+EA319</f>
        <v>0</v>
      </c>
      <c r="DO319" s="4">
        <f>ROUND(DO138+DO237+DO289+EB319,2)</f>
        <v>0</v>
      </c>
      <c r="DP319" s="4">
        <f>ROUND(DP138+DP237+DP289+EC319,2)</f>
        <v>20226.22</v>
      </c>
      <c r="DQ319" s="4">
        <f>ROUND(DQ138+DQ237+DQ289+ED319,2)</f>
        <v>10306.76</v>
      </c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>
        <f t="shared" ref="EG319:EV319" si="445">ROUND(EG138+EG237+EG289+FP319,2)</f>
        <v>0</v>
      </c>
      <c r="EH319" s="4">
        <f t="shared" si="445"/>
        <v>299721.18</v>
      </c>
      <c r="EI319" s="4">
        <f t="shared" si="445"/>
        <v>0</v>
      </c>
      <c r="EJ319" s="4">
        <f t="shared" si="445"/>
        <v>371537.84</v>
      </c>
      <c r="EK319" s="4">
        <f t="shared" si="445"/>
        <v>26590.48</v>
      </c>
      <c r="EL319" s="4">
        <f t="shared" si="445"/>
        <v>45226.18</v>
      </c>
      <c r="EM319" s="4">
        <f t="shared" si="445"/>
        <v>0</v>
      </c>
      <c r="EN319" s="4">
        <f t="shared" si="445"/>
        <v>314807.14</v>
      </c>
      <c r="EO319" s="4">
        <f t="shared" si="445"/>
        <v>15085.96</v>
      </c>
      <c r="EP319" s="4">
        <f t="shared" si="445"/>
        <v>0</v>
      </c>
      <c r="EQ319" s="4">
        <f t="shared" si="445"/>
        <v>15085.96</v>
      </c>
      <c r="ER319" s="4">
        <f t="shared" si="445"/>
        <v>299721.18</v>
      </c>
      <c r="ES319" s="4">
        <f t="shared" si="445"/>
        <v>0</v>
      </c>
      <c r="ET319" s="4">
        <f t="shared" si="445"/>
        <v>0</v>
      </c>
      <c r="EU319" s="4">
        <f t="shared" si="445"/>
        <v>0</v>
      </c>
      <c r="EV319" s="4">
        <f t="shared" si="445"/>
        <v>0</v>
      </c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4"/>
      <c r="FY319" s="4"/>
      <c r="FZ319" s="4"/>
      <c r="GA319" s="4"/>
      <c r="GB319" s="4"/>
      <c r="GC319" s="4"/>
      <c r="GD319" s="4"/>
      <c r="GE319" s="4"/>
      <c r="GF319" s="4"/>
      <c r="GG319" s="4"/>
      <c r="GH319" s="4"/>
      <c r="GI319" s="4"/>
      <c r="GJ319" s="4"/>
      <c r="GK319" s="4"/>
      <c r="GL319" s="4"/>
      <c r="GM319" s="4"/>
      <c r="GN319" s="4"/>
      <c r="GO319" s="4"/>
      <c r="GP319" s="4"/>
      <c r="GQ319" s="4"/>
      <c r="GR319" s="4"/>
      <c r="GS319" s="4"/>
      <c r="GT319" s="4"/>
      <c r="GU319" s="4"/>
      <c r="GV319" s="4"/>
      <c r="GW319" s="4"/>
      <c r="GX319" s="4">
        <v>0</v>
      </c>
    </row>
    <row r="321" spans="1:28" x14ac:dyDescent="0.25">
      <c r="A321" s="5">
        <v>50</v>
      </c>
      <c r="B321" s="5">
        <v>0</v>
      </c>
      <c r="C321" s="5">
        <v>0</v>
      </c>
      <c r="D321" s="5">
        <v>1</v>
      </c>
      <c r="E321" s="5">
        <v>201</v>
      </c>
      <c r="F321" s="5">
        <f>ROUND(Source!O319,O321)</f>
        <v>18271.169999999998</v>
      </c>
      <c r="G321" s="5" t="s">
        <v>169</v>
      </c>
      <c r="H321" s="5" t="s">
        <v>170</v>
      </c>
      <c r="I321" s="5"/>
      <c r="J321" s="5"/>
      <c r="K321" s="5">
        <v>201</v>
      </c>
      <c r="L321" s="5">
        <v>1</v>
      </c>
      <c r="M321" s="5">
        <v>3</v>
      </c>
      <c r="N321" s="5" t="s">
        <v>3</v>
      </c>
      <c r="O321" s="5">
        <v>2</v>
      </c>
      <c r="P321" s="5">
        <f>ROUND(Source!DG319,O321)</f>
        <v>341004.86</v>
      </c>
      <c r="Q321" s="5"/>
      <c r="R321" s="5"/>
      <c r="S321" s="5"/>
      <c r="T321" s="5"/>
      <c r="U321" s="5"/>
      <c r="V321" s="5"/>
      <c r="W321" s="5">
        <v>18271.169999999998</v>
      </c>
      <c r="X321" s="5">
        <v>1</v>
      </c>
      <c r="Y321" s="5">
        <v>18271.169999999998</v>
      </c>
      <c r="Z321" s="5">
        <v>341004.86</v>
      </c>
      <c r="AA321" s="5">
        <v>1</v>
      </c>
      <c r="AB321" s="5">
        <v>341004.86</v>
      </c>
    </row>
    <row r="322" spans="1:28" x14ac:dyDescent="0.25">
      <c r="A322" s="5">
        <v>50</v>
      </c>
      <c r="B322" s="5">
        <v>0</v>
      </c>
      <c r="C322" s="5">
        <v>0</v>
      </c>
      <c r="D322" s="5">
        <v>1</v>
      </c>
      <c r="E322" s="5">
        <v>202</v>
      </c>
      <c r="F322" s="5">
        <f>ROUND(Source!P319,O322)</f>
        <v>17371.75</v>
      </c>
      <c r="G322" s="5" t="s">
        <v>171</v>
      </c>
      <c r="H322" s="5" t="s">
        <v>172</v>
      </c>
      <c r="I322" s="5"/>
      <c r="J322" s="5"/>
      <c r="K322" s="5">
        <v>202</v>
      </c>
      <c r="L322" s="5">
        <v>2</v>
      </c>
      <c r="M322" s="5">
        <v>3</v>
      </c>
      <c r="N322" s="5" t="s">
        <v>3</v>
      </c>
      <c r="O322" s="5">
        <v>2</v>
      </c>
      <c r="P322" s="5">
        <f>ROUND(Source!DH319,O322)</f>
        <v>314807.14</v>
      </c>
      <c r="Q322" s="5"/>
      <c r="R322" s="5"/>
      <c r="S322" s="5"/>
      <c r="T322" s="5"/>
      <c r="U322" s="5"/>
      <c r="V322" s="5"/>
      <c r="W322" s="5">
        <v>17371.75</v>
      </c>
      <c r="X322" s="5">
        <v>1</v>
      </c>
      <c r="Y322" s="5">
        <v>17371.75</v>
      </c>
      <c r="Z322" s="5">
        <v>314807.14</v>
      </c>
      <c r="AA322" s="5">
        <v>1</v>
      </c>
      <c r="AB322" s="5">
        <v>314807.14</v>
      </c>
    </row>
    <row r="323" spans="1:28" x14ac:dyDescent="0.25">
      <c r="A323" s="5">
        <v>50</v>
      </c>
      <c r="B323" s="5">
        <v>0</v>
      </c>
      <c r="C323" s="5">
        <v>0</v>
      </c>
      <c r="D323" s="5">
        <v>1</v>
      </c>
      <c r="E323" s="5">
        <v>222</v>
      </c>
      <c r="F323" s="5">
        <f>ROUND(Source!AO319,O323)</f>
        <v>0</v>
      </c>
      <c r="G323" s="5" t="s">
        <v>173</v>
      </c>
      <c r="H323" s="5" t="s">
        <v>174</v>
      </c>
      <c r="I323" s="5"/>
      <c r="J323" s="5"/>
      <c r="K323" s="5">
        <v>222</v>
      </c>
      <c r="L323" s="5">
        <v>3</v>
      </c>
      <c r="M323" s="5">
        <v>3</v>
      </c>
      <c r="N323" s="5" t="s">
        <v>3</v>
      </c>
      <c r="O323" s="5">
        <v>2</v>
      </c>
      <c r="P323" s="5">
        <f>ROUND(Source!EG319,O323)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5">
      <c r="A324" s="5">
        <v>50</v>
      </c>
      <c r="B324" s="5">
        <v>0</v>
      </c>
      <c r="C324" s="5">
        <v>0</v>
      </c>
      <c r="D324" s="5">
        <v>1</v>
      </c>
      <c r="E324" s="5">
        <v>225</v>
      </c>
      <c r="F324" s="5">
        <f>ROUND(Source!AV319,O324)</f>
        <v>17371.75</v>
      </c>
      <c r="G324" s="5" t="s">
        <v>175</v>
      </c>
      <c r="H324" s="5" t="s">
        <v>176</v>
      </c>
      <c r="I324" s="5"/>
      <c r="J324" s="5"/>
      <c r="K324" s="5">
        <v>225</v>
      </c>
      <c r="L324" s="5">
        <v>4</v>
      </c>
      <c r="M324" s="5">
        <v>3</v>
      </c>
      <c r="N324" s="5" t="s">
        <v>3</v>
      </c>
      <c r="O324" s="5">
        <v>2</v>
      </c>
      <c r="P324" s="5">
        <f>ROUND(Source!EN319,O324)</f>
        <v>314807.14</v>
      </c>
      <c r="Q324" s="5"/>
      <c r="R324" s="5"/>
      <c r="S324" s="5"/>
      <c r="T324" s="5"/>
      <c r="U324" s="5"/>
      <c r="V324" s="5"/>
      <c r="W324" s="5">
        <v>17371.75</v>
      </c>
      <c r="X324" s="5">
        <v>1</v>
      </c>
      <c r="Y324" s="5">
        <v>17371.75</v>
      </c>
      <c r="Z324" s="5">
        <v>314807.14</v>
      </c>
      <c r="AA324" s="5">
        <v>1</v>
      </c>
      <c r="AB324" s="5">
        <v>314807.14</v>
      </c>
    </row>
    <row r="325" spans="1:28" x14ac:dyDescent="0.25">
      <c r="A325" s="5">
        <v>50</v>
      </c>
      <c r="B325" s="5">
        <v>0</v>
      </c>
      <c r="C325" s="5">
        <v>0</v>
      </c>
      <c r="D325" s="5">
        <v>1</v>
      </c>
      <c r="E325" s="5">
        <v>226</v>
      </c>
      <c r="F325" s="5">
        <f>ROUND(Source!AW319,O325)</f>
        <v>1731.91</v>
      </c>
      <c r="G325" s="5" t="s">
        <v>177</v>
      </c>
      <c r="H325" s="5" t="s">
        <v>178</v>
      </c>
      <c r="I325" s="5"/>
      <c r="J325" s="5"/>
      <c r="K325" s="5">
        <v>226</v>
      </c>
      <c r="L325" s="5">
        <v>5</v>
      </c>
      <c r="M325" s="5">
        <v>3</v>
      </c>
      <c r="N325" s="5" t="s">
        <v>3</v>
      </c>
      <c r="O325" s="5">
        <v>2</v>
      </c>
      <c r="P325" s="5">
        <f>ROUND(Source!EO319,O325)</f>
        <v>15085.96</v>
      </c>
      <c r="Q325" s="5"/>
      <c r="R325" s="5"/>
      <c r="S325" s="5"/>
      <c r="T325" s="5"/>
      <c r="U325" s="5"/>
      <c r="V325" s="5"/>
      <c r="W325" s="5">
        <v>1731.91</v>
      </c>
      <c r="X325" s="5">
        <v>1</v>
      </c>
      <c r="Y325" s="5">
        <v>1731.91</v>
      </c>
      <c r="Z325" s="5">
        <v>15085.96</v>
      </c>
      <c r="AA325" s="5">
        <v>1</v>
      </c>
      <c r="AB325" s="5">
        <v>15085.96</v>
      </c>
    </row>
    <row r="326" spans="1:28" x14ac:dyDescent="0.25">
      <c r="A326" s="5">
        <v>50</v>
      </c>
      <c r="B326" s="5">
        <v>0</v>
      </c>
      <c r="C326" s="5">
        <v>0</v>
      </c>
      <c r="D326" s="5">
        <v>1</v>
      </c>
      <c r="E326" s="5">
        <v>227</v>
      </c>
      <c r="F326" s="5">
        <f>ROUND(Source!AX319,O326)</f>
        <v>0</v>
      </c>
      <c r="G326" s="5" t="s">
        <v>179</v>
      </c>
      <c r="H326" s="5" t="s">
        <v>180</v>
      </c>
      <c r="I326" s="5"/>
      <c r="J326" s="5"/>
      <c r="K326" s="5">
        <v>227</v>
      </c>
      <c r="L326" s="5">
        <v>6</v>
      </c>
      <c r="M326" s="5">
        <v>3</v>
      </c>
      <c r="N326" s="5" t="s">
        <v>3</v>
      </c>
      <c r="O326" s="5">
        <v>2</v>
      </c>
      <c r="P326" s="5">
        <f>ROUND(Source!EP319,O326)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5">
      <c r="A327" s="5">
        <v>50</v>
      </c>
      <c r="B327" s="5">
        <v>0</v>
      </c>
      <c r="C327" s="5">
        <v>0</v>
      </c>
      <c r="D327" s="5">
        <v>1</v>
      </c>
      <c r="E327" s="5">
        <v>228</v>
      </c>
      <c r="F327" s="5">
        <f>ROUND(Source!AY319,O327)</f>
        <v>1731.91</v>
      </c>
      <c r="G327" s="5" t="s">
        <v>181</v>
      </c>
      <c r="H327" s="5" t="s">
        <v>182</v>
      </c>
      <c r="I327" s="5"/>
      <c r="J327" s="5"/>
      <c r="K327" s="5">
        <v>228</v>
      </c>
      <c r="L327" s="5">
        <v>7</v>
      </c>
      <c r="M327" s="5">
        <v>3</v>
      </c>
      <c r="N327" s="5" t="s">
        <v>3</v>
      </c>
      <c r="O327" s="5">
        <v>2</v>
      </c>
      <c r="P327" s="5">
        <f>ROUND(Source!EQ319,O327)</f>
        <v>15085.96</v>
      </c>
      <c r="Q327" s="5"/>
      <c r="R327" s="5"/>
      <c r="S327" s="5"/>
      <c r="T327" s="5"/>
      <c r="U327" s="5"/>
      <c r="V327" s="5"/>
      <c r="W327" s="5">
        <v>1731.91</v>
      </c>
      <c r="X327" s="5">
        <v>1</v>
      </c>
      <c r="Y327" s="5">
        <v>1731.91</v>
      </c>
      <c r="Z327" s="5">
        <v>15085.96</v>
      </c>
      <c r="AA327" s="5">
        <v>1</v>
      </c>
      <c r="AB327" s="5">
        <v>15085.96</v>
      </c>
    </row>
    <row r="328" spans="1:28" x14ac:dyDescent="0.25">
      <c r="A328" s="5">
        <v>50</v>
      </c>
      <c r="B328" s="5">
        <v>0</v>
      </c>
      <c r="C328" s="5">
        <v>0</v>
      </c>
      <c r="D328" s="5">
        <v>1</v>
      </c>
      <c r="E328" s="5">
        <v>216</v>
      </c>
      <c r="F328" s="5">
        <f>ROUND(Source!AP319,O328)</f>
        <v>15639.84</v>
      </c>
      <c r="G328" s="5" t="s">
        <v>183</v>
      </c>
      <c r="H328" s="5" t="s">
        <v>184</v>
      </c>
      <c r="I328" s="5"/>
      <c r="J328" s="5"/>
      <c r="K328" s="5">
        <v>216</v>
      </c>
      <c r="L328" s="5">
        <v>8</v>
      </c>
      <c r="M328" s="5">
        <v>3</v>
      </c>
      <c r="N328" s="5" t="s">
        <v>3</v>
      </c>
      <c r="O328" s="5">
        <v>2</v>
      </c>
      <c r="P328" s="5">
        <f>ROUND(Source!EH319,O328)</f>
        <v>299721.18</v>
      </c>
      <c r="Q328" s="5"/>
      <c r="R328" s="5"/>
      <c r="S328" s="5"/>
      <c r="T328" s="5"/>
      <c r="U328" s="5"/>
      <c r="V328" s="5"/>
      <c r="W328" s="5">
        <v>15639.84</v>
      </c>
      <c r="X328" s="5">
        <v>1</v>
      </c>
      <c r="Y328" s="5">
        <v>15639.84</v>
      </c>
      <c r="Z328" s="5">
        <v>299721.18</v>
      </c>
      <c r="AA328" s="5">
        <v>1</v>
      </c>
      <c r="AB328" s="5">
        <v>299721.18</v>
      </c>
    </row>
    <row r="329" spans="1:28" x14ac:dyDescent="0.25">
      <c r="A329" s="5">
        <v>50</v>
      </c>
      <c r="B329" s="5">
        <v>0</v>
      </c>
      <c r="C329" s="5">
        <v>0</v>
      </c>
      <c r="D329" s="5">
        <v>1</v>
      </c>
      <c r="E329" s="5">
        <v>223</v>
      </c>
      <c r="F329" s="5">
        <f>ROUND(Source!AQ319,O329)</f>
        <v>0</v>
      </c>
      <c r="G329" s="5" t="s">
        <v>185</v>
      </c>
      <c r="H329" s="5" t="s">
        <v>186</v>
      </c>
      <c r="I329" s="5"/>
      <c r="J329" s="5"/>
      <c r="K329" s="5">
        <v>223</v>
      </c>
      <c r="L329" s="5">
        <v>9</v>
      </c>
      <c r="M329" s="5">
        <v>3</v>
      </c>
      <c r="N329" s="5" t="s">
        <v>3</v>
      </c>
      <c r="O329" s="5">
        <v>2</v>
      </c>
      <c r="P329" s="5">
        <f>ROUND(Source!EI319,O329)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5">
      <c r="A330" s="5">
        <v>50</v>
      </c>
      <c r="B330" s="5">
        <v>0</v>
      </c>
      <c r="C330" s="5">
        <v>0</v>
      </c>
      <c r="D330" s="5">
        <v>1</v>
      </c>
      <c r="E330" s="5">
        <v>229</v>
      </c>
      <c r="F330" s="5">
        <f>ROUND(Source!AZ319,O330)</f>
        <v>15639.84</v>
      </c>
      <c r="G330" s="5" t="s">
        <v>187</v>
      </c>
      <c r="H330" s="5" t="s">
        <v>188</v>
      </c>
      <c r="I330" s="5"/>
      <c r="J330" s="5"/>
      <c r="K330" s="5">
        <v>229</v>
      </c>
      <c r="L330" s="5">
        <v>10</v>
      </c>
      <c r="M330" s="5">
        <v>3</v>
      </c>
      <c r="N330" s="5" t="s">
        <v>3</v>
      </c>
      <c r="O330" s="5">
        <v>2</v>
      </c>
      <c r="P330" s="5">
        <f>ROUND(Source!ER319,O330)</f>
        <v>299721.18</v>
      </c>
      <c r="Q330" s="5"/>
      <c r="R330" s="5"/>
      <c r="S330" s="5"/>
      <c r="T330" s="5"/>
      <c r="U330" s="5"/>
      <c r="V330" s="5"/>
      <c r="W330" s="5">
        <v>15639.84</v>
      </c>
      <c r="X330" s="5">
        <v>1</v>
      </c>
      <c r="Y330" s="5">
        <v>15639.84</v>
      </c>
      <c r="Z330" s="5">
        <v>299721.18</v>
      </c>
      <c r="AA330" s="5">
        <v>1</v>
      </c>
      <c r="AB330" s="5">
        <v>299721.18</v>
      </c>
    </row>
    <row r="331" spans="1:28" x14ac:dyDescent="0.25">
      <c r="A331" s="5">
        <v>50</v>
      </c>
      <c r="B331" s="5">
        <v>0</v>
      </c>
      <c r="C331" s="5">
        <v>0</v>
      </c>
      <c r="D331" s="5">
        <v>1</v>
      </c>
      <c r="E331" s="5">
        <v>203</v>
      </c>
      <c r="F331" s="5">
        <f>ROUND(Source!Q319,O331)</f>
        <v>579.62</v>
      </c>
      <c r="G331" s="5" t="s">
        <v>189</v>
      </c>
      <c r="H331" s="5" t="s">
        <v>190</v>
      </c>
      <c r="I331" s="5"/>
      <c r="J331" s="5"/>
      <c r="K331" s="5">
        <v>203</v>
      </c>
      <c r="L331" s="5">
        <v>11</v>
      </c>
      <c r="M331" s="5">
        <v>3</v>
      </c>
      <c r="N331" s="5" t="s">
        <v>3</v>
      </c>
      <c r="O331" s="5">
        <v>2</v>
      </c>
      <c r="P331" s="5">
        <f>ROUND(Source!DI319,O331)</f>
        <v>7726.07</v>
      </c>
      <c r="Q331" s="5"/>
      <c r="R331" s="5"/>
      <c r="S331" s="5"/>
      <c r="T331" s="5"/>
      <c r="U331" s="5"/>
      <c r="V331" s="5"/>
      <c r="W331" s="5">
        <v>579.62</v>
      </c>
      <c r="X331" s="5">
        <v>1</v>
      </c>
      <c r="Y331" s="5">
        <v>579.62</v>
      </c>
      <c r="Z331" s="5">
        <v>7726.07</v>
      </c>
      <c r="AA331" s="5">
        <v>1</v>
      </c>
      <c r="AB331" s="5">
        <v>7726.07</v>
      </c>
    </row>
    <row r="332" spans="1:28" x14ac:dyDescent="0.25">
      <c r="A332" s="5">
        <v>50</v>
      </c>
      <c r="B332" s="5">
        <v>0</v>
      </c>
      <c r="C332" s="5">
        <v>0</v>
      </c>
      <c r="D332" s="5">
        <v>1</v>
      </c>
      <c r="E332" s="5">
        <v>231</v>
      </c>
      <c r="F332" s="5">
        <f>ROUND(Source!BB319,O332)</f>
        <v>0</v>
      </c>
      <c r="G332" s="5" t="s">
        <v>191</v>
      </c>
      <c r="H332" s="5" t="s">
        <v>192</v>
      </c>
      <c r="I332" s="5"/>
      <c r="J332" s="5"/>
      <c r="K332" s="5">
        <v>231</v>
      </c>
      <c r="L332" s="5">
        <v>12</v>
      </c>
      <c r="M332" s="5">
        <v>3</v>
      </c>
      <c r="N332" s="5" t="s">
        <v>3</v>
      </c>
      <c r="O332" s="5">
        <v>2</v>
      </c>
      <c r="P332" s="5">
        <f>ROUND(Source!ET319,O332)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5">
      <c r="A333" s="5">
        <v>50</v>
      </c>
      <c r="B333" s="5">
        <v>0</v>
      </c>
      <c r="C333" s="5">
        <v>0</v>
      </c>
      <c r="D333" s="5">
        <v>1</v>
      </c>
      <c r="E333" s="5">
        <v>204</v>
      </c>
      <c r="F333" s="5">
        <f>ROUND(Source!R319,O333)</f>
        <v>42.32</v>
      </c>
      <c r="G333" s="5" t="s">
        <v>193</v>
      </c>
      <c r="H333" s="5" t="s">
        <v>194</v>
      </c>
      <c r="I333" s="5"/>
      <c r="J333" s="5"/>
      <c r="K333" s="5">
        <v>204</v>
      </c>
      <c r="L333" s="5">
        <v>13</v>
      </c>
      <c r="M333" s="5">
        <v>3</v>
      </c>
      <c r="N333" s="5" t="s">
        <v>3</v>
      </c>
      <c r="O333" s="5">
        <v>2</v>
      </c>
      <c r="P333" s="5">
        <f>ROUND(Source!DJ319,O333)</f>
        <v>2444.4</v>
      </c>
      <c r="Q333" s="5"/>
      <c r="R333" s="5"/>
      <c r="S333" s="5"/>
      <c r="T333" s="5"/>
      <c r="U333" s="5"/>
      <c r="V333" s="5"/>
      <c r="W333" s="5">
        <v>42.32</v>
      </c>
      <c r="X333" s="5">
        <v>1</v>
      </c>
      <c r="Y333" s="5">
        <v>42.32</v>
      </c>
      <c r="Z333" s="5">
        <v>2444.4</v>
      </c>
      <c r="AA333" s="5">
        <v>1</v>
      </c>
      <c r="AB333" s="5">
        <v>2444.4</v>
      </c>
    </row>
    <row r="334" spans="1:28" x14ac:dyDescent="0.25">
      <c r="A334" s="5">
        <v>50</v>
      </c>
      <c r="B334" s="5">
        <v>0</v>
      </c>
      <c r="C334" s="5">
        <v>0</v>
      </c>
      <c r="D334" s="5">
        <v>1</v>
      </c>
      <c r="E334" s="5">
        <v>205</v>
      </c>
      <c r="F334" s="5">
        <f>ROUND(Source!S319,O334)</f>
        <v>319.8</v>
      </c>
      <c r="G334" s="5" t="s">
        <v>195</v>
      </c>
      <c r="H334" s="5" t="s">
        <v>196</v>
      </c>
      <c r="I334" s="5"/>
      <c r="J334" s="5"/>
      <c r="K334" s="5">
        <v>205</v>
      </c>
      <c r="L334" s="5">
        <v>14</v>
      </c>
      <c r="M334" s="5">
        <v>3</v>
      </c>
      <c r="N334" s="5" t="s">
        <v>3</v>
      </c>
      <c r="O334" s="5">
        <v>2</v>
      </c>
      <c r="P334" s="5">
        <f>ROUND(Source!DK319,O334)</f>
        <v>18471.650000000001</v>
      </c>
      <c r="Q334" s="5"/>
      <c r="R334" s="5"/>
      <c r="S334" s="5"/>
      <c r="T334" s="5"/>
      <c r="U334" s="5"/>
      <c r="V334" s="5"/>
      <c r="W334" s="5">
        <v>319.8</v>
      </c>
      <c r="X334" s="5">
        <v>1</v>
      </c>
      <c r="Y334" s="5">
        <v>319.8</v>
      </c>
      <c r="Z334" s="5">
        <v>18471.650000000001</v>
      </c>
      <c r="AA334" s="5">
        <v>1</v>
      </c>
      <c r="AB334" s="5">
        <v>18471.650000000001</v>
      </c>
    </row>
    <row r="335" spans="1:28" x14ac:dyDescent="0.25">
      <c r="A335" s="5">
        <v>50</v>
      </c>
      <c r="B335" s="5">
        <v>0</v>
      </c>
      <c r="C335" s="5">
        <v>0</v>
      </c>
      <c r="D335" s="5">
        <v>1</v>
      </c>
      <c r="E335" s="5">
        <v>232</v>
      </c>
      <c r="F335" s="5">
        <f>ROUND(Source!BC319,O335)</f>
        <v>0</v>
      </c>
      <c r="G335" s="5" t="s">
        <v>197</v>
      </c>
      <c r="H335" s="5" t="s">
        <v>198</v>
      </c>
      <c r="I335" s="5"/>
      <c r="J335" s="5"/>
      <c r="K335" s="5">
        <v>232</v>
      </c>
      <c r="L335" s="5">
        <v>15</v>
      </c>
      <c r="M335" s="5">
        <v>3</v>
      </c>
      <c r="N335" s="5" t="s">
        <v>3</v>
      </c>
      <c r="O335" s="5">
        <v>2</v>
      </c>
      <c r="P335" s="5">
        <f>ROUND(Source!EU319,O335)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5">
      <c r="A336" s="5">
        <v>50</v>
      </c>
      <c r="B336" s="5">
        <v>0</v>
      </c>
      <c r="C336" s="5">
        <v>0</v>
      </c>
      <c r="D336" s="5">
        <v>1</v>
      </c>
      <c r="E336" s="5">
        <v>214</v>
      </c>
      <c r="F336" s="5">
        <f>ROUND(Source!AS319,O336)</f>
        <v>1086.3800000000001</v>
      </c>
      <c r="G336" s="5" t="s">
        <v>199</v>
      </c>
      <c r="H336" s="5" t="s">
        <v>200</v>
      </c>
      <c r="I336" s="5"/>
      <c r="J336" s="5"/>
      <c r="K336" s="5">
        <v>214</v>
      </c>
      <c r="L336" s="5">
        <v>16</v>
      </c>
      <c r="M336" s="5">
        <v>3</v>
      </c>
      <c r="N336" s="5" t="s">
        <v>3</v>
      </c>
      <c r="O336" s="5">
        <v>2</v>
      </c>
      <c r="P336" s="5">
        <f>ROUND(Source!EK319,O336)</f>
        <v>26590.48</v>
      </c>
      <c r="Q336" s="5"/>
      <c r="R336" s="5"/>
      <c r="S336" s="5"/>
      <c r="T336" s="5"/>
      <c r="U336" s="5"/>
      <c r="V336" s="5"/>
      <c r="W336" s="5">
        <v>1086.3800000000001</v>
      </c>
      <c r="X336" s="5">
        <v>1</v>
      </c>
      <c r="Y336" s="5">
        <v>1086.3800000000001</v>
      </c>
      <c r="Z336" s="5">
        <v>26590.48</v>
      </c>
      <c r="AA336" s="5">
        <v>1</v>
      </c>
      <c r="AB336" s="5">
        <v>26590.48</v>
      </c>
    </row>
    <row r="337" spans="1:206" x14ac:dyDescent="0.25">
      <c r="A337" s="5">
        <v>50</v>
      </c>
      <c r="B337" s="5">
        <v>0</v>
      </c>
      <c r="C337" s="5">
        <v>0</v>
      </c>
      <c r="D337" s="5">
        <v>1</v>
      </c>
      <c r="E337" s="5">
        <v>215</v>
      </c>
      <c r="F337" s="5">
        <f>ROUND(Source!AT319,O337)</f>
        <v>2073.58</v>
      </c>
      <c r="G337" s="5" t="s">
        <v>201</v>
      </c>
      <c r="H337" s="5" t="s">
        <v>202</v>
      </c>
      <c r="I337" s="5"/>
      <c r="J337" s="5"/>
      <c r="K337" s="5">
        <v>215</v>
      </c>
      <c r="L337" s="5">
        <v>17</v>
      </c>
      <c r="M337" s="5">
        <v>3</v>
      </c>
      <c r="N337" s="5" t="s">
        <v>3</v>
      </c>
      <c r="O337" s="5">
        <v>2</v>
      </c>
      <c r="P337" s="5">
        <f>ROUND(Source!EL319,O337)</f>
        <v>45226.18</v>
      </c>
      <c r="Q337" s="5"/>
      <c r="R337" s="5"/>
      <c r="S337" s="5"/>
      <c r="T337" s="5"/>
      <c r="U337" s="5"/>
      <c r="V337" s="5"/>
      <c r="W337" s="5">
        <v>2073.58</v>
      </c>
      <c r="X337" s="5">
        <v>1</v>
      </c>
      <c r="Y337" s="5">
        <v>2073.58</v>
      </c>
      <c r="Z337" s="5">
        <v>45226.18</v>
      </c>
      <c r="AA337" s="5">
        <v>1</v>
      </c>
      <c r="AB337" s="5">
        <v>45226.18</v>
      </c>
    </row>
    <row r="338" spans="1:206" x14ac:dyDescent="0.25">
      <c r="A338" s="5">
        <v>50</v>
      </c>
      <c r="B338" s="5">
        <v>0</v>
      </c>
      <c r="C338" s="5">
        <v>0</v>
      </c>
      <c r="D338" s="5">
        <v>1</v>
      </c>
      <c r="E338" s="5">
        <v>217</v>
      </c>
      <c r="F338" s="5">
        <f>ROUND(Source!AU319,O338)</f>
        <v>0</v>
      </c>
      <c r="G338" s="5" t="s">
        <v>203</v>
      </c>
      <c r="H338" s="5" t="s">
        <v>204</v>
      </c>
      <c r="I338" s="5"/>
      <c r="J338" s="5"/>
      <c r="K338" s="5">
        <v>217</v>
      </c>
      <c r="L338" s="5">
        <v>18</v>
      </c>
      <c r="M338" s="5">
        <v>3</v>
      </c>
      <c r="N338" s="5" t="s">
        <v>3</v>
      </c>
      <c r="O338" s="5">
        <v>2</v>
      </c>
      <c r="P338" s="5">
        <f>ROUND(Source!EM319,O338)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06" x14ac:dyDescent="0.25">
      <c r="A339" s="5">
        <v>50</v>
      </c>
      <c r="B339" s="5">
        <v>0</v>
      </c>
      <c r="C339" s="5">
        <v>0</v>
      </c>
      <c r="D339" s="5">
        <v>1</v>
      </c>
      <c r="E339" s="5">
        <v>230</v>
      </c>
      <c r="F339" s="5">
        <f>ROUND(Source!BA319,O339)</f>
        <v>0</v>
      </c>
      <c r="G339" s="5" t="s">
        <v>205</v>
      </c>
      <c r="H339" s="5" t="s">
        <v>206</v>
      </c>
      <c r="I339" s="5"/>
      <c r="J339" s="5"/>
      <c r="K339" s="5">
        <v>230</v>
      </c>
      <c r="L339" s="5">
        <v>19</v>
      </c>
      <c r="M339" s="5">
        <v>3</v>
      </c>
      <c r="N339" s="5" t="s">
        <v>3</v>
      </c>
      <c r="O339" s="5">
        <v>2</v>
      </c>
      <c r="P339" s="5">
        <f>ROUND(Source!ES319,O339)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06" x14ac:dyDescent="0.25">
      <c r="A340" s="5">
        <v>50</v>
      </c>
      <c r="B340" s="5">
        <v>0</v>
      </c>
      <c r="C340" s="5">
        <v>0</v>
      </c>
      <c r="D340" s="5">
        <v>1</v>
      </c>
      <c r="E340" s="5">
        <v>206</v>
      </c>
      <c r="F340" s="5">
        <f>ROUND(Source!T319,O340)</f>
        <v>0</v>
      </c>
      <c r="G340" s="5" t="s">
        <v>207</v>
      </c>
      <c r="H340" s="5" t="s">
        <v>208</v>
      </c>
      <c r="I340" s="5"/>
      <c r="J340" s="5"/>
      <c r="K340" s="5">
        <v>206</v>
      </c>
      <c r="L340" s="5">
        <v>20</v>
      </c>
      <c r="M340" s="5">
        <v>3</v>
      </c>
      <c r="N340" s="5" t="s">
        <v>3</v>
      </c>
      <c r="O340" s="5">
        <v>2</v>
      </c>
      <c r="P340" s="5">
        <f>ROUND(Source!DL319,O340)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06" x14ac:dyDescent="0.25">
      <c r="A341" s="5">
        <v>50</v>
      </c>
      <c r="B341" s="5">
        <v>0</v>
      </c>
      <c r="C341" s="5">
        <v>0</v>
      </c>
      <c r="D341" s="5">
        <v>1</v>
      </c>
      <c r="E341" s="5">
        <v>207</v>
      </c>
      <c r="F341" s="5">
        <f>Source!U319</f>
        <v>27.253778687427602</v>
      </c>
      <c r="G341" s="5" t="s">
        <v>209</v>
      </c>
      <c r="H341" s="5" t="s">
        <v>210</v>
      </c>
      <c r="I341" s="5"/>
      <c r="J341" s="5"/>
      <c r="K341" s="5">
        <v>207</v>
      </c>
      <c r="L341" s="5">
        <v>21</v>
      </c>
      <c r="M341" s="5">
        <v>3</v>
      </c>
      <c r="N341" s="5" t="s">
        <v>3</v>
      </c>
      <c r="O341" s="5">
        <v>-1</v>
      </c>
      <c r="P341" s="5">
        <f>Source!DM319</f>
        <v>27.253778687427602</v>
      </c>
      <c r="Q341" s="5"/>
      <c r="R341" s="5"/>
      <c r="S341" s="5"/>
      <c r="T341" s="5"/>
      <c r="U341" s="5"/>
      <c r="V341" s="5"/>
      <c r="W341" s="5">
        <v>27.253778687427598</v>
      </c>
      <c r="X341" s="5">
        <v>1</v>
      </c>
      <c r="Y341" s="5">
        <v>27.253778687427598</v>
      </c>
      <c r="Z341" s="5">
        <v>27.253778687427598</v>
      </c>
      <c r="AA341" s="5">
        <v>1</v>
      </c>
      <c r="AB341" s="5">
        <v>27.253778687427598</v>
      </c>
    </row>
    <row r="342" spans="1:206" x14ac:dyDescent="0.25">
      <c r="A342" s="5">
        <v>50</v>
      </c>
      <c r="B342" s="5">
        <v>0</v>
      </c>
      <c r="C342" s="5">
        <v>0</v>
      </c>
      <c r="D342" s="5">
        <v>1</v>
      </c>
      <c r="E342" s="5">
        <v>208</v>
      </c>
      <c r="F342" s="5">
        <f>Source!V319</f>
        <v>0</v>
      </c>
      <c r="G342" s="5" t="s">
        <v>211</v>
      </c>
      <c r="H342" s="5" t="s">
        <v>212</v>
      </c>
      <c r="I342" s="5"/>
      <c r="J342" s="5"/>
      <c r="K342" s="5">
        <v>208</v>
      </c>
      <c r="L342" s="5">
        <v>22</v>
      </c>
      <c r="M342" s="5">
        <v>3</v>
      </c>
      <c r="N342" s="5" t="s">
        <v>3</v>
      </c>
      <c r="O342" s="5">
        <v>-1</v>
      </c>
      <c r="P342" s="5">
        <f>Source!DN319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06" x14ac:dyDescent="0.25">
      <c r="A343" s="5">
        <v>50</v>
      </c>
      <c r="B343" s="5">
        <v>0</v>
      </c>
      <c r="C343" s="5">
        <v>0</v>
      </c>
      <c r="D343" s="5">
        <v>1</v>
      </c>
      <c r="E343" s="5">
        <v>209</v>
      </c>
      <c r="F343" s="5">
        <f>ROUND(Source!W319,O343)</f>
        <v>0</v>
      </c>
      <c r="G343" s="5" t="s">
        <v>213</v>
      </c>
      <c r="H343" s="5" t="s">
        <v>214</v>
      </c>
      <c r="I343" s="5"/>
      <c r="J343" s="5"/>
      <c r="K343" s="5">
        <v>209</v>
      </c>
      <c r="L343" s="5">
        <v>23</v>
      </c>
      <c r="M343" s="5">
        <v>3</v>
      </c>
      <c r="N343" s="5" t="s">
        <v>3</v>
      </c>
      <c r="O343" s="5">
        <v>2</v>
      </c>
      <c r="P343" s="5">
        <f>ROUND(Source!DO319,O343)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06" x14ac:dyDescent="0.25">
      <c r="A344" s="5">
        <v>50</v>
      </c>
      <c r="B344" s="5">
        <v>0</v>
      </c>
      <c r="C344" s="5">
        <v>0</v>
      </c>
      <c r="D344" s="5">
        <v>1</v>
      </c>
      <c r="E344" s="5">
        <v>233</v>
      </c>
      <c r="F344" s="5">
        <f>ROUND(Source!BD319,O344)</f>
        <v>0</v>
      </c>
      <c r="G344" s="5" t="s">
        <v>215</v>
      </c>
      <c r="H344" s="5" t="s">
        <v>216</v>
      </c>
      <c r="I344" s="5"/>
      <c r="J344" s="5"/>
      <c r="K344" s="5">
        <v>233</v>
      </c>
      <c r="L344" s="5">
        <v>24</v>
      </c>
      <c r="M344" s="5">
        <v>3</v>
      </c>
      <c r="N344" s="5" t="s">
        <v>3</v>
      </c>
      <c r="O344" s="5">
        <v>2</v>
      </c>
      <c r="P344" s="5">
        <f>ROUND(Source!EV319,O344)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06" x14ac:dyDescent="0.25">
      <c r="A345" s="5">
        <v>50</v>
      </c>
      <c r="B345" s="5">
        <v>0</v>
      </c>
      <c r="C345" s="5">
        <v>0</v>
      </c>
      <c r="D345" s="5">
        <v>1</v>
      </c>
      <c r="E345" s="5">
        <v>210</v>
      </c>
      <c r="F345" s="5">
        <f>ROUND(Source!X319,O345)</f>
        <v>350.17</v>
      </c>
      <c r="G345" s="5" t="s">
        <v>217</v>
      </c>
      <c r="H345" s="5" t="s">
        <v>218</v>
      </c>
      <c r="I345" s="5"/>
      <c r="J345" s="5"/>
      <c r="K345" s="5">
        <v>210</v>
      </c>
      <c r="L345" s="5">
        <v>25</v>
      </c>
      <c r="M345" s="5">
        <v>3</v>
      </c>
      <c r="N345" s="5" t="s">
        <v>3</v>
      </c>
      <c r="O345" s="5">
        <v>2</v>
      </c>
      <c r="P345" s="5">
        <f>ROUND(Source!DP319,O345)</f>
        <v>20226.22</v>
      </c>
      <c r="Q345" s="5"/>
      <c r="R345" s="5"/>
      <c r="S345" s="5"/>
      <c r="T345" s="5"/>
      <c r="U345" s="5"/>
      <c r="V345" s="5"/>
      <c r="W345" s="5">
        <v>350.17</v>
      </c>
      <c r="X345" s="5">
        <v>1</v>
      </c>
      <c r="Y345" s="5">
        <v>350.17</v>
      </c>
      <c r="Z345" s="5">
        <v>20226.22</v>
      </c>
      <c r="AA345" s="5">
        <v>1</v>
      </c>
      <c r="AB345" s="5">
        <v>20226.22</v>
      </c>
    </row>
    <row r="346" spans="1:206" x14ac:dyDescent="0.25">
      <c r="A346" s="5">
        <v>50</v>
      </c>
      <c r="B346" s="5">
        <v>0</v>
      </c>
      <c r="C346" s="5">
        <v>0</v>
      </c>
      <c r="D346" s="5">
        <v>1</v>
      </c>
      <c r="E346" s="5">
        <v>211</v>
      </c>
      <c r="F346" s="5">
        <f>ROUND(Source!Y319,O346)</f>
        <v>178.46</v>
      </c>
      <c r="G346" s="5" t="s">
        <v>219</v>
      </c>
      <c r="H346" s="5" t="s">
        <v>220</v>
      </c>
      <c r="I346" s="5"/>
      <c r="J346" s="5"/>
      <c r="K346" s="5">
        <v>211</v>
      </c>
      <c r="L346" s="5">
        <v>26</v>
      </c>
      <c r="M346" s="5">
        <v>3</v>
      </c>
      <c r="N346" s="5" t="s">
        <v>3</v>
      </c>
      <c r="O346" s="5">
        <v>2</v>
      </c>
      <c r="P346" s="5">
        <f>ROUND(Source!DQ319,O346)</f>
        <v>10306.76</v>
      </c>
      <c r="Q346" s="5"/>
      <c r="R346" s="5"/>
      <c r="S346" s="5"/>
      <c r="T346" s="5"/>
      <c r="U346" s="5"/>
      <c r="V346" s="5"/>
      <c r="W346" s="5">
        <v>178.46</v>
      </c>
      <c r="X346" s="5">
        <v>1</v>
      </c>
      <c r="Y346" s="5">
        <v>178.46</v>
      </c>
      <c r="Z346" s="5">
        <v>10306.76</v>
      </c>
      <c r="AA346" s="5">
        <v>1</v>
      </c>
      <c r="AB346" s="5">
        <v>10306.76</v>
      </c>
    </row>
    <row r="347" spans="1:206" x14ac:dyDescent="0.25">
      <c r="A347" s="5">
        <v>50</v>
      </c>
      <c r="B347" s="5">
        <v>0</v>
      </c>
      <c r="C347" s="5">
        <v>0</v>
      </c>
      <c r="D347" s="5">
        <v>1</v>
      </c>
      <c r="E347" s="5">
        <v>224</v>
      </c>
      <c r="F347" s="5">
        <f>ROUND(Source!AR319,O347)</f>
        <v>18799.8</v>
      </c>
      <c r="G347" s="5" t="s">
        <v>221</v>
      </c>
      <c r="H347" s="5" t="s">
        <v>222</v>
      </c>
      <c r="I347" s="5"/>
      <c r="J347" s="5"/>
      <c r="K347" s="5">
        <v>224</v>
      </c>
      <c r="L347" s="5">
        <v>27</v>
      </c>
      <c r="M347" s="5">
        <v>3</v>
      </c>
      <c r="N347" s="5" t="s">
        <v>3</v>
      </c>
      <c r="O347" s="5">
        <v>2</v>
      </c>
      <c r="P347" s="5">
        <f>ROUND(Source!EJ319,O347)</f>
        <v>371537.84</v>
      </c>
      <c r="Q347" s="5"/>
      <c r="R347" s="5"/>
      <c r="S347" s="5"/>
      <c r="T347" s="5"/>
      <c r="U347" s="5"/>
      <c r="V347" s="5"/>
      <c r="W347" s="5">
        <v>18799.8</v>
      </c>
      <c r="X347" s="5">
        <v>1</v>
      </c>
      <c r="Y347" s="5">
        <v>18799.8</v>
      </c>
      <c r="Z347" s="5">
        <v>371537.84</v>
      </c>
      <c r="AA347" s="5">
        <v>1</v>
      </c>
      <c r="AB347" s="5">
        <v>371537.84</v>
      </c>
    </row>
    <row r="349" spans="1:206" x14ac:dyDescent="0.25">
      <c r="A349" s="1">
        <v>3</v>
      </c>
      <c r="B349" s="1">
        <v>1</v>
      </c>
      <c r="C349" s="1"/>
      <c r="D349" s="1">
        <f>ROW(A398)</f>
        <v>398</v>
      </c>
      <c r="E349" s="1"/>
      <c r="F349" s="1" t="s">
        <v>12</v>
      </c>
      <c r="G349" s="1" t="s">
        <v>355</v>
      </c>
      <c r="H349" s="1" t="s">
        <v>3</v>
      </c>
      <c r="I349" s="1">
        <v>0</v>
      </c>
      <c r="J349" s="1" t="s">
        <v>3</v>
      </c>
      <c r="K349" s="1">
        <v>-1</v>
      </c>
      <c r="L349" s="1" t="s">
        <v>12</v>
      </c>
      <c r="M349" s="1" t="s">
        <v>3</v>
      </c>
      <c r="N349" s="1"/>
      <c r="O349" s="1"/>
      <c r="P349" s="1"/>
      <c r="Q349" s="1"/>
      <c r="R349" s="1"/>
      <c r="S349" s="1">
        <v>0</v>
      </c>
      <c r="T349" s="1">
        <v>0</v>
      </c>
      <c r="U349" s="1" t="s">
        <v>3</v>
      </c>
      <c r="V349" s="1">
        <v>0</v>
      </c>
      <c r="W349" s="1"/>
      <c r="X349" s="1"/>
      <c r="Y349" s="1"/>
      <c r="Z349" s="1"/>
      <c r="AA349" s="1"/>
      <c r="AB349" s="1" t="s">
        <v>3</v>
      </c>
      <c r="AC349" s="1" t="s">
        <v>3</v>
      </c>
      <c r="AD349" s="1" t="s">
        <v>3</v>
      </c>
      <c r="AE349" s="1" t="s">
        <v>3</v>
      </c>
      <c r="AF349" s="1" t="s">
        <v>3</v>
      </c>
      <c r="AG349" s="1" t="s">
        <v>3</v>
      </c>
      <c r="AH349" s="1"/>
      <c r="AI349" s="1"/>
      <c r="AJ349" s="1"/>
      <c r="AK349" s="1"/>
      <c r="AL349" s="1"/>
      <c r="AM349" s="1"/>
      <c r="AN349" s="1"/>
      <c r="AO349" s="1"/>
      <c r="AP349" s="1" t="s">
        <v>3</v>
      </c>
      <c r="AQ349" s="1" t="s">
        <v>3</v>
      </c>
      <c r="AR349" s="1" t="s">
        <v>3</v>
      </c>
      <c r="AS349" s="1"/>
      <c r="AT349" s="1"/>
      <c r="AU349" s="1"/>
      <c r="AV349" s="1"/>
      <c r="AW349" s="1"/>
      <c r="AX349" s="1"/>
      <c r="AY349" s="1"/>
      <c r="AZ349" s="1" t="s">
        <v>3</v>
      </c>
      <c r="BA349" s="1"/>
      <c r="BB349" s="1" t="s">
        <v>3</v>
      </c>
      <c r="BC349" s="1" t="s">
        <v>3</v>
      </c>
      <c r="BD349" s="1" t="s">
        <v>3</v>
      </c>
      <c r="BE349" s="1" t="s">
        <v>3</v>
      </c>
      <c r="BF349" s="1" t="s">
        <v>3</v>
      </c>
      <c r="BG349" s="1" t="s">
        <v>3</v>
      </c>
      <c r="BH349" s="1" t="s">
        <v>3</v>
      </c>
      <c r="BI349" s="1" t="s">
        <v>3</v>
      </c>
      <c r="BJ349" s="1" t="s">
        <v>3</v>
      </c>
      <c r="BK349" s="1" t="s">
        <v>3</v>
      </c>
      <c r="BL349" s="1" t="s">
        <v>3</v>
      </c>
      <c r="BM349" s="1" t="s">
        <v>3</v>
      </c>
      <c r="BN349" s="1" t="s">
        <v>3</v>
      </c>
      <c r="BO349" s="1" t="s">
        <v>3</v>
      </c>
      <c r="BP349" s="1" t="s">
        <v>3</v>
      </c>
      <c r="BQ349" s="1"/>
      <c r="BR349" s="1"/>
      <c r="BS349" s="1"/>
      <c r="BT349" s="1"/>
      <c r="BU349" s="1"/>
      <c r="BV349" s="1"/>
      <c r="BW349" s="1"/>
      <c r="BX349" s="1">
        <v>0</v>
      </c>
      <c r="BY349" s="1"/>
      <c r="BZ349" s="1"/>
      <c r="CA349" s="1"/>
      <c r="CB349" s="1"/>
      <c r="CC349" s="1"/>
      <c r="CD349" s="1"/>
      <c r="CE349" s="1"/>
      <c r="CF349" s="1">
        <v>0</v>
      </c>
      <c r="CG349" s="1">
        <v>0</v>
      </c>
      <c r="CH349" s="1"/>
      <c r="CI349" s="1" t="s">
        <v>3</v>
      </c>
      <c r="CJ349" s="1" t="s">
        <v>3</v>
      </c>
      <c r="CK349" t="s">
        <v>3</v>
      </c>
      <c r="CL349" t="s">
        <v>3</v>
      </c>
      <c r="CM349" t="s">
        <v>3</v>
      </c>
      <c r="CN349" t="s">
        <v>3</v>
      </c>
      <c r="CO349" t="s">
        <v>3</v>
      </c>
      <c r="CP349" t="s">
        <v>3</v>
      </c>
      <c r="CQ349" t="s">
        <v>3</v>
      </c>
    </row>
    <row r="351" spans="1:206" x14ac:dyDescent="0.25">
      <c r="A351" s="3">
        <v>52</v>
      </c>
      <c r="B351" s="3">
        <f t="shared" ref="B351:G351" si="446">B398</f>
        <v>1</v>
      </c>
      <c r="C351" s="3">
        <f t="shared" si="446"/>
        <v>3</v>
      </c>
      <c r="D351" s="3">
        <f t="shared" si="446"/>
        <v>349</v>
      </c>
      <c r="E351" s="3">
        <f t="shared" si="446"/>
        <v>0</v>
      </c>
      <c r="F351" s="3" t="str">
        <f t="shared" si="446"/>
        <v>Новая локальная смета</v>
      </c>
      <c r="G351" s="3" t="str">
        <f t="shared" si="446"/>
        <v>Транспортировка грунта и отходов строительства</v>
      </c>
      <c r="H351" s="3"/>
      <c r="I351" s="3"/>
      <c r="J351" s="3"/>
      <c r="K351" s="3"/>
      <c r="L351" s="3"/>
      <c r="M351" s="3"/>
      <c r="N351" s="3"/>
      <c r="O351" s="3">
        <f t="shared" ref="O351:AT351" si="447">O398</f>
        <v>376.04</v>
      </c>
      <c r="P351" s="3">
        <f t="shared" si="447"/>
        <v>0</v>
      </c>
      <c r="Q351" s="3">
        <f t="shared" si="447"/>
        <v>376.04</v>
      </c>
      <c r="R351" s="3">
        <f t="shared" si="447"/>
        <v>0</v>
      </c>
      <c r="S351" s="3">
        <f t="shared" si="447"/>
        <v>0</v>
      </c>
      <c r="T351" s="3">
        <f t="shared" si="447"/>
        <v>0</v>
      </c>
      <c r="U351" s="3">
        <f t="shared" si="447"/>
        <v>0</v>
      </c>
      <c r="V351" s="3">
        <f t="shared" si="447"/>
        <v>0</v>
      </c>
      <c r="W351" s="3">
        <f t="shared" si="447"/>
        <v>0</v>
      </c>
      <c r="X351" s="3">
        <f t="shared" si="447"/>
        <v>0</v>
      </c>
      <c r="Y351" s="3">
        <f t="shared" si="447"/>
        <v>0</v>
      </c>
      <c r="Z351" s="3">
        <f t="shared" si="447"/>
        <v>0</v>
      </c>
      <c r="AA351" s="3">
        <f t="shared" si="447"/>
        <v>0</v>
      </c>
      <c r="AB351" s="3">
        <f t="shared" si="447"/>
        <v>0</v>
      </c>
      <c r="AC351" s="3">
        <f t="shared" si="447"/>
        <v>0</v>
      </c>
      <c r="AD351" s="3">
        <f t="shared" si="447"/>
        <v>0</v>
      </c>
      <c r="AE351" s="3">
        <f t="shared" si="447"/>
        <v>0</v>
      </c>
      <c r="AF351" s="3">
        <f t="shared" si="447"/>
        <v>0</v>
      </c>
      <c r="AG351" s="3">
        <f t="shared" si="447"/>
        <v>0</v>
      </c>
      <c r="AH351" s="3">
        <f t="shared" si="447"/>
        <v>0</v>
      </c>
      <c r="AI351" s="3">
        <f t="shared" si="447"/>
        <v>0</v>
      </c>
      <c r="AJ351" s="3">
        <f t="shared" si="447"/>
        <v>0</v>
      </c>
      <c r="AK351" s="3">
        <f t="shared" si="447"/>
        <v>0</v>
      </c>
      <c r="AL351" s="3">
        <f t="shared" si="447"/>
        <v>0</v>
      </c>
      <c r="AM351" s="3">
        <f t="shared" si="447"/>
        <v>0</v>
      </c>
      <c r="AN351" s="3">
        <f t="shared" si="447"/>
        <v>0</v>
      </c>
      <c r="AO351" s="3">
        <f t="shared" si="447"/>
        <v>0</v>
      </c>
      <c r="AP351" s="3">
        <f t="shared" si="447"/>
        <v>0</v>
      </c>
      <c r="AQ351" s="3">
        <f t="shared" si="447"/>
        <v>0</v>
      </c>
      <c r="AR351" s="3">
        <f t="shared" si="447"/>
        <v>376.04</v>
      </c>
      <c r="AS351" s="3">
        <f t="shared" si="447"/>
        <v>0</v>
      </c>
      <c r="AT351" s="3">
        <f t="shared" si="447"/>
        <v>0</v>
      </c>
      <c r="AU351" s="3">
        <f t="shared" ref="AU351:BZ351" si="448">AU398</f>
        <v>376.04</v>
      </c>
      <c r="AV351" s="3">
        <f t="shared" si="448"/>
        <v>0</v>
      </c>
      <c r="AW351" s="3">
        <f t="shared" si="448"/>
        <v>0</v>
      </c>
      <c r="AX351" s="3">
        <f t="shared" si="448"/>
        <v>0</v>
      </c>
      <c r="AY351" s="3">
        <f t="shared" si="448"/>
        <v>0</v>
      </c>
      <c r="AZ351" s="3">
        <f t="shared" si="448"/>
        <v>0</v>
      </c>
      <c r="BA351" s="3">
        <f t="shared" si="448"/>
        <v>0</v>
      </c>
      <c r="BB351" s="3">
        <f t="shared" si="448"/>
        <v>0</v>
      </c>
      <c r="BC351" s="3">
        <f t="shared" si="448"/>
        <v>0</v>
      </c>
      <c r="BD351" s="3">
        <f t="shared" si="448"/>
        <v>0</v>
      </c>
      <c r="BE351" s="3">
        <f t="shared" si="448"/>
        <v>0</v>
      </c>
      <c r="BF351" s="3">
        <f t="shared" si="448"/>
        <v>0</v>
      </c>
      <c r="BG351" s="3">
        <f t="shared" si="448"/>
        <v>0</v>
      </c>
      <c r="BH351" s="3">
        <f t="shared" si="448"/>
        <v>0</v>
      </c>
      <c r="BI351" s="3">
        <f t="shared" si="448"/>
        <v>0</v>
      </c>
      <c r="BJ351" s="3">
        <f t="shared" si="448"/>
        <v>0</v>
      </c>
      <c r="BK351" s="3">
        <f t="shared" si="448"/>
        <v>0</v>
      </c>
      <c r="BL351" s="3">
        <f t="shared" si="448"/>
        <v>0</v>
      </c>
      <c r="BM351" s="3">
        <f t="shared" si="448"/>
        <v>0</v>
      </c>
      <c r="BN351" s="3">
        <f t="shared" si="448"/>
        <v>0</v>
      </c>
      <c r="BO351" s="3">
        <f t="shared" si="448"/>
        <v>0</v>
      </c>
      <c r="BP351" s="3">
        <f t="shared" si="448"/>
        <v>0</v>
      </c>
      <c r="BQ351" s="3">
        <f t="shared" si="448"/>
        <v>0</v>
      </c>
      <c r="BR351" s="3">
        <f t="shared" si="448"/>
        <v>0</v>
      </c>
      <c r="BS351" s="3">
        <f t="shared" si="448"/>
        <v>0</v>
      </c>
      <c r="BT351" s="3">
        <f t="shared" si="448"/>
        <v>0</v>
      </c>
      <c r="BU351" s="3">
        <f t="shared" si="448"/>
        <v>0</v>
      </c>
      <c r="BV351" s="3">
        <f t="shared" si="448"/>
        <v>0</v>
      </c>
      <c r="BW351" s="3">
        <f t="shared" si="448"/>
        <v>0</v>
      </c>
      <c r="BX351" s="3">
        <f t="shared" si="448"/>
        <v>0</v>
      </c>
      <c r="BY351" s="3">
        <f t="shared" si="448"/>
        <v>0</v>
      </c>
      <c r="BZ351" s="3">
        <f t="shared" si="448"/>
        <v>0</v>
      </c>
      <c r="CA351" s="3">
        <f t="shared" ref="CA351:DF351" si="449">CA398</f>
        <v>0</v>
      </c>
      <c r="CB351" s="3">
        <f t="shared" si="449"/>
        <v>0</v>
      </c>
      <c r="CC351" s="3">
        <f t="shared" si="449"/>
        <v>0</v>
      </c>
      <c r="CD351" s="3">
        <f t="shared" si="449"/>
        <v>0</v>
      </c>
      <c r="CE351" s="3">
        <f t="shared" si="449"/>
        <v>0</v>
      </c>
      <c r="CF351" s="3">
        <f t="shared" si="449"/>
        <v>0</v>
      </c>
      <c r="CG351" s="3">
        <f t="shared" si="449"/>
        <v>0</v>
      </c>
      <c r="CH351" s="3">
        <f t="shared" si="449"/>
        <v>0</v>
      </c>
      <c r="CI351" s="3">
        <f t="shared" si="449"/>
        <v>0</v>
      </c>
      <c r="CJ351" s="3">
        <f t="shared" si="449"/>
        <v>0</v>
      </c>
      <c r="CK351" s="3">
        <f t="shared" si="449"/>
        <v>0</v>
      </c>
      <c r="CL351" s="3">
        <f t="shared" si="449"/>
        <v>0</v>
      </c>
      <c r="CM351" s="3">
        <f t="shared" si="449"/>
        <v>0</v>
      </c>
      <c r="CN351" s="3">
        <f t="shared" si="449"/>
        <v>0</v>
      </c>
      <c r="CO351" s="3">
        <f t="shared" si="449"/>
        <v>0</v>
      </c>
      <c r="CP351" s="3">
        <f t="shared" si="449"/>
        <v>0</v>
      </c>
      <c r="CQ351" s="3">
        <f t="shared" si="449"/>
        <v>0</v>
      </c>
      <c r="CR351" s="3">
        <f t="shared" si="449"/>
        <v>0</v>
      </c>
      <c r="CS351" s="3">
        <f t="shared" si="449"/>
        <v>0</v>
      </c>
      <c r="CT351" s="3">
        <f t="shared" si="449"/>
        <v>0</v>
      </c>
      <c r="CU351" s="3">
        <f t="shared" si="449"/>
        <v>0</v>
      </c>
      <c r="CV351" s="3">
        <f t="shared" si="449"/>
        <v>0</v>
      </c>
      <c r="CW351" s="3">
        <f t="shared" si="449"/>
        <v>0</v>
      </c>
      <c r="CX351" s="3">
        <f t="shared" si="449"/>
        <v>0</v>
      </c>
      <c r="CY351" s="3">
        <f t="shared" si="449"/>
        <v>0</v>
      </c>
      <c r="CZ351" s="3">
        <f t="shared" si="449"/>
        <v>0</v>
      </c>
      <c r="DA351" s="3">
        <f t="shared" si="449"/>
        <v>0</v>
      </c>
      <c r="DB351" s="3">
        <f t="shared" si="449"/>
        <v>0</v>
      </c>
      <c r="DC351" s="3">
        <f t="shared" si="449"/>
        <v>0</v>
      </c>
      <c r="DD351" s="3">
        <f t="shared" si="449"/>
        <v>0</v>
      </c>
      <c r="DE351" s="3">
        <f t="shared" si="449"/>
        <v>0</v>
      </c>
      <c r="DF351" s="3">
        <f t="shared" si="449"/>
        <v>0</v>
      </c>
      <c r="DG351" s="4">
        <f t="shared" ref="DG351:EL351" si="450">DG398</f>
        <v>6320.45</v>
      </c>
      <c r="DH351" s="4">
        <f t="shared" si="450"/>
        <v>0</v>
      </c>
      <c r="DI351" s="4">
        <f t="shared" si="450"/>
        <v>6320.45</v>
      </c>
      <c r="DJ351" s="4">
        <f t="shared" si="450"/>
        <v>0</v>
      </c>
      <c r="DK351" s="4">
        <f t="shared" si="450"/>
        <v>0</v>
      </c>
      <c r="DL351" s="4">
        <f t="shared" si="450"/>
        <v>0</v>
      </c>
      <c r="DM351" s="4">
        <f t="shared" si="450"/>
        <v>0</v>
      </c>
      <c r="DN351" s="4">
        <f t="shared" si="450"/>
        <v>0</v>
      </c>
      <c r="DO351" s="4">
        <f t="shared" si="450"/>
        <v>0</v>
      </c>
      <c r="DP351" s="4">
        <f t="shared" si="450"/>
        <v>0</v>
      </c>
      <c r="DQ351" s="4">
        <f t="shared" si="450"/>
        <v>0</v>
      </c>
      <c r="DR351" s="4">
        <f t="shared" si="450"/>
        <v>0</v>
      </c>
      <c r="DS351" s="4">
        <f t="shared" si="450"/>
        <v>0</v>
      </c>
      <c r="DT351" s="4">
        <f t="shared" si="450"/>
        <v>0</v>
      </c>
      <c r="DU351" s="4">
        <f t="shared" si="450"/>
        <v>0</v>
      </c>
      <c r="DV351" s="4">
        <f t="shared" si="450"/>
        <v>0</v>
      </c>
      <c r="DW351" s="4">
        <f t="shared" si="450"/>
        <v>0</v>
      </c>
      <c r="DX351" s="4">
        <f t="shared" si="450"/>
        <v>0</v>
      </c>
      <c r="DY351" s="4">
        <f t="shared" si="450"/>
        <v>0</v>
      </c>
      <c r="DZ351" s="4">
        <f t="shared" si="450"/>
        <v>0</v>
      </c>
      <c r="EA351" s="4">
        <f t="shared" si="450"/>
        <v>0</v>
      </c>
      <c r="EB351" s="4">
        <f t="shared" si="450"/>
        <v>0</v>
      </c>
      <c r="EC351" s="4">
        <f t="shared" si="450"/>
        <v>0</v>
      </c>
      <c r="ED351" s="4">
        <f t="shared" si="450"/>
        <v>0</v>
      </c>
      <c r="EE351" s="4">
        <f t="shared" si="450"/>
        <v>0</v>
      </c>
      <c r="EF351" s="4">
        <f t="shared" si="450"/>
        <v>0</v>
      </c>
      <c r="EG351" s="4">
        <f t="shared" si="450"/>
        <v>0</v>
      </c>
      <c r="EH351" s="4">
        <f t="shared" si="450"/>
        <v>0</v>
      </c>
      <c r="EI351" s="4">
        <f t="shared" si="450"/>
        <v>0</v>
      </c>
      <c r="EJ351" s="4">
        <f t="shared" si="450"/>
        <v>6320.45</v>
      </c>
      <c r="EK351" s="4">
        <f t="shared" si="450"/>
        <v>0</v>
      </c>
      <c r="EL351" s="4">
        <f t="shared" si="450"/>
        <v>0</v>
      </c>
      <c r="EM351" s="4">
        <f t="shared" ref="EM351:FR351" si="451">EM398</f>
        <v>6320.45</v>
      </c>
      <c r="EN351" s="4">
        <f t="shared" si="451"/>
        <v>0</v>
      </c>
      <c r="EO351" s="4">
        <f t="shared" si="451"/>
        <v>0</v>
      </c>
      <c r="EP351" s="4">
        <f t="shared" si="451"/>
        <v>0</v>
      </c>
      <c r="EQ351" s="4">
        <f t="shared" si="451"/>
        <v>0</v>
      </c>
      <c r="ER351" s="4">
        <f t="shared" si="451"/>
        <v>0</v>
      </c>
      <c r="ES351" s="4">
        <f t="shared" si="451"/>
        <v>0</v>
      </c>
      <c r="ET351" s="4">
        <f t="shared" si="451"/>
        <v>0</v>
      </c>
      <c r="EU351" s="4">
        <f t="shared" si="451"/>
        <v>0</v>
      </c>
      <c r="EV351" s="4">
        <f t="shared" si="451"/>
        <v>0</v>
      </c>
      <c r="EW351" s="4">
        <f t="shared" si="451"/>
        <v>0</v>
      </c>
      <c r="EX351" s="4">
        <f t="shared" si="451"/>
        <v>0</v>
      </c>
      <c r="EY351" s="4">
        <f t="shared" si="451"/>
        <v>0</v>
      </c>
      <c r="EZ351" s="4">
        <f t="shared" si="451"/>
        <v>0</v>
      </c>
      <c r="FA351" s="4">
        <f t="shared" si="451"/>
        <v>0</v>
      </c>
      <c r="FB351" s="4">
        <f t="shared" si="451"/>
        <v>0</v>
      </c>
      <c r="FC351" s="4">
        <f t="shared" si="451"/>
        <v>0</v>
      </c>
      <c r="FD351" s="4">
        <f t="shared" si="451"/>
        <v>0</v>
      </c>
      <c r="FE351" s="4">
        <f t="shared" si="451"/>
        <v>0</v>
      </c>
      <c r="FF351" s="4">
        <f t="shared" si="451"/>
        <v>0</v>
      </c>
      <c r="FG351" s="4">
        <f t="shared" si="451"/>
        <v>0</v>
      </c>
      <c r="FH351" s="4">
        <f t="shared" si="451"/>
        <v>0</v>
      </c>
      <c r="FI351" s="4">
        <f t="shared" si="451"/>
        <v>0</v>
      </c>
      <c r="FJ351" s="4">
        <f t="shared" si="451"/>
        <v>0</v>
      </c>
      <c r="FK351" s="4">
        <f t="shared" si="451"/>
        <v>0</v>
      </c>
      <c r="FL351" s="4">
        <f t="shared" si="451"/>
        <v>0</v>
      </c>
      <c r="FM351" s="4">
        <f t="shared" si="451"/>
        <v>0</v>
      </c>
      <c r="FN351" s="4">
        <f t="shared" si="451"/>
        <v>0</v>
      </c>
      <c r="FO351" s="4">
        <f t="shared" si="451"/>
        <v>0</v>
      </c>
      <c r="FP351" s="4">
        <f t="shared" si="451"/>
        <v>0</v>
      </c>
      <c r="FQ351" s="4">
        <f t="shared" si="451"/>
        <v>0</v>
      </c>
      <c r="FR351" s="4">
        <f t="shared" si="451"/>
        <v>0</v>
      </c>
      <c r="FS351" s="4">
        <f t="shared" ref="FS351:GX351" si="452">FS398</f>
        <v>0</v>
      </c>
      <c r="FT351" s="4">
        <f t="shared" si="452"/>
        <v>0</v>
      </c>
      <c r="FU351" s="4">
        <f t="shared" si="452"/>
        <v>0</v>
      </c>
      <c r="FV351" s="4">
        <f t="shared" si="452"/>
        <v>0</v>
      </c>
      <c r="FW351" s="4">
        <f t="shared" si="452"/>
        <v>0</v>
      </c>
      <c r="FX351" s="4">
        <f t="shared" si="452"/>
        <v>0</v>
      </c>
      <c r="FY351" s="4">
        <f t="shared" si="452"/>
        <v>0</v>
      </c>
      <c r="FZ351" s="4">
        <f t="shared" si="452"/>
        <v>0</v>
      </c>
      <c r="GA351" s="4">
        <f t="shared" si="452"/>
        <v>0</v>
      </c>
      <c r="GB351" s="4">
        <f t="shared" si="452"/>
        <v>0</v>
      </c>
      <c r="GC351" s="4">
        <f t="shared" si="452"/>
        <v>0</v>
      </c>
      <c r="GD351" s="4">
        <f t="shared" si="452"/>
        <v>0</v>
      </c>
      <c r="GE351" s="4">
        <f t="shared" si="452"/>
        <v>0</v>
      </c>
      <c r="GF351" s="4">
        <f t="shared" si="452"/>
        <v>0</v>
      </c>
      <c r="GG351" s="4">
        <f t="shared" si="452"/>
        <v>0</v>
      </c>
      <c r="GH351" s="4">
        <f t="shared" si="452"/>
        <v>0</v>
      </c>
      <c r="GI351" s="4">
        <f t="shared" si="452"/>
        <v>0</v>
      </c>
      <c r="GJ351" s="4">
        <f t="shared" si="452"/>
        <v>0</v>
      </c>
      <c r="GK351" s="4">
        <f t="shared" si="452"/>
        <v>0</v>
      </c>
      <c r="GL351" s="4">
        <f t="shared" si="452"/>
        <v>0</v>
      </c>
      <c r="GM351" s="4">
        <f t="shared" si="452"/>
        <v>0</v>
      </c>
      <c r="GN351" s="4">
        <f t="shared" si="452"/>
        <v>0</v>
      </c>
      <c r="GO351" s="4">
        <f t="shared" si="452"/>
        <v>0</v>
      </c>
      <c r="GP351" s="4">
        <f t="shared" si="452"/>
        <v>0</v>
      </c>
      <c r="GQ351" s="4">
        <f t="shared" si="452"/>
        <v>0</v>
      </c>
      <c r="GR351" s="4">
        <f t="shared" si="452"/>
        <v>0</v>
      </c>
      <c r="GS351" s="4">
        <f t="shared" si="452"/>
        <v>0</v>
      </c>
      <c r="GT351" s="4">
        <f t="shared" si="452"/>
        <v>0</v>
      </c>
      <c r="GU351" s="4">
        <f t="shared" si="452"/>
        <v>0</v>
      </c>
      <c r="GV351" s="4">
        <f t="shared" si="452"/>
        <v>0</v>
      </c>
      <c r="GW351" s="4">
        <f t="shared" si="452"/>
        <v>0</v>
      </c>
      <c r="GX351" s="4">
        <f t="shared" si="452"/>
        <v>0</v>
      </c>
    </row>
    <row r="353" spans="1:255" x14ac:dyDescent="0.25">
      <c r="A353" s="1">
        <v>4</v>
      </c>
      <c r="B353" s="1">
        <v>1</v>
      </c>
      <c r="C353" s="1"/>
      <c r="D353" s="1">
        <f>ROW(A368)</f>
        <v>368</v>
      </c>
      <c r="E353" s="1"/>
      <c r="F353" s="1" t="s">
        <v>13</v>
      </c>
      <c r="G353" s="1" t="s">
        <v>356</v>
      </c>
      <c r="H353" s="1" t="s">
        <v>3</v>
      </c>
      <c r="I353" s="1">
        <v>0</v>
      </c>
      <c r="J353" s="1"/>
      <c r="K353" s="1">
        <v>-1</v>
      </c>
      <c r="L353" s="1"/>
      <c r="M353" s="1" t="s">
        <v>3</v>
      </c>
      <c r="N353" s="1"/>
      <c r="O353" s="1"/>
      <c r="P353" s="1"/>
      <c r="Q353" s="1"/>
      <c r="R353" s="1"/>
      <c r="S353" s="1">
        <v>0</v>
      </c>
      <c r="T353" s="1">
        <v>0</v>
      </c>
      <c r="U353" s="1" t="s">
        <v>3</v>
      </c>
      <c r="V353" s="1">
        <v>0</v>
      </c>
      <c r="W353" s="1"/>
      <c r="X353" s="1"/>
      <c r="Y353" s="1"/>
      <c r="Z353" s="1"/>
      <c r="AA353" s="1"/>
      <c r="AB353" s="1" t="s">
        <v>3</v>
      </c>
      <c r="AC353" s="1" t="s">
        <v>3</v>
      </c>
      <c r="AD353" s="1" t="s">
        <v>3</v>
      </c>
      <c r="AE353" s="1" t="s">
        <v>3</v>
      </c>
      <c r="AF353" s="1" t="s">
        <v>3</v>
      </c>
      <c r="AG353" s="1" t="s">
        <v>3</v>
      </c>
      <c r="AH353" s="1"/>
      <c r="AI353" s="1"/>
      <c r="AJ353" s="1"/>
      <c r="AK353" s="1"/>
      <c r="AL353" s="1"/>
      <c r="AM353" s="1"/>
      <c r="AN353" s="1"/>
      <c r="AO353" s="1"/>
      <c r="AP353" s="1" t="s">
        <v>3</v>
      </c>
      <c r="AQ353" s="1" t="s">
        <v>3</v>
      </c>
      <c r="AR353" s="1" t="s">
        <v>3</v>
      </c>
      <c r="AS353" s="1"/>
      <c r="AT353" s="1"/>
      <c r="AU353" s="1"/>
      <c r="AV353" s="1"/>
      <c r="AW353" s="1"/>
      <c r="AX353" s="1"/>
      <c r="AY353" s="1"/>
      <c r="AZ353" s="1" t="s">
        <v>3</v>
      </c>
      <c r="BA353" s="1"/>
      <c r="BB353" s="1" t="s">
        <v>3</v>
      </c>
      <c r="BC353" s="1" t="s">
        <v>3</v>
      </c>
      <c r="BD353" s="1" t="s">
        <v>3</v>
      </c>
      <c r="BE353" s="1" t="s">
        <v>3</v>
      </c>
      <c r="BF353" s="1" t="s">
        <v>3</v>
      </c>
      <c r="BG353" s="1" t="s">
        <v>3</v>
      </c>
      <c r="BH353" s="1" t="s">
        <v>3</v>
      </c>
      <c r="BI353" s="1" t="s">
        <v>3</v>
      </c>
      <c r="BJ353" s="1" t="s">
        <v>3</v>
      </c>
      <c r="BK353" s="1" t="s">
        <v>3</v>
      </c>
      <c r="BL353" s="1" t="s">
        <v>3</v>
      </c>
      <c r="BM353" s="1" t="s">
        <v>3</v>
      </c>
      <c r="BN353" s="1" t="s">
        <v>3</v>
      </c>
      <c r="BO353" s="1" t="s">
        <v>3</v>
      </c>
      <c r="BP353" s="1" t="s">
        <v>3</v>
      </c>
      <c r="BQ353" s="1"/>
      <c r="BR353" s="1"/>
      <c r="BS353" s="1"/>
      <c r="BT353" s="1"/>
      <c r="BU353" s="1"/>
      <c r="BV353" s="1"/>
      <c r="BW353" s="1"/>
      <c r="BX353" s="1">
        <v>0</v>
      </c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>
        <v>0</v>
      </c>
    </row>
    <row r="355" spans="1:255" x14ac:dyDescent="0.25">
      <c r="A355" s="3">
        <v>52</v>
      </c>
      <c r="B355" s="3">
        <f t="shared" ref="B355:G355" si="453">B368</f>
        <v>1</v>
      </c>
      <c r="C355" s="3">
        <f t="shared" si="453"/>
        <v>4</v>
      </c>
      <c r="D355" s="3">
        <f t="shared" si="453"/>
        <v>353</v>
      </c>
      <c r="E355" s="3">
        <f t="shared" si="453"/>
        <v>0</v>
      </c>
      <c r="F355" s="3" t="str">
        <f t="shared" si="453"/>
        <v>Новый раздел</v>
      </c>
      <c r="G355" s="3" t="str">
        <f t="shared" si="453"/>
        <v>Прочее (ВАО)</v>
      </c>
      <c r="H355" s="3"/>
      <c r="I355" s="3"/>
      <c r="J355" s="3"/>
      <c r="K355" s="3"/>
      <c r="L355" s="3"/>
      <c r="M355" s="3"/>
      <c r="N355" s="3"/>
      <c r="O355" s="3">
        <f t="shared" ref="O355:AT355" si="454">O368</f>
        <v>376.04</v>
      </c>
      <c r="P355" s="3">
        <f t="shared" si="454"/>
        <v>0</v>
      </c>
      <c r="Q355" s="3">
        <f t="shared" si="454"/>
        <v>376.04</v>
      </c>
      <c r="R355" s="3">
        <f t="shared" si="454"/>
        <v>0</v>
      </c>
      <c r="S355" s="3">
        <f t="shared" si="454"/>
        <v>0</v>
      </c>
      <c r="T355" s="3">
        <f t="shared" si="454"/>
        <v>0</v>
      </c>
      <c r="U355" s="3">
        <f t="shared" si="454"/>
        <v>0</v>
      </c>
      <c r="V355" s="3">
        <f t="shared" si="454"/>
        <v>0</v>
      </c>
      <c r="W355" s="3">
        <f t="shared" si="454"/>
        <v>0</v>
      </c>
      <c r="X355" s="3">
        <f t="shared" si="454"/>
        <v>0</v>
      </c>
      <c r="Y355" s="3">
        <f t="shared" si="454"/>
        <v>0</v>
      </c>
      <c r="Z355" s="3">
        <f t="shared" si="454"/>
        <v>0</v>
      </c>
      <c r="AA355" s="3">
        <f t="shared" si="454"/>
        <v>0</v>
      </c>
      <c r="AB355" s="3">
        <f t="shared" si="454"/>
        <v>376.04</v>
      </c>
      <c r="AC355" s="3">
        <f t="shared" si="454"/>
        <v>0</v>
      </c>
      <c r="AD355" s="3">
        <f t="shared" si="454"/>
        <v>376.04</v>
      </c>
      <c r="AE355" s="3">
        <f t="shared" si="454"/>
        <v>0</v>
      </c>
      <c r="AF355" s="3">
        <f t="shared" si="454"/>
        <v>0</v>
      </c>
      <c r="AG355" s="3">
        <f t="shared" si="454"/>
        <v>0</v>
      </c>
      <c r="AH355" s="3">
        <f t="shared" si="454"/>
        <v>0</v>
      </c>
      <c r="AI355" s="3">
        <f t="shared" si="454"/>
        <v>0</v>
      </c>
      <c r="AJ355" s="3">
        <f t="shared" si="454"/>
        <v>0</v>
      </c>
      <c r="AK355" s="3">
        <f t="shared" si="454"/>
        <v>0</v>
      </c>
      <c r="AL355" s="3">
        <f t="shared" si="454"/>
        <v>0</v>
      </c>
      <c r="AM355" s="3">
        <f t="shared" si="454"/>
        <v>0</v>
      </c>
      <c r="AN355" s="3">
        <f t="shared" si="454"/>
        <v>0</v>
      </c>
      <c r="AO355" s="3">
        <f t="shared" si="454"/>
        <v>0</v>
      </c>
      <c r="AP355" s="3">
        <f t="shared" si="454"/>
        <v>0</v>
      </c>
      <c r="AQ355" s="3">
        <f t="shared" si="454"/>
        <v>0</v>
      </c>
      <c r="AR355" s="3">
        <f t="shared" si="454"/>
        <v>376.04</v>
      </c>
      <c r="AS355" s="3">
        <f t="shared" si="454"/>
        <v>0</v>
      </c>
      <c r="AT355" s="3">
        <f t="shared" si="454"/>
        <v>0</v>
      </c>
      <c r="AU355" s="3">
        <f t="shared" ref="AU355:BZ355" si="455">AU368</f>
        <v>376.04</v>
      </c>
      <c r="AV355" s="3">
        <f t="shared" si="455"/>
        <v>0</v>
      </c>
      <c r="AW355" s="3">
        <f t="shared" si="455"/>
        <v>0</v>
      </c>
      <c r="AX355" s="3">
        <f t="shared" si="455"/>
        <v>0</v>
      </c>
      <c r="AY355" s="3">
        <f t="shared" si="455"/>
        <v>0</v>
      </c>
      <c r="AZ355" s="3">
        <f t="shared" si="455"/>
        <v>0</v>
      </c>
      <c r="BA355" s="3">
        <f t="shared" si="455"/>
        <v>0</v>
      </c>
      <c r="BB355" s="3">
        <f t="shared" si="455"/>
        <v>0</v>
      </c>
      <c r="BC355" s="3">
        <f t="shared" si="455"/>
        <v>0</v>
      </c>
      <c r="BD355" s="3">
        <f t="shared" si="455"/>
        <v>0</v>
      </c>
      <c r="BE355" s="3">
        <f t="shared" si="455"/>
        <v>0</v>
      </c>
      <c r="BF355" s="3">
        <f t="shared" si="455"/>
        <v>0</v>
      </c>
      <c r="BG355" s="3">
        <f t="shared" si="455"/>
        <v>0</v>
      </c>
      <c r="BH355" s="3">
        <f t="shared" si="455"/>
        <v>0</v>
      </c>
      <c r="BI355" s="3">
        <f t="shared" si="455"/>
        <v>0</v>
      </c>
      <c r="BJ355" s="3">
        <f t="shared" si="455"/>
        <v>0</v>
      </c>
      <c r="BK355" s="3">
        <f t="shared" si="455"/>
        <v>0</v>
      </c>
      <c r="BL355" s="3">
        <f t="shared" si="455"/>
        <v>0</v>
      </c>
      <c r="BM355" s="3">
        <f t="shared" si="455"/>
        <v>0</v>
      </c>
      <c r="BN355" s="3">
        <f t="shared" si="455"/>
        <v>0</v>
      </c>
      <c r="BO355" s="3">
        <f t="shared" si="455"/>
        <v>0</v>
      </c>
      <c r="BP355" s="3">
        <f t="shared" si="455"/>
        <v>0</v>
      </c>
      <c r="BQ355" s="3">
        <f t="shared" si="455"/>
        <v>0</v>
      </c>
      <c r="BR355" s="3">
        <f t="shared" si="455"/>
        <v>0</v>
      </c>
      <c r="BS355" s="3">
        <f t="shared" si="455"/>
        <v>0</v>
      </c>
      <c r="BT355" s="3">
        <f t="shared" si="455"/>
        <v>0</v>
      </c>
      <c r="BU355" s="3">
        <f t="shared" si="455"/>
        <v>0</v>
      </c>
      <c r="BV355" s="3">
        <f t="shared" si="455"/>
        <v>0</v>
      </c>
      <c r="BW355" s="3">
        <f t="shared" si="455"/>
        <v>0</v>
      </c>
      <c r="BX355" s="3">
        <f t="shared" si="455"/>
        <v>0</v>
      </c>
      <c r="BY355" s="3">
        <f t="shared" si="455"/>
        <v>0</v>
      </c>
      <c r="BZ355" s="3">
        <f t="shared" si="455"/>
        <v>0</v>
      </c>
      <c r="CA355" s="3">
        <f t="shared" ref="CA355:DF355" si="456">CA368</f>
        <v>376.04</v>
      </c>
      <c r="CB355" s="3">
        <f t="shared" si="456"/>
        <v>0</v>
      </c>
      <c r="CC355" s="3">
        <f t="shared" si="456"/>
        <v>0</v>
      </c>
      <c r="CD355" s="3">
        <f t="shared" si="456"/>
        <v>376.04</v>
      </c>
      <c r="CE355" s="3">
        <f t="shared" si="456"/>
        <v>0</v>
      </c>
      <c r="CF355" s="3">
        <f t="shared" si="456"/>
        <v>0</v>
      </c>
      <c r="CG355" s="3">
        <f t="shared" si="456"/>
        <v>0</v>
      </c>
      <c r="CH355" s="3">
        <f t="shared" si="456"/>
        <v>0</v>
      </c>
      <c r="CI355" s="3">
        <f t="shared" si="456"/>
        <v>0</v>
      </c>
      <c r="CJ355" s="3">
        <f t="shared" si="456"/>
        <v>0</v>
      </c>
      <c r="CK355" s="3">
        <f t="shared" si="456"/>
        <v>0</v>
      </c>
      <c r="CL355" s="3">
        <f t="shared" si="456"/>
        <v>0</v>
      </c>
      <c r="CM355" s="3">
        <f t="shared" si="456"/>
        <v>0</v>
      </c>
      <c r="CN355" s="3">
        <f t="shared" si="456"/>
        <v>0</v>
      </c>
      <c r="CO355" s="3">
        <f t="shared" si="456"/>
        <v>0</v>
      </c>
      <c r="CP355" s="3">
        <f t="shared" si="456"/>
        <v>0</v>
      </c>
      <c r="CQ355" s="3">
        <f t="shared" si="456"/>
        <v>0</v>
      </c>
      <c r="CR355" s="3">
        <f t="shared" si="456"/>
        <v>0</v>
      </c>
      <c r="CS355" s="3">
        <f t="shared" si="456"/>
        <v>0</v>
      </c>
      <c r="CT355" s="3">
        <f t="shared" si="456"/>
        <v>0</v>
      </c>
      <c r="CU355" s="3">
        <f t="shared" si="456"/>
        <v>0</v>
      </c>
      <c r="CV355" s="3">
        <f t="shared" si="456"/>
        <v>0</v>
      </c>
      <c r="CW355" s="3">
        <f t="shared" si="456"/>
        <v>0</v>
      </c>
      <c r="CX355" s="3">
        <f t="shared" si="456"/>
        <v>0</v>
      </c>
      <c r="CY355" s="3">
        <f t="shared" si="456"/>
        <v>0</v>
      </c>
      <c r="CZ355" s="3">
        <f t="shared" si="456"/>
        <v>0</v>
      </c>
      <c r="DA355" s="3">
        <f t="shared" si="456"/>
        <v>0</v>
      </c>
      <c r="DB355" s="3">
        <f t="shared" si="456"/>
        <v>0</v>
      </c>
      <c r="DC355" s="3">
        <f t="shared" si="456"/>
        <v>0</v>
      </c>
      <c r="DD355" s="3">
        <f t="shared" si="456"/>
        <v>0</v>
      </c>
      <c r="DE355" s="3">
        <f t="shared" si="456"/>
        <v>0</v>
      </c>
      <c r="DF355" s="3">
        <f t="shared" si="456"/>
        <v>0</v>
      </c>
      <c r="DG355" s="4">
        <f t="shared" ref="DG355:EL355" si="457">DG368</f>
        <v>6320.45</v>
      </c>
      <c r="DH355" s="4">
        <f t="shared" si="457"/>
        <v>0</v>
      </c>
      <c r="DI355" s="4">
        <f t="shared" si="457"/>
        <v>6320.45</v>
      </c>
      <c r="DJ355" s="4">
        <f t="shared" si="457"/>
        <v>0</v>
      </c>
      <c r="DK355" s="4">
        <f t="shared" si="457"/>
        <v>0</v>
      </c>
      <c r="DL355" s="4">
        <f t="shared" si="457"/>
        <v>0</v>
      </c>
      <c r="DM355" s="4">
        <f t="shared" si="457"/>
        <v>0</v>
      </c>
      <c r="DN355" s="4">
        <f t="shared" si="457"/>
        <v>0</v>
      </c>
      <c r="DO355" s="4">
        <f t="shared" si="457"/>
        <v>0</v>
      </c>
      <c r="DP355" s="4">
        <f t="shared" si="457"/>
        <v>0</v>
      </c>
      <c r="DQ355" s="4">
        <f t="shared" si="457"/>
        <v>0</v>
      </c>
      <c r="DR355" s="4">
        <f t="shared" si="457"/>
        <v>0</v>
      </c>
      <c r="DS355" s="4">
        <f t="shared" si="457"/>
        <v>0</v>
      </c>
      <c r="DT355" s="4">
        <f t="shared" si="457"/>
        <v>6320.45</v>
      </c>
      <c r="DU355" s="4">
        <f t="shared" si="457"/>
        <v>0</v>
      </c>
      <c r="DV355" s="4">
        <f t="shared" si="457"/>
        <v>6320.45</v>
      </c>
      <c r="DW355" s="4">
        <f t="shared" si="457"/>
        <v>0</v>
      </c>
      <c r="DX355" s="4">
        <f t="shared" si="457"/>
        <v>0</v>
      </c>
      <c r="DY355" s="4">
        <f t="shared" si="457"/>
        <v>0</v>
      </c>
      <c r="DZ355" s="4">
        <f t="shared" si="457"/>
        <v>0</v>
      </c>
      <c r="EA355" s="4">
        <f t="shared" si="457"/>
        <v>0</v>
      </c>
      <c r="EB355" s="4">
        <f t="shared" si="457"/>
        <v>0</v>
      </c>
      <c r="EC355" s="4">
        <f t="shared" si="457"/>
        <v>0</v>
      </c>
      <c r="ED355" s="4">
        <f t="shared" si="457"/>
        <v>0</v>
      </c>
      <c r="EE355" s="4">
        <f t="shared" si="457"/>
        <v>0</v>
      </c>
      <c r="EF355" s="4">
        <f t="shared" si="457"/>
        <v>0</v>
      </c>
      <c r="EG355" s="4">
        <f t="shared" si="457"/>
        <v>0</v>
      </c>
      <c r="EH355" s="4">
        <f t="shared" si="457"/>
        <v>0</v>
      </c>
      <c r="EI355" s="4">
        <f t="shared" si="457"/>
        <v>0</v>
      </c>
      <c r="EJ355" s="4">
        <f t="shared" si="457"/>
        <v>6320.45</v>
      </c>
      <c r="EK355" s="4">
        <f t="shared" si="457"/>
        <v>0</v>
      </c>
      <c r="EL355" s="4">
        <f t="shared" si="457"/>
        <v>0</v>
      </c>
      <c r="EM355" s="4">
        <f t="shared" ref="EM355:FR355" si="458">EM368</f>
        <v>6320.45</v>
      </c>
      <c r="EN355" s="4">
        <f t="shared" si="458"/>
        <v>0</v>
      </c>
      <c r="EO355" s="4">
        <f t="shared" si="458"/>
        <v>0</v>
      </c>
      <c r="EP355" s="4">
        <f t="shared" si="458"/>
        <v>0</v>
      </c>
      <c r="EQ355" s="4">
        <f t="shared" si="458"/>
        <v>0</v>
      </c>
      <c r="ER355" s="4">
        <f t="shared" si="458"/>
        <v>0</v>
      </c>
      <c r="ES355" s="4">
        <f t="shared" si="458"/>
        <v>0</v>
      </c>
      <c r="ET355" s="4">
        <f t="shared" si="458"/>
        <v>0</v>
      </c>
      <c r="EU355" s="4">
        <f t="shared" si="458"/>
        <v>0</v>
      </c>
      <c r="EV355" s="4">
        <f t="shared" si="458"/>
        <v>0</v>
      </c>
      <c r="EW355" s="4">
        <f t="shared" si="458"/>
        <v>0</v>
      </c>
      <c r="EX355" s="4">
        <f t="shared" si="458"/>
        <v>0</v>
      </c>
      <c r="EY355" s="4">
        <f t="shared" si="458"/>
        <v>0</v>
      </c>
      <c r="EZ355" s="4">
        <f t="shared" si="458"/>
        <v>0</v>
      </c>
      <c r="FA355" s="4">
        <f t="shared" si="458"/>
        <v>0</v>
      </c>
      <c r="FB355" s="4">
        <f t="shared" si="458"/>
        <v>0</v>
      </c>
      <c r="FC355" s="4">
        <f t="shared" si="458"/>
        <v>0</v>
      </c>
      <c r="FD355" s="4">
        <f t="shared" si="458"/>
        <v>0</v>
      </c>
      <c r="FE355" s="4">
        <f t="shared" si="458"/>
        <v>0</v>
      </c>
      <c r="FF355" s="4">
        <f t="shared" si="458"/>
        <v>0</v>
      </c>
      <c r="FG355" s="4">
        <f t="shared" si="458"/>
        <v>0</v>
      </c>
      <c r="FH355" s="4">
        <f t="shared" si="458"/>
        <v>0</v>
      </c>
      <c r="FI355" s="4">
        <f t="shared" si="458"/>
        <v>0</v>
      </c>
      <c r="FJ355" s="4">
        <f t="shared" si="458"/>
        <v>0</v>
      </c>
      <c r="FK355" s="4">
        <f t="shared" si="458"/>
        <v>0</v>
      </c>
      <c r="FL355" s="4">
        <f t="shared" si="458"/>
        <v>0</v>
      </c>
      <c r="FM355" s="4">
        <f t="shared" si="458"/>
        <v>0</v>
      </c>
      <c r="FN355" s="4">
        <f t="shared" si="458"/>
        <v>0</v>
      </c>
      <c r="FO355" s="4">
        <f t="shared" si="458"/>
        <v>0</v>
      </c>
      <c r="FP355" s="4">
        <f t="shared" si="458"/>
        <v>0</v>
      </c>
      <c r="FQ355" s="4">
        <f t="shared" si="458"/>
        <v>0</v>
      </c>
      <c r="FR355" s="4">
        <f t="shared" si="458"/>
        <v>0</v>
      </c>
      <c r="FS355" s="4">
        <f t="shared" ref="FS355:GX355" si="459">FS368</f>
        <v>6320.45</v>
      </c>
      <c r="FT355" s="4">
        <f t="shared" si="459"/>
        <v>0</v>
      </c>
      <c r="FU355" s="4">
        <f t="shared" si="459"/>
        <v>0</v>
      </c>
      <c r="FV355" s="4">
        <f t="shared" si="459"/>
        <v>6320.45</v>
      </c>
      <c r="FW355" s="4">
        <f t="shared" si="459"/>
        <v>0</v>
      </c>
      <c r="FX355" s="4">
        <f t="shared" si="459"/>
        <v>0</v>
      </c>
      <c r="FY355" s="4">
        <f t="shared" si="459"/>
        <v>0</v>
      </c>
      <c r="FZ355" s="4">
        <f t="shared" si="459"/>
        <v>0</v>
      </c>
      <c r="GA355" s="4">
        <f t="shared" si="459"/>
        <v>0</v>
      </c>
      <c r="GB355" s="4">
        <f t="shared" si="459"/>
        <v>0</v>
      </c>
      <c r="GC355" s="4">
        <f t="shared" si="459"/>
        <v>0</v>
      </c>
      <c r="GD355" s="4">
        <f t="shared" si="459"/>
        <v>0</v>
      </c>
      <c r="GE355" s="4">
        <f t="shared" si="459"/>
        <v>0</v>
      </c>
      <c r="GF355" s="4">
        <f t="shared" si="459"/>
        <v>0</v>
      </c>
      <c r="GG355" s="4">
        <f t="shared" si="459"/>
        <v>0</v>
      </c>
      <c r="GH355" s="4">
        <f t="shared" si="459"/>
        <v>0</v>
      </c>
      <c r="GI355" s="4">
        <f t="shared" si="459"/>
        <v>0</v>
      </c>
      <c r="GJ355" s="4">
        <f t="shared" si="459"/>
        <v>0</v>
      </c>
      <c r="GK355" s="4">
        <f t="shared" si="459"/>
        <v>0</v>
      </c>
      <c r="GL355" s="4">
        <f t="shared" si="459"/>
        <v>0</v>
      </c>
      <c r="GM355" s="4">
        <f t="shared" si="459"/>
        <v>0</v>
      </c>
      <c r="GN355" s="4">
        <f t="shared" si="459"/>
        <v>0</v>
      </c>
      <c r="GO355" s="4">
        <f t="shared" si="459"/>
        <v>0</v>
      </c>
      <c r="GP355" s="4">
        <f t="shared" si="459"/>
        <v>0</v>
      </c>
      <c r="GQ355" s="4">
        <f t="shared" si="459"/>
        <v>0</v>
      </c>
      <c r="GR355" s="4">
        <f t="shared" si="459"/>
        <v>0</v>
      </c>
      <c r="GS355" s="4">
        <f t="shared" si="459"/>
        <v>0</v>
      </c>
      <c r="GT355" s="4">
        <f t="shared" si="459"/>
        <v>0</v>
      </c>
      <c r="GU355" s="4">
        <f t="shared" si="459"/>
        <v>0</v>
      </c>
      <c r="GV355" s="4">
        <f t="shared" si="459"/>
        <v>0</v>
      </c>
      <c r="GW355" s="4">
        <f t="shared" si="459"/>
        <v>0</v>
      </c>
      <c r="GX355" s="4">
        <f t="shared" si="459"/>
        <v>0</v>
      </c>
    </row>
    <row r="357" spans="1:255" x14ac:dyDescent="0.25">
      <c r="A357" s="2">
        <v>17</v>
      </c>
      <c r="B357" s="2">
        <v>1</v>
      </c>
      <c r="C357" s="2">
        <f>ROW(SmtRes!A427)</f>
        <v>427</v>
      </c>
      <c r="D357" s="2">
        <f>ROW(EtalonRes!A445)</f>
        <v>445</v>
      </c>
      <c r="E357" s="2" t="s">
        <v>16</v>
      </c>
      <c r="F357" s="2" t="s">
        <v>331</v>
      </c>
      <c r="G357" s="2" t="s">
        <v>332</v>
      </c>
      <c r="H357" s="2" t="s">
        <v>239</v>
      </c>
      <c r="I357" s="2">
        <v>2.3878750000000002</v>
      </c>
      <c r="J357" s="2">
        <v>0</v>
      </c>
      <c r="K357" s="2">
        <v>2.3878750000000002</v>
      </c>
      <c r="L357" s="2"/>
      <c r="M357" s="2"/>
      <c r="N357" s="2"/>
      <c r="O357" s="2">
        <f t="shared" ref="O357:O366" si="460">ROUND(CP357,2)</f>
        <v>107.65</v>
      </c>
      <c r="P357" s="2">
        <f t="shared" ref="P357:P366" si="461">ROUND((ROUND((AC357*AW357*I357),2)*BC357),2)</f>
        <v>0</v>
      </c>
      <c r="Q357" s="2">
        <f t="shared" ref="Q357:Q366" si="462">(ROUND((ROUND(((ET357)*AV357*I357),2)*BB357),2)+ROUND((ROUND(((AE357-(EU357))*AV357*I357),2)*BS357),2))</f>
        <v>107.65</v>
      </c>
      <c r="R357" s="2">
        <f t="shared" ref="R357:R366" si="463">(ROUND((ROUND(((EU357)*AV357*I357),2)*BS357),2)+ROUND((ROUND(((AE357-(EU357))*AV357*I357),2)*BS357),2))</f>
        <v>0</v>
      </c>
      <c r="S357" s="2">
        <f t="shared" ref="S357:S366" si="464">ROUND((ROUND((AF357*AV357*I357),2)*BA357),2)</f>
        <v>0</v>
      </c>
      <c r="T357" s="2">
        <f t="shared" ref="T357:T366" si="465">ROUND(CU357*I357,2)</f>
        <v>0</v>
      </c>
      <c r="U357" s="2">
        <f t="shared" ref="U357:U366" si="466">CV357*I357</f>
        <v>0</v>
      </c>
      <c r="V357" s="2">
        <f t="shared" ref="V357:V366" si="467">CW357*I357</f>
        <v>0</v>
      </c>
      <c r="W357" s="2">
        <f t="shared" ref="W357:W366" si="468">ROUND(CX357*I357,2)</f>
        <v>0</v>
      </c>
      <c r="X357" s="2">
        <f t="shared" ref="X357:X366" si="469">(ROUND((((S357+ROUND((ROUND(((EU357)*AV357*I357),2)*BS357),2))*AT357)/100),2)+ROUND(((ROUND((ROUND(((AE357-(EU357))*AV357*I357),2)*BS357),2)*AT357)/100),2))</f>
        <v>0</v>
      </c>
      <c r="Y357" s="2">
        <f t="shared" ref="Y357:Y366" si="470">(ROUND((((S357+ROUND((ROUND(((EU357)*AV357*I357),2)*BS357),2))*AU357)/100),2)+ROUND(((ROUND((ROUND(((AE357-(EU357))*AV357*I357),2)*BS357),2)*AU357)/100),2))</f>
        <v>0</v>
      </c>
      <c r="Z357" s="2"/>
      <c r="AA357" s="2">
        <v>450743994</v>
      </c>
      <c r="AB357" s="2">
        <f t="shared" ref="AB357:AB366" si="471">ROUND((AC357+AD357+AF357),6)</f>
        <v>45.08</v>
      </c>
      <c r="AC357" s="2">
        <f t="shared" ref="AC357:AC366" si="472">ROUND((ES357),6)</f>
        <v>0</v>
      </c>
      <c r="AD357" s="2">
        <f t="shared" ref="AD357:AD366" si="473">ROUND((((ET357)-(EU357))+AE357),6)</f>
        <v>45.08</v>
      </c>
      <c r="AE357" s="2">
        <f t="shared" ref="AE357:AE366" si="474">ROUND((EU357),6)</f>
        <v>0</v>
      </c>
      <c r="AF357" s="2">
        <f t="shared" ref="AF357:AF366" si="475">ROUND((EV357),6)</f>
        <v>0</v>
      </c>
      <c r="AG357" s="2">
        <f t="shared" ref="AG357:AG366" si="476">ROUND((AP357),6)</f>
        <v>0</v>
      </c>
      <c r="AH357" s="2">
        <f t="shared" ref="AH357:AH366" si="477">(EW357)</f>
        <v>0</v>
      </c>
      <c r="AI357" s="2">
        <f t="shared" ref="AI357:AI366" si="478">(EX357)</f>
        <v>0</v>
      </c>
      <c r="AJ357" s="2">
        <f t="shared" ref="AJ357:AJ366" si="479">(AS357)</f>
        <v>0</v>
      </c>
      <c r="AK357" s="2">
        <v>45.08</v>
      </c>
      <c r="AL357" s="2">
        <v>0</v>
      </c>
      <c r="AM357" s="2">
        <v>45.08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94</v>
      </c>
      <c r="AU357" s="2">
        <v>61</v>
      </c>
      <c r="AV357" s="2">
        <v>1</v>
      </c>
      <c r="AW357" s="2">
        <v>1</v>
      </c>
      <c r="AX357" s="2"/>
      <c r="AY357" s="2"/>
      <c r="AZ357" s="2">
        <v>1</v>
      </c>
      <c r="BA357" s="2">
        <v>1</v>
      </c>
      <c r="BB357" s="2">
        <v>1</v>
      </c>
      <c r="BC357" s="2">
        <v>1</v>
      </c>
      <c r="BD357" s="2" t="s">
        <v>3</v>
      </c>
      <c r="BE357" s="2" t="s">
        <v>3</v>
      </c>
      <c r="BF357" s="2" t="s">
        <v>3</v>
      </c>
      <c r="BG357" s="2" t="s">
        <v>3</v>
      </c>
      <c r="BH357" s="2">
        <v>0</v>
      </c>
      <c r="BI357" s="2">
        <v>4</v>
      </c>
      <c r="BJ357" s="2" t="s">
        <v>333</v>
      </c>
      <c r="BK357" s="2"/>
      <c r="BL357" s="2"/>
      <c r="BM357" s="2">
        <v>188</v>
      </c>
      <c r="BN357" s="2">
        <v>0</v>
      </c>
      <c r="BO357" s="2" t="s">
        <v>331</v>
      </c>
      <c r="BP357" s="2">
        <v>1</v>
      </c>
      <c r="BQ357" s="2">
        <v>150</v>
      </c>
      <c r="BR357" s="2">
        <v>0</v>
      </c>
      <c r="BS357" s="2">
        <v>1</v>
      </c>
      <c r="BT357" s="2">
        <v>1</v>
      </c>
      <c r="BU357" s="2">
        <v>1</v>
      </c>
      <c r="BV357" s="2">
        <v>1</v>
      </c>
      <c r="BW357" s="2">
        <v>1</v>
      </c>
      <c r="BX357" s="2">
        <v>1</v>
      </c>
      <c r="BY357" s="2" t="s">
        <v>3</v>
      </c>
      <c r="BZ357" s="2">
        <v>94</v>
      </c>
      <c r="CA357" s="2">
        <v>61</v>
      </c>
      <c r="CB357" s="2" t="s">
        <v>3</v>
      </c>
      <c r="CC357" s="2"/>
      <c r="CD357" s="2"/>
      <c r="CE357" s="2">
        <v>1566</v>
      </c>
      <c r="CF357" s="2">
        <v>0</v>
      </c>
      <c r="CG357" s="2">
        <v>0</v>
      </c>
      <c r="CH357" s="2"/>
      <c r="CI357" s="2"/>
      <c r="CJ357" s="2"/>
      <c r="CK357" s="2"/>
      <c r="CL357" s="2"/>
      <c r="CM357" s="2">
        <v>0</v>
      </c>
      <c r="CN357" s="2" t="s">
        <v>3</v>
      </c>
      <c r="CO357" s="2">
        <v>0</v>
      </c>
      <c r="CP357" s="2">
        <f t="shared" ref="CP357:CP366" si="480">(P357+Q357+S357)</f>
        <v>107.65</v>
      </c>
      <c r="CQ357" s="2">
        <f t="shared" ref="CQ357:CQ366" si="481">ROUND((ROUND((AC357*AW357*1),2)*BC357),2)</f>
        <v>0</v>
      </c>
      <c r="CR357" s="2">
        <f t="shared" ref="CR357:CR366" si="482">(ROUND((ROUND(((ET357)*AV357*1),2)*BB357),2)+ROUND((ROUND(((AE357-(EU357))*AV357*1),2)*BS357),2))</f>
        <v>45.08</v>
      </c>
      <c r="CS357" s="2">
        <f t="shared" ref="CS357:CS366" si="483">(ROUND((ROUND(((EU357)*AV357*1),2)*BS357),2)+ROUND((ROUND(((AE357-(EU357))*AV357*1),2)*BS357),2))</f>
        <v>0</v>
      </c>
      <c r="CT357" s="2">
        <f t="shared" ref="CT357:CT366" si="484">ROUND((ROUND((AF357*AV357*1),2)*BA357),2)</f>
        <v>0</v>
      </c>
      <c r="CU357" s="2">
        <f t="shared" ref="CU357:CU366" si="485">AG357</f>
        <v>0</v>
      </c>
      <c r="CV357" s="2">
        <f t="shared" ref="CV357:CV366" si="486">(AH357*AV357)</f>
        <v>0</v>
      </c>
      <c r="CW357" s="2">
        <f t="shared" ref="CW357:CW366" si="487">AI357</f>
        <v>0</v>
      </c>
      <c r="CX357" s="2">
        <f t="shared" ref="CX357:CX366" si="488">AJ357</f>
        <v>0</v>
      </c>
      <c r="CY357" s="2">
        <f t="shared" ref="CY357:CY366" si="489">(ROUND((((S357+ROUND((ROUND(((EU357)*AV357*1),2)*BS357),2))*AT357)/100),2)+ROUND(((ROUND((ROUND(((AE357-(EU357))*AV357*1),2)*BS357),2)*AT357)/100),2))</f>
        <v>0</v>
      </c>
      <c r="CZ357" s="2">
        <f t="shared" ref="CZ357:CZ366" si="490">(ROUND((((S357+ROUND((ROUND(((EU357)*AV357*1),2)*BS357),2))*AU357)/100),2)+ROUND(((ROUND((ROUND(((AE357-(EU357))*AV357*1),2)*BS357),2)*AU357)/100),2))</f>
        <v>0</v>
      </c>
      <c r="DA357" s="2"/>
      <c r="DB357" s="2"/>
      <c r="DC357" s="2" t="s">
        <v>3</v>
      </c>
      <c r="DD357" s="2" t="s">
        <v>3</v>
      </c>
      <c r="DE357" s="2" t="s">
        <v>3</v>
      </c>
      <c r="DF357" s="2" t="s">
        <v>3</v>
      </c>
      <c r="DG357" s="2" t="s">
        <v>3</v>
      </c>
      <c r="DH357" s="2" t="s">
        <v>3</v>
      </c>
      <c r="DI357" s="2" t="s">
        <v>3</v>
      </c>
      <c r="DJ357" s="2" t="s">
        <v>3</v>
      </c>
      <c r="DK357" s="2" t="s">
        <v>3</v>
      </c>
      <c r="DL357" s="2" t="s">
        <v>3</v>
      </c>
      <c r="DM357" s="2" t="s">
        <v>3</v>
      </c>
      <c r="DN357" s="2">
        <v>0</v>
      </c>
      <c r="DO357" s="2">
        <v>0</v>
      </c>
      <c r="DP357" s="2">
        <v>1</v>
      </c>
      <c r="DQ357" s="2">
        <v>1</v>
      </c>
      <c r="DR357" s="2"/>
      <c r="DS357" s="2"/>
      <c r="DT357" s="2"/>
      <c r="DU357" s="2">
        <v>1009</v>
      </c>
      <c r="DV357" s="2" t="s">
        <v>239</v>
      </c>
      <c r="DW357" s="2" t="s">
        <v>239</v>
      </c>
      <c r="DX357" s="2">
        <v>1000</v>
      </c>
      <c r="DY357" s="2"/>
      <c r="DZ357" s="2" t="s">
        <v>3</v>
      </c>
      <c r="EA357" s="2" t="s">
        <v>3</v>
      </c>
      <c r="EB357" s="2" t="s">
        <v>3</v>
      </c>
      <c r="EC357" s="2" t="s">
        <v>3</v>
      </c>
      <c r="ED357" s="2"/>
      <c r="EE357" s="2">
        <v>444892715</v>
      </c>
      <c r="EF357" s="2">
        <v>150</v>
      </c>
      <c r="EG357" s="2" t="s">
        <v>334</v>
      </c>
      <c r="EH357" s="2">
        <v>0</v>
      </c>
      <c r="EI357" s="2" t="s">
        <v>3</v>
      </c>
      <c r="EJ357" s="2">
        <v>4</v>
      </c>
      <c r="EK357" s="2">
        <v>188</v>
      </c>
      <c r="EL357" s="2" t="s">
        <v>335</v>
      </c>
      <c r="EM357" s="2" t="s">
        <v>336</v>
      </c>
      <c r="EN357" s="2"/>
      <c r="EO357" s="2" t="s">
        <v>3</v>
      </c>
      <c r="EP357" s="2"/>
      <c r="EQ357" s="2">
        <v>0</v>
      </c>
      <c r="ER357" s="2">
        <v>45.08</v>
      </c>
      <c r="ES357" s="2">
        <v>0</v>
      </c>
      <c r="ET357" s="2">
        <v>45.08</v>
      </c>
      <c r="EU357" s="2">
        <v>0</v>
      </c>
      <c r="EV357" s="2">
        <v>0</v>
      </c>
      <c r="EW357" s="2">
        <v>0</v>
      </c>
      <c r="EX357" s="2">
        <v>0</v>
      </c>
      <c r="EY357" s="2">
        <v>0</v>
      </c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>
        <v>0</v>
      </c>
      <c r="FR357" s="2">
        <v>0</v>
      </c>
      <c r="FS357" s="2">
        <v>0</v>
      </c>
      <c r="FT357" s="2"/>
      <c r="FU357" s="2"/>
      <c r="FV357" s="2"/>
      <c r="FW357" s="2"/>
      <c r="FX357" s="2">
        <v>94</v>
      </c>
      <c r="FY357" s="2">
        <v>61</v>
      </c>
      <c r="FZ357" s="2"/>
      <c r="GA357" s="2" t="s">
        <v>3</v>
      </c>
      <c r="GB357" s="2"/>
      <c r="GC357" s="2"/>
      <c r="GD357" s="2">
        <v>1</v>
      </c>
      <c r="GE357" s="2"/>
      <c r="GF357" s="2">
        <v>-1613883648</v>
      </c>
      <c r="GG357" s="2">
        <v>2</v>
      </c>
      <c r="GH357" s="2">
        <v>1</v>
      </c>
      <c r="GI357" s="2">
        <v>2</v>
      </c>
      <c r="GJ357" s="2">
        <v>0</v>
      </c>
      <c r="GK357" s="2">
        <v>0</v>
      </c>
      <c r="GL357" s="2">
        <f t="shared" ref="GL357:GL366" si="491">ROUND(IF(AND(BH357=3,BI357=3,FS357&lt;&gt;0),P357,0),2)</f>
        <v>0</v>
      </c>
      <c r="GM357" s="2">
        <f t="shared" ref="GM357:GM366" si="492">ROUND(O357+X357+Y357,2)+GX357</f>
        <v>107.65</v>
      </c>
      <c r="GN357" s="2">
        <f t="shared" ref="GN357:GN366" si="493">IF(OR(BI357=0,BI357=1),GM357-GX357,0)</f>
        <v>0</v>
      </c>
      <c r="GO357" s="2">
        <f t="shared" ref="GO357:GO366" si="494">IF(BI357=2,GM357-GX357,0)</f>
        <v>0</v>
      </c>
      <c r="GP357" s="2">
        <f t="shared" ref="GP357:GP366" si="495">IF(BI357=4,GM357-GX357,0)</f>
        <v>107.65</v>
      </c>
      <c r="GQ357" s="2"/>
      <c r="GR357" s="2">
        <v>0</v>
      </c>
      <c r="GS357" s="2">
        <v>3</v>
      </c>
      <c r="GT357" s="2">
        <v>0</v>
      </c>
      <c r="GU357" s="2" t="s">
        <v>3</v>
      </c>
      <c r="GV357" s="2">
        <f t="shared" ref="GV357:GV366" si="496">ROUND((GT357),6)</f>
        <v>0</v>
      </c>
      <c r="GW357" s="2">
        <v>1</v>
      </c>
      <c r="GX357" s="2">
        <f t="shared" ref="GX357:GX366" si="497">ROUND(HC357*I357,2)</f>
        <v>0</v>
      </c>
      <c r="GY357" s="2"/>
      <c r="GZ357" s="2"/>
      <c r="HA357" s="2">
        <v>0</v>
      </c>
      <c r="HB357" s="2">
        <v>0</v>
      </c>
      <c r="HC357" s="2">
        <f t="shared" ref="HC357:HC366" si="498">GV357*GW357</f>
        <v>0</v>
      </c>
      <c r="HD357" s="2"/>
      <c r="HE357" s="2" t="s">
        <v>3</v>
      </c>
      <c r="HF357" s="2" t="s">
        <v>3</v>
      </c>
      <c r="HG357" s="2"/>
      <c r="HH357" s="2"/>
      <c r="HI357" s="2"/>
      <c r="HJ357" s="2"/>
      <c r="HK357" s="2"/>
      <c r="HL357" s="2"/>
      <c r="HM357" s="2" t="s">
        <v>3</v>
      </c>
      <c r="HN357" s="2" t="s">
        <v>3</v>
      </c>
      <c r="HO357" s="2" t="s">
        <v>3</v>
      </c>
      <c r="HP357" s="2" t="s">
        <v>3</v>
      </c>
      <c r="HQ357" s="2" t="s">
        <v>3</v>
      </c>
      <c r="HR357" s="2"/>
      <c r="HS357" s="2">
        <v>0</v>
      </c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>
        <v>0</v>
      </c>
      <c r="IL357" s="2"/>
      <c r="IM357" s="2"/>
      <c r="IN357" s="2"/>
      <c r="IO357" s="2"/>
      <c r="IP357" s="2"/>
      <c r="IQ357" s="2"/>
      <c r="IR357" s="2"/>
      <c r="IS357" s="2"/>
      <c r="IT357" s="2"/>
      <c r="IU357" s="2"/>
    </row>
    <row r="358" spans="1:255" x14ac:dyDescent="0.25">
      <c r="A358">
        <v>17</v>
      </c>
      <c r="B358">
        <v>1</v>
      </c>
      <c r="C358">
        <f>ROW(SmtRes!A428)</f>
        <v>428</v>
      </c>
      <c r="D358">
        <f>ROW(EtalonRes!A446)</f>
        <v>446</v>
      </c>
      <c r="E358" t="s">
        <v>16</v>
      </c>
      <c r="F358" t="s">
        <v>331</v>
      </c>
      <c r="G358" t="s">
        <v>332</v>
      </c>
      <c r="H358" t="s">
        <v>239</v>
      </c>
      <c r="I358">
        <v>2.3878750000000002</v>
      </c>
      <c r="J358">
        <v>0</v>
      </c>
      <c r="K358">
        <v>2.3878750000000002</v>
      </c>
      <c r="O358">
        <f t="shared" si="460"/>
        <v>2331.6999999999998</v>
      </c>
      <c r="P358">
        <f t="shared" si="461"/>
        <v>0</v>
      </c>
      <c r="Q358">
        <f t="shared" si="462"/>
        <v>2331.6999999999998</v>
      </c>
      <c r="R358">
        <f t="shared" si="463"/>
        <v>0</v>
      </c>
      <c r="S358">
        <f t="shared" si="464"/>
        <v>0</v>
      </c>
      <c r="T358">
        <f t="shared" si="465"/>
        <v>0</v>
      </c>
      <c r="U358">
        <f t="shared" si="466"/>
        <v>0</v>
      </c>
      <c r="V358">
        <f t="shared" si="467"/>
        <v>0</v>
      </c>
      <c r="W358">
        <f t="shared" si="468"/>
        <v>0</v>
      </c>
      <c r="X358">
        <f t="shared" si="469"/>
        <v>0</v>
      </c>
      <c r="Y358">
        <f t="shared" si="470"/>
        <v>0</v>
      </c>
      <c r="AA358">
        <v>450743992</v>
      </c>
      <c r="AB358">
        <f t="shared" si="471"/>
        <v>45.08</v>
      </c>
      <c r="AC358">
        <f t="shared" si="472"/>
        <v>0</v>
      </c>
      <c r="AD358">
        <f t="shared" si="473"/>
        <v>45.08</v>
      </c>
      <c r="AE358">
        <f t="shared" si="474"/>
        <v>0</v>
      </c>
      <c r="AF358">
        <f t="shared" si="475"/>
        <v>0</v>
      </c>
      <c r="AG358">
        <f t="shared" si="476"/>
        <v>0</v>
      </c>
      <c r="AH358">
        <f t="shared" si="477"/>
        <v>0</v>
      </c>
      <c r="AI358">
        <f t="shared" si="478"/>
        <v>0</v>
      </c>
      <c r="AJ358">
        <f t="shared" si="479"/>
        <v>0</v>
      </c>
      <c r="AK358">
        <v>45.08</v>
      </c>
      <c r="AL358">
        <v>0</v>
      </c>
      <c r="AM358">
        <v>45.08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94</v>
      </c>
      <c r="AU358">
        <v>61</v>
      </c>
      <c r="AV358">
        <v>1</v>
      </c>
      <c r="AW358">
        <v>1</v>
      </c>
      <c r="AZ358">
        <v>1</v>
      </c>
      <c r="BA358">
        <v>1</v>
      </c>
      <c r="BB358">
        <v>21.66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4</v>
      </c>
      <c r="BJ358" t="s">
        <v>333</v>
      </c>
      <c r="BM358">
        <v>188</v>
      </c>
      <c r="BN358">
        <v>0</v>
      </c>
      <c r="BO358" t="s">
        <v>331</v>
      </c>
      <c r="BP358">
        <v>1</v>
      </c>
      <c r="BQ358">
        <v>150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94</v>
      </c>
      <c r="CA358">
        <v>61</v>
      </c>
      <c r="CB358" t="s">
        <v>3</v>
      </c>
      <c r="CE358">
        <v>1566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480"/>
        <v>2331.6999999999998</v>
      </c>
      <c r="CQ358">
        <f t="shared" si="481"/>
        <v>0</v>
      </c>
      <c r="CR358">
        <f t="shared" si="482"/>
        <v>976.43</v>
      </c>
      <c r="CS358">
        <f t="shared" si="483"/>
        <v>0</v>
      </c>
      <c r="CT358">
        <f t="shared" si="484"/>
        <v>0</v>
      </c>
      <c r="CU358">
        <f t="shared" si="485"/>
        <v>0</v>
      </c>
      <c r="CV358">
        <f t="shared" si="486"/>
        <v>0</v>
      </c>
      <c r="CW358">
        <f t="shared" si="487"/>
        <v>0</v>
      </c>
      <c r="CX358">
        <f t="shared" si="488"/>
        <v>0</v>
      </c>
      <c r="CY358">
        <f t="shared" si="489"/>
        <v>0</v>
      </c>
      <c r="CZ358">
        <f t="shared" si="490"/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1009</v>
      </c>
      <c r="DV358" t="s">
        <v>239</v>
      </c>
      <c r="DW358" t="s">
        <v>239</v>
      </c>
      <c r="DX358">
        <v>1000</v>
      </c>
      <c r="DZ358" t="s">
        <v>3</v>
      </c>
      <c r="EA358" t="s">
        <v>3</v>
      </c>
      <c r="EB358" t="s">
        <v>3</v>
      </c>
      <c r="EC358" t="s">
        <v>3</v>
      </c>
      <c r="EE358">
        <v>444892715</v>
      </c>
      <c r="EF358">
        <v>150</v>
      </c>
      <c r="EG358" t="s">
        <v>334</v>
      </c>
      <c r="EH358">
        <v>0</v>
      </c>
      <c r="EI358" t="s">
        <v>3</v>
      </c>
      <c r="EJ358">
        <v>4</v>
      </c>
      <c r="EK358">
        <v>188</v>
      </c>
      <c r="EL358" t="s">
        <v>335</v>
      </c>
      <c r="EM358" t="s">
        <v>336</v>
      </c>
      <c r="EO358" t="s">
        <v>3</v>
      </c>
      <c r="EQ358">
        <v>0</v>
      </c>
      <c r="ER358">
        <v>45.08</v>
      </c>
      <c r="ES358">
        <v>0</v>
      </c>
      <c r="ET358">
        <v>45.08</v>
      </c>
      <c r="EU358">
        <v>0</v>
      </c>
      <c r="EV358">
        <v>0</v>
      </c>
      <c r="EW358">
        <v>0</v>
      </c>
      <c r="EX358">
        <v>0</v>
      </c>
      <c r="EY358">
        <v>0</v>
      </c>
      <c r="FQ358">
        <v>0</v>
      </c>
      <c r="FR358">
        <v>0</v>
      </c>
      <c r="FS358">
        <v>0</v>
      </c>
      <c r="FX358">
        <v>94</v>
      </c>
      <c r="FY358">
        <v>61</v>
      </c>
      <c r="GA358" t="s">
        <v>3</v>
      </c>
      <c r="GD358">
        <v>1</v>
      </c>
      <c r="GF358">
        <v>-1613883648</v>
      </c>
      <c r="GG358">
        <v>2</v>
      </c>
      <c r="GH358">
        <v>1</v>
      </c>
      <c r="GI358">
        <v>2</v>
      </c>
      <c r="GJ358">
        <v>0</v>
      </c>
      <c r="GK358">
        <v>0</v>
      </c>
      <c r="GL358">
        <f t="shared" si="491"/>
        <v>0</v>
      </c>
      <c r="GM358">
        <f t="shared" si="492"/>
        <v>2331.6999999999998</v>
      </c>
      <c r="GN358">
        <f t="shared" si="493"/>
        <v>0</v>
      </c>
      <c r="GO358">
        <f t="shared" si="494"/>
        <v>0</v>
      </c>
      <c r="GP358">
        <f t="shared" si="495"/>
        <v>2331.6999999999998</v>
      </c>
      <c r="GR358">
        <v>0</v>
      </c>
      <c r="GS358">
        <v>3</v>
      </c>
      <c r="GT358">
        <v>0</v>
      </c>
      <c r="GU358" t="s">
        <v>3</v>
      </c>
      <c r="GV358">
        <f t="shared" si="496"/>
        <v>0</v>
      </c>
      <c r="GW358">
        <v>1</v>
      </c>
      <c r="GX358">
        <f t="shared" si="497"/>
        <v>0</v>
      </c>
      <c r="HA358">
        <v>0</v>
      </c>
      <c r="HB358">
        <v>0</v>
      </c>
      <c r="HC358">
        <f t="shared" si="498"/>
        <v>0</v>
      </c>
      <c r="HE358" t="s">
        <v>3</v>
      </c>
      <c r="HF358" t="s">
        <v>3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HS358">
        <v>0</v>
      </c>
      <c r="IK358">
        <v>0</v>
      </c>
    </row>
    <row r="359" spans="1:255" x14ac:dyDescent="0.25">
      <c r="A359" s="2">
        <v>17</v>
      </c>
      <c r="B359" s="2">
        <v>1</v>
      </c>
      <c r="C359" s="2">
        <f>ROW(SmtRes!A429)</f>
        <v>429</v>
      </c>
      <c r="D359" s="2">
        <f>ROW(EtalonRes!A447)</f>
        <v>447</v>
      </c>
      <c r="E359" s="2" t="s">
        <v>31</v>
      </c>
      <c r="F359" s="2" t="s">
        <v>337</v>
      </c>
      <c r="G359" s="2" t="s">
        <v>338</v>
      </c>
      <c r="H359" s="2" t="s">
        <v>48</v>
      </c>
      <c r="I359" s="2">
        <v>2.3878750000000002</v>
      </c>
      <c r="J359" s="2">
        <v>0</v>
      </c>
      <c r="K359" s="2">
        <v>2.3878750000000002</v>
      </c>
      <c r="L359" s="2"/>
      <c r="M359" s="2"/>
      <c r="N359" s="2"/>
      <c r="O359" s="2">
        <f t="shared" si="460"/>
        <v>30.11</v>
      </c>
      <c r="P359" s="2">
        <f t="shared" si="461"/>
        <v>0</v>
      </c>
      <c r="Q359" s="2">
        <f t="shared" si="462"/>
        <v>30.11</v>
      </c>
      <c r="R359" s="2">
        <f t="shared" si="463"/>
        <v>0</v>
      </c>
      <c r="S359" s="2">
        <f t="shared" si="464"/>
        <v>0</v>
      </c>
      <c r="T359" s="2">
        <f t="shared" si="465"/>
        <v>0</v>
      </c>
      <c r="U359" s="2">
        <f t="shared" si="466"/>
        <v>0</v>
      </c>
      <c r="V359" s="2">
        <f t="shared" si="467"/>
        <v>0</v>
      </c>
      <c r="W359" s="2">
        <f t="shared" si="468"/>
        <v>0</v>
      </c>
      <c r="X359" s="2">
        <f t="shared" si="469"/>
        <v>0</v>
      </c>
      <c r="Y359" s="2">
        <f t="shared" si="470"/>
        <v>0</v>
      </c>
      <c r="Z359" s="2"/>
      <c r="AA359" s="2">
        <v>450743994</v>
      </c>
      <c r="AB359" s="2">
        <f t="shared" si="471"/>
        <v>12.61</v>
      </c>
      <c r="AC359" s="2">
        <f t="shared" si="472"/>
        <v>0</v>
      </c>
      <c r="AD359" s="2">
        <f t="shared" si="473"/>
        <v>12.61</v>
      </c>
      <c r="AE359" s="2">
        <f t="shared" si="474"/>
        <v>0</v>
      </c>
      <c r="AF359" s="2">
        <f t="shared" si="475"/>
        <v>0</v>
      </c>
      <c r="AG359" s="2">
        <f t="shared" si="476"/>
        <v>0</v>
      </c>
      <c r="AH359" s="2">
        <f t="shared" si="477"/>
        <v>0</v>
      </c>
      <c r="AI359" s="2">
        <f t="shared" si="478"/>
        <v>0</v>
      </c>
      <c r="AJ359" s="2">
        <f t="shared" si="479"/>
        <v>0</v>
      </c>
      <c r="AK359" s="2">
        <v>12.61</v>
      </c>
      <c r="AL359" s="2">
        <v>0</v>
      </c>
      <c r="AM359" s="2">
        <v>12.61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94</v>
      </c>
      <c r="AU359" s="2">
        <v>61</v>
      </c>
      <c r="AV359" s="2">
        <v>1</v>
      </c>
      <c r="AW359" s="2">
        <v>1</v>
      </c>
      <c r="AX359" s="2"/>
      <c r="AY359" s="2"/>
      <c r="AZ359" s="2">
        <v>1</v>
      </c>
      <c r="BA359" s="2">
        <v>1</v>
      </c>
      <c r="BB359" s="2">
        <v>1</v>
      </c>
      <c r="BC359" s="2">
        <v>1</v>
      </c>
      <c r="BD359" s="2" t="s">
        <v>3</v>
      </c>
      <c r="BE359" s="2" t="s">
        <v>3</v>
      </c>
      <c r="BF359" s="2" t="s">
        <v>3</v>
      </c>
      <c r="BG359" s="2" t="s">
        <v>3</v>
      </c>
      <c r="BH359" s="2">
        <v>0</v>
      </c>
      <c r="BI359" s="2">
        <v>4</v>
      </c>
      <c r="BJ359" s="2" t="s">
        <v>339</v>
      </c>
      <c r="BK359" s="2"/>
      <c r="BL359" s="2"/>
      <c r="BM359" s="2">
        <v>188</v>
      </c>
      <c r="BN359" s="2">
        <v>0</v>
      </c>
      <c r="BO359" s="2" t="s">
        <v>337</v>
      </c>
      <c r="BP359" s="2">
        <v>1</v>
      </c>
      <c r="BQ359" s="2">
        <v>150</v>
      </c>
      <c r="BR359" s="2">
        <v>0</v>
      </c>
      <c r="BS359" s="2">
        <v>1</v>
      </c>
      <c r="BT359" s="2">
        <v>1</v>
      </c>
      <c r="BU359" s="2">
        <v>1</v>
      </c>
      <c r="BV359" s="2">
        <v>1</v>
      </c>
      <c r="BW359" s="2">
        <v>1</v>
      </c>
      <c r="BX359" s="2">
        <v>1</v>
      </c>
      <c r="BY359" s="2" t="s">
        <v>3</v>
      </c>
      <c r="BZ359" s="2">
        <v>94</v>
      </c>
      <c r="CA359" s="2">
        <v>61</v>
      </c>
      <c r="CB359" s="2" t="s">
        <v>3</v>
      </c>
      <c r="CC359" s="2"/>
      <c r="CD359" s="2"/>
      <c r="CE359" s="2">
        <v>1566</v>
      </c>
      <c r="CF359" s="2">
        <v>0</v>
      </c>
      <c r="CG359" s="2">
        <v>0</v>
      </c>
      <c r="CH359" s="2"/>
      <c r="CI359" s="2"/>
      <c r="CJ359" s="2"/>
      <c r="CK359" s="2"/>
      <c r="CL359" s="2"/>
      <c r="CM359" s="2">
        <v>0</v>
      </c>
      <c r="CN359" s="2" t="s">
        <v>3</v>
      </c>
      <c r="CO359" s="2">
        <v>0</v>
      </c>
      <c r="CP359" s="2">
        <f t="shared" si="480"/>
        <v>30.11</v>
      </c>
      <c r="CQ359" s="2">
        <f t="shared" si="481"/>
        <v>0</v>
      </c>
      <c r="CR359" s="2">
        <f t="shared" si="482"/>
        <v>12.61</v>
      </c>
      <c r="CS359" s="2">
        <f t="shared" si="483"/>
        <v>0</v>
      </c>
      <c r="CT359" s="2">
        <f t="shared" si="484"/>
        <v>0</v>
      </c>
      <c r="CU359" s="2">
        <f t="shared" si="485"/>
        <v>0</v>
      </c>
      <c r="CV359" s="2">
        <f t="shared" si="486"/>
        <v>0</v>
      </c>
      <c r="CW359" s="2">
        <f t="shared" si="487"/>
        <v>0</v>
      </c>
      <c r="CX359" s="2">
        <f t="shared" si="488"/>
        <v>0</v>
      </c>
      <c r="CY359" s="2">
        <f t="shared" si="489"/>
        <v>0</v>
      </c>
      <c r="CZ359" s="2">
        <f t="shared" si="490"/>
        <v>0</v>
      </c>
      <c r="DA359" s="2"/>
      <c r="DB359" s="2"/>
      <c r="DC359" s="2" t="s">
        <v>3</v>
      </c>
      <c r="DD359" s="2" t="s">
        <v>3</v>
      </c>
      <c r="DE359" s="2" t="s">
        <v>3</v>
      </c>
      <c r="DF359" s="2" t="s">
        <v>3</v>
      </c>
      <c r="DG359" s="2" t="s">
        <v>3</v>
      </c>
      <c r="DH359" s="2" t="s">
        <v>3</v>
      </c>
      <c r="DI359" s="2" t="s">
        <v>3</v>
      </c>
      <c r="DJ359" s="2" t="s">
        <v>3</v>
      </c>
      <c r="DK359" s="2" t="s">
        <v>3</v>
      </c>
      <c r="DL359" s="2" t="s">
        <v>3</v>
      </c>
      <c r="DM359" s="2" t="s">
        <v>3</v>
      </c>
      <c r="DN359" s="2">
        <v>0</v>
      </c>
      <c r="DO359" s="2">
        <v>0</v>
      </c>
      <c r="DP359" s="2">
        <v>1</v>
      </c>
      <c r="DQ359" s="2">
        <v>1</v>
      </c>
      <c r="DR359" s="2"/>
      <c r="DS359" s="2"/>
      <c r="DT359" s="2"/>
      <c r="DU359" s="2">
        <v>1013</v>
      </c>
      <c r="DV359" s="2" t="s">
        <v>48</v>
      </c>
      <c r="DW359" s="2" t="s">
        <v>48</v>
      </c>
      <c r="DX359" s="2">
        <v>1</v>
      </c>
      <c r="DY359" s="2"/>
      <c r="DZ359" s="2" t="s">
        <v>3</v>
      </c>
      <c r="EA359" s="2" t="s">
        <v>3</v>
      </c>
      <c r="EB359" s="2" t="s">
        <v>3</v>
      </c>
      <c r="EC359" s="2" t="s">
        <v>3</v>
      </c>
      <c r="ED359" s="2"/>
      <c r="EE359" s="2">
        <v>444892715</v>
      </c>
      <c r="EF359" s="2">
        <v>150</v>
      </c>
      <c r="EG359" s="2" t="s">
        <v>334</v>
      </c>
      <c r="EH359" s="2">
        <v>0</v>
      </c>
      <c r="EI359" s="2" t="s">
        <v>3</v>
      </c>
      <c r="EJ359" s="2">
        <v>4</v>
      </c>
      <c r="EK359" s="2">
        <v>188</v>
      </c>
      <c r="EL359" s="2" t="s">
        <v>335</v>
      </c>
      <c r="EM359" s="2" t="s">
        <v>336</v>
      </c>
      <c r="EN359" s="2"/>
      <c r="EO359" s="2" t="s">
        <v>3</v>
      </c>
      <c r="EP359" s="2"/>
      <c r="EQ359" s="2">
        <v>0</v>
      </c>
      <c r="ER359" s="2">
        <v>12.61</v>
      </c>
      <c r="ES359" s="2">
        <v>0</v>
      </c>
      <c r="ET359" s="2">
        <v>12.61</v>
      </c>
      <c r="EU359" s="2">
        <v>0</v>
      </c>
      <c r="EV359" s="2">
        <v>0</v>
      </c>
      <c r="EW359" s="2">
        <v>0</v>
      </c>
      <c r="EX359" s="2">
        <v>0</v>
      </c>
      <c r="EY359" s="2">
        <v>0</v>
      </c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>
        <v>0</v>
      </c>
      <c r="FR359" s="2">
        <v>0</v>
      </c>
      <c r="FS359" s="2">
        <v>0</v>
      </c>
      <c r="FT359" s="2"/>
      <c r="FU359" s="2"/>
      <c r="FV359" s="2"/>
      <c r="FW359" s="2"/>
      <c r="FX359" s="2">
        <v>94</v>
      </c>
      <c r="FY359" s="2">
        <v>61</v>
      </c>
      <c r="FZ359" s="2"/>
      <c r="GA359" s="2" t="s">
        <v>3</v>
      </c>
      <c r="GB359" s="2"/>
      <c r="GC359" s="2"/>
      <c r="GD359" s="2">
        <v>1</v>
      </c>
      <c r="GE359" s="2"/>
      <c r="GF359" s="2">
        <v>1914134904</v>
      </c>
      <c r="GG359" s="2">
        <v>2</v>
      </c>
      <c r="GH359" s="2">
        <v>1</v>
      </c>
      <c r="GI359" s="2">
        <v>2</v>
      </c>
      <c r="GJ359" s="2">
        <v>0</v>
      </c>
      <c r="GK359" s="2">
        <v>0</v>
      </c>
      <c r="GL359" s="2">
        <f t="shared" si="491"/>
        <v>0</v>
      </c>
      <c r="GM359" s="2">
        <f t="shared" si="492"/>
        <v>30.11</v>
      </c>
      <c r="GN359" s="2">
        <f t="shared" si="493"/>
        <v>0</v>
      </c>
      <c r="GO359" s="2">
        <f t="shared" si="494"/>
        <v>0</v>
      </c>
      <c r="GP359" s="2">
        <f t="shared" si="495"/>
        <v>30.11</v>
      </c>
      <c r="GQ359" s="2"/>
      <c r="GR359" s="2">
        <v>0</v>
      </c>
      <c r="GS359" s="2">
        <v>3</v>
      </c>
      <c r="GT359" s="2">
        <v>0</v>
      </c>
      <c r="GU359" s="2" t="s">
        <v>3</v>
      </c>
      <c r="GV359" s="2">
        <f t="shared" si="496"/>
        <v>0</v>
      </c>
      <c r="GW359" s="2">
        <v>1</v>
      </c>
      <c r="GX359" s="2">
        <f t="shared" si="497"/>
        <v>0</v>
      </c>
      <c r="GY359" s="2"/>
      <c r="GZ359" s="2"/>
      <c r="HA359" s="2">
        <v>0</v>
      </c>
      <c r="HB359" s="2">
        <v>0</v>
      </c>
      <c r="HC359" s="2">
        <f t="shared" si="498"/>
        <v>0</v>
      </c>
      <c r="HD359" s="2"/>
      <c r="HE359" s="2" t="s">
        <v>3</v>
      </c>
      <c r="HF359" s="2" t="s">
        <v>3</v>
      </c>
      <c r="HG359" s="2"/>
      <c r="HH359" s="2"/>
      <c r="HI359" s="2"/>
      <c r="HJ359" s="2"/>
      <c r="HK359" s="2"/>
      <c r="HL359" s="2"/>
      <c r="HM359" s="2" t="s">
        <v>3</v>
      </c>
      <c r="HN359" s="2" t="s">
        <v>3</v>
      </c>
      <c r="HO359" s="2" t="s">
        <v>3</v>
      </c>
      <c r="HP359" s="2" t="s">
        <v>3</v>
      </c>
      <c r="HQ359" s="2" t="s">
        <v>3</v>
      </c>
      <c r="HR359" s="2"/>
      <c r="HS359" s="2">
        <v>0</v>
      </c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>
        <v>0</v>
      </c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x14ac:dyDescent="0.25">
      <c r="A360">
        <v>17</v>
      </c>
      <c r="B360">
        <v>1</v>
      </c>
      <c r="C360">
        <f>ROW(SmtRes!A430)</f>
        <v>430</v>
      </c>
      <c r="D360">
        <f>ROW(EtalonRes!A448)</f>
        <v>448</v>
      </c>
      <c r="E360" t="s">
        <v>31</v>
      </c>
      <c r="F360" t="s">
        <v>337</v>
      </c>
      <c r="G360" t="s">
        <v>338</v>
      </c>
      <c r="H360" t="s">
        <v>48</v>
      </c>
      <c r="I360">
        <v>2.3878750000000002</v>
      </c>
      <c r="J360">
        <v>0</v>
      </c>
      <c r="K360">
        <v>2.3878750000000002</v>
      </c>
      <c r="O360">
        <f t="shared" si="460"/>
        <v>399.26</v>
      </c>
      <c r="P360">
        <f t="shared" si="461"/>
        <v>0</v>
      </c>
      <c r="Q360">
        <f t="shared" si="462"/>
        <v>399.26</v>
      </c>
      <c r="R360">
        <f t="shared" si="463"/>
        <v>0</v>
      </c>
      <c r="S360">
        <f t="shared" si="464"/>
        <v>0</v>
      </c>
      <c r="T360">
        <f t="shared" si="465"/>
        <v>0</v>
      </c>
      <c r="U360">
        <f t="shared" si="466"/>
        <v>0</v>
      </c>
      <c r="V360">
        <f t="shared" si="467"/>
        <v>0</v>
      </c>
      <c r="W360">
        <f t="shared" si="468"/>
        <v>0</v>
      </c>
      <c r="X360">
        <f t="shared" si="469"/>
        <v>0</v>
      </c>
      <c r="Y360">
        <f t="shared" si="470"/>
        <v>0</v>
      </c>
      <c r="AA360">
        <v>450743992</v>
      </c>
      <c r="AB360">
        <f t="shared" si="471"/>
        <v>12.61</v>
      </c>
      <c r="AC360">
        <f t="shared" si="472"/>
        <v>0</v>
      </c>
      <c r="AD360">
        <f t="shared" si="473"/>
        <v>12.61</v>
      </c>
      <c r="AE360">
        <f t="shared" si="474"/>
        <v>0</v>
      </c>
      <c r="AF360">
        <f t="shared" si="475"/>
        <v>0</v>
      </c>
      <c r="AG360">
        <f t="shared" si="476"/>
        <v>0</v>
      </c>
      <c r="AH360">
        <f t="shared" si="477"/>
        <v>0</v>
      </c>
      <c r="AI360">
        <f t="shared" si="478"/>
        <v>0</v>
      </c>
      <c r="AJ360">
        <f t="shared" si="479"/>
        <v>0</v>
      </c>
      <c r="AK360">
        <v>12.61</v>
      </c>
      <c r="AL360">
        <v>0</v>
      </c>
      <c r="AM360">
        <v>12.61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94</v>
      </c>
      <c r="AU360">
        <v>61</v>
      </c>
      <c r="AV360">
        <v>1</v>
      </c>
      <c r="AW360">
        <v>1</v>
      </c>
      <c r="AZ360">
        <v>1</v>
      </c>
      <c r="BA360">
        <v>1</v>
      </c>
      <c r="BB360">
        <v>13.26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4</v>
      </c>
      <c r="BJ360" t="s">
        <v>339</v>
      </c>
      <c r="BM360">
        <v>188</v>
      </c>
      <c r="BN360">
        <v>0</v>
      </c>
      <c r="BO360" t="s">
        <v>337</v>
      </c>
      <c r="BP360">
        <v>1</v>
      </c>
      <c r="BQ360">
        <v>150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94</v>
      </c>
      <c r="CA360">
        <v>61</v>
      </c>
      <c r="CB360" t="s">
        <v>3</v>
      </c>
      <c r="CE360">
        <v>1566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480"/>
        <v>399.26</v>
      </c>
      <c r="CQ360">
        <f t="shared" si="481"/>
        <v>0</v>
      </c>
      <c r="CR360">
        <f t="shared" si="482"/>
        <v>167.21</v>
      </c>
      <c r="CS360">
        <f t="shared" si="483"/>
        <v>0</v>
      </c>
      <c r="CT360">
        <f t="shared" si="484"/>
        <v>0</v>
      </c>
      <c r="CU360">
        <f t="shared" si="485"/>
        <v>0</v>
      </c>
      <c r="CV360">
        <f t="shared" si="486"/>
        <v>0</v>
      </c>
      <c r="CW360">
        <f t="shared" si="487"/>
        <v>0</v>
      </c>
      <c r="CX360">
        <f t="shared" si="488"/>
        <v>0</v>
      </c>
      <c r="CY360">
        <f t="shared" si="489"/>
        <v>0</v>
      </c>
      <c r="CZ360">
        <f t="shared" si="490"/>
        <v>0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48</v>
      </c>
      <c r="DW360" t="s">
        <v>48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444892715</v>
      </c>
      <c r="EF360">
        <v>150</v>
      </c>
      <c r="EG360" t="s">
        <v>334</v>
      </c>
      <c r="EH360">
        <v>0</v>
      </c>
      <c r="EI360" t="s">
        <v>3</v>
      </c>
      <c r="EJ360">
        <v>4</v>
      </c>
      <c r="EK360">
        <v>188</v>
      </c>
      <c r="EL360" t="s">
        <v>335</v>
      </c>
      <c r="EM360" t="s">
        <v>336</v>
      </c>
      <c r="EO360" t="s">
        <v>3</v>
      </c>
      <c r="EQ360">
        <v>0</v>
      </c>
      <c r="ER360">
        <v>12.61</v>
      </c>
      <c r="ES360">
        <v>0</v>
      </c>
      <c r="ET360">
        <v>12.61</v>
      </c>
      <c r="EU360">
        <v>0</v>
      </c>
      <c r="EV360">
        <v>0</v>
      </c>
      <c r="EW360">
        <v>0</v>
      </c>
      <c r="EX360">
        <v>0</v>
      </c>
      <c r="EY360">
        <v>0</v>
      </c>
      <c r="FQ360">
        <v>0</v>
      </c>
      <c r="FR360">
        <v>0</v>
      </c>
      <c r="FS360">
        <v>0</v>
      </c>
      <c r="FX360">
        <v>94</v>
      </c>
      <c r="FY360">
        <v>61</v>
      </c>
      <c r="GA360" t="s">
        <v>3</v>
      </c>
      <c r="GD360">
        <v>1</v>
      </c>
      <c r="GF360">
        <v>1914134904</v>
      </c>
      <c r="GG360">
        <v>2</v>
      </c>
      <c r="GH360">
        <v>1</v>
      </c>
      <c r="GI360">
        <v>2</v>
      </c>
      <c r="GJ360">
        <v>0</v>
      </c>
      <c r="GK360">
        <v>0</v>
      </c>
      <c r="GL360">
        <f t="shared" si="491"/>
        <v>0</v>
      </c>
      <c r="GM360">
        <f t="shared" si="492"/>
        <v>399.26</v>
      </c>
      <c r="GN360">
        <f t="shared" si="493"/>
        <v>0</v>
      </c>
      <c r="GO360">
        <f t="shared" si="494"/>
        <v>0</v>
      </c>
      <c r="GP360">
        <f t="shared" si="495"/>
        <v>399.26</v>
      </c>
      <c r="GR360">
        <v>0</v>
      </c>
      <c r="GS360">
        <v>3</v>
      </c>
      <c r="GT360">
        <v>0</v>
      </c>
      <c r="GU360" t="s">
        <v>3</v>
      </c>
      <c r="GV360">
        <f t="shared" si="496"/>
        <v>0</v>
      </c>
      <c r="GW360">
        <v>1</v>
      </c>
      <c r="GX360">
        <f t="shared" si="497"/>
        <v>0</v>
      </c>
      <c r="HA360">
        <v>0</v>
      </c>
      <c r="HB360">
        <v>0</v>
      </c>
      <c r="HC360">
        <f t="shared" si="498"/>
        <v>0</v>
      </c>
      <c r="HE360" t="s">
        <v>3</v>
      </c>
      <c r="HF360" t="s">
        <v>3</v>
      </c>
      <c r="HM360" t="s">
        <v>3</v>
      </c>
      <c r="HN360" t="s">
        <v>3</v>
      </c>
      <c r="HO360" t="s">
        <v>3</v>
      </c>
      <c r="HP360" t="s">
        <v>3</v>
      </c>
      <c r="HQ360" t="s">
        <v>3</v>
      </c>
      <c r="HS360">
        <v>0</v>
      </c>
      <c r="IK360">
        <v>0</v>
      </c>
    </row>
    <row r="361" spans="1:255" x14ac:dyDescent="0.25">
      <c r="A361" s="2">
        <v>17</v>
      </c>
      <c r="B361" s="2">
        <v>1</v>
      </c>
      <c r="C361" s="2">
        <f>ROW(SmtRes!A431)</f>
        <v>431</v>
      </c>
      <c r="D361" s="2">
        <f>ROW(EtalonRes!A449)</f>
        <v>449</v>
      </c>
      <c r="E361" s="2" t="s">
        <v>39</v>
      </c>
      <c r="F361" s="2" t="s">
        <v>340</v>
      </c>
      <c r="G361" s="2" t="s">
        <v>341</v>
      </c>
      <c r="H361" s="2" t="s">
        <v>239</v>
      </c>
      <c r="I361" s="2">
        <v>2.7152604</v>
      </c>
      <c r="J361" s="2">
        <v>0</v>
      </c>
      <c r="K361" s="2">
        <v>2.7152604</v>
      </c>
      <c r="L361" s="2"/>
      <c r="M361" s="2"/>
      <c r="N361" s="2"/>
      <c r="O361" s="2">
        <f t="shared" si="460"/>
        <v>157.13</v>
      </c>
      <c r="P361" s="2">
        <f t="shared" si="461"/>
        <v>0</v>
      </c>
      <c r="Q361" s="2">
        <f t="shared" si="462"/>
        <v>157.13</v>
      </c>
      <c r="R361" s="2">
        <f t="shared" si="463"/>
        <v>0</v>
      </c>
      <c r="S361" s="2">
        <f t="shared" si="464"/>
        <v>0</v>
      </c>
      <c r="T361" s="2">
        <f t="shared" si="465"/>
        <v>0</v>
      </c>
      <c r="U361" s="2">
        <f t="shared" si="466"/>
        <v>0</v>
      </c>
      <c r="V361" s="2">
        <f t="shared" si="467"/>
        <v>0</v>
      </c>
      <c r="W361" s="2">
        <f t="shared" si="468"/>
        <v>0</v>
      </c>
      <c r="X361" s="2">
        <f t="shared" si="469"/>
        <v>0</v>
      </c>
      <c r="Y361" s="2">
        <f t="shared" si="470"/>
        <v>0</v>
      </c>
      <c r="Z361" s="2"/>
      <c r="AA361" s="2">
        <v>450743994</v>
      </c>
      <c r="AB361" s="2">
        <f t="shared" si="471"/>
        <v>57.87</v>
      </c>
      <c r="AC361" s="2">
        <f t="shared" si="472"/>
        <v>0</v>
      </c>
      <c r="AD361" s="2">
        <f t="shared" si="473"/>
        <v>57.87</v>
      </c>
      <c r="AE361" s="2">
        <f t="shared" si="474"/>
        <v>0</v>
      </c>
      <c r="AF361" s="2">
        <f t="shared" si="475"/>
        <v>0</v>
      </c>
      <c r="AG361" s="2">
        <f t="shared" si="476"/>
        <v>0</v>
      </c>
      <c r="AH361" s="2">
        <f t="shared" si="477"/>
        <v>0</v>
      </c>
      <c r="AI361" s="2">
        <f t="shared" si="478"/>
        <v>0</v>
      </c>
      <c r="AJ361" s="2">
        <f t="shared" si="479"/>
        <v>0</v>
      </c>
      <c r="AK361" s="2">
        <v>57.87</v>
      </c>
      <c r="AL361" s="2">
        <v>0</v>
      </c>
      <c r="AM361" s="2">
        <v>57.87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94</v>
      </c>
      <c r="AU361" s="2">
        <v>61</v>
      </c>
      <c r="AV361" s="2">
        <v>1</v>
      </c>
      <c r="AW361" s="2">
        <v>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0</v>
      </c>
      <c r="BI361" s="2">
        <v>4</v>
      </c>
      <c r="BJ361" s="2" t="s">
        <v>342</v>
      </c>
      <c r="BK361" s="2"/>
      <c r="BL361" s="2"/>
      <c r="BM361" s="2">
        <v>188</v>
      </c>
      <c r="BN361" s="2">
        <v>0</v>
      </c>
      <c r="BO361" s="2" t="s">
        <v>340</v>
      </c>
      <c r="BP361" s="2">
        <v>1</v>
      </c>
      <c r="BQ361" s="2">
        <v>150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94</v>
      </c>
      <c r="CA361" s="2">
        <v>61</v>
      </c>
      <c r="CB361" s="2" t="s">
        <v>3</v>
      </c>
      <c r="CC361" s="2"/>
      <c r="CD361" s="2"/>
      <c r="CE361" s="2">
        <v>1566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2" t="s">
        <v>3</v>
      </c>
      <c r="CO361" s="2">
        <v>0</v>
      </c>
      <c r="CP361" s="2">
        <f t="shared" si="480"/>
        <v>157.13</v>
      </c>
      <c r="CQ361" s="2">
        <f t="shared" si="481"/>
        <v>0</v>
      </c>
      <c r="CR361" s="2">
        <f t="shared" si="482"/>
        <v>57.87</v>
      </c>
      <c r="CS361" s="2">
        <f t="shared" si="483"/>
        <v>0</v>
      </c>
      <c r="CT361" s="2">
        <f t="shared" si="484"/>
        <v>0</v>
      </c>
      <c r="CU361" s="2">
        <f t="shared" si="485"/>
        <v>0</v>
      </c>
      <c r="CV361" s="2">
        <f t="shared" si="486"/>
        <v>0</v>
      </c>
      <c r="CW361" s="2">
        <f t="shared" si="487"/>
        <v>0</v>
      </c>
      <c r="CX361" s="2">
        <f t="shared" si="488"/>
        <v>0</v>
      </c>
      <c r="CY361" s="2">
        <f t="shared" si="489"/>
        <v>0</v>
      </c>
      <c r="CZ361" s="2">
        <f t="shared" si="490"/>
        <v>0</v>
      </c>
      <c r="DA361" s="2"/>
      <c r="DB361" s="2"/>
      <c r="DC361" s="2" t="s">
        <v>3</v>
      </c>
      <c r="DD361" s="2" t="s">
        <v>3</v>
      </c>
      <c r="DE361" s="2" t="s">
        <v>3</v>
      </c>
      <c r="DF361" s="2" t="s">
        <v>3</v>
      </c>
      <c r="DG361" s="2" t="s">
        <v>3</v>
      </c>
      <c r="DH361" s="2" t="s">
        <v>3</v>
      </c>
      <c r="DI361" s="2" t="s">
        <v>3</v>
      </c>
      <c r="DJ361" s="2" t="s">
        <v>3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1009</v>
      </c>
      <c r="DV361" s="2" t="s">
        <v>239</v>
      </c>
      <c r="DW361" s="2" t="s">
        <v>239</v>
      </c>
      <c r="DX361" s="2">
        <v>1000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444892715</v>
      </c>
      <c r="EF361" s="2">
        <v>150</v>
      </c>
      <c r="EG361" s="2" t="s">
        <v>334</v>
      </c>
      <c r="EH361" s="2">
        <v>0</v>
      </c>
      <c r="EI361" s="2" t="s">
        <v>3</v>
      </c>
      <c r="EJ361" s="2">
        <v>4</v>
      </c>
      <c r="EK361" s="2">
        <v>188</v>
      </c>
      <c r="EL361" s="2" t="s">
        <v>335</v>
      </c>
      <c r="EM361" s="2" t="s">
        <v>336</v>
      </c>
      <c r="EN361" s="2"/>
      <c r="EO361" s="2" t="s">
        <v>3</v>
      </c>
      <c r="EP361" s="2"/>
      <c r="EQ361" s="2">
        <v>0</v>
      </c>
      <c r="ER361" s="2">
        <v>57.87</v>
      </c>
      <c r="ES361" s="2">
        <v>0</v>
      </c>
      <c r="ET361" s="2">
        <v>57.87</v>
      </c>
      <c r="EU361" s="2">
        <v>0</v>
      </c>
      <c r="EV361" s="2">
        <v>0</v>
      </c>
      <c r="EW361" s="2">
        <v>0</v>
      </c>
      <c r="EX361" s="2">
        <v>0</v>
      </c>
      <c r="EY361" s="2">
        <v>0</v>
      </c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v>0</v>
      </c>
      <c r="FS361" s="2">
        <v>0</v>
      </c>
      <c r="FT361" s="2"/>
      <c r="FU361" s="2"/>
      <c r="FV361" s="2"/>
      <c r="FW361" s="2"/>
      <c r="FX361" s="2">
        <v>94</v>
      </c>
      <c r="FY361" s="2">
        <v>61</v>
      </c>
      <c r="FZ361" s="2"/>
      <c r="GA361" s="2" t="s">
        <v>3</v>
      </c>
      <c r="GB361" s="2"/>
      <c r="GC361" s="2"/>
      <c r="GD361" s="2">
        <v>1</v>
      </c>
      <c r="GE361" s="2"/>
      <c r="GF361" s="2">
        <v>537373586</v>
      </c>
      <c r="GG361" s="2">
        <v>2</v>
      </c>
      <c r="GH361" s="2">
        <v>1</v>
      </c>
      <c r="GI361" s="2">
        <v>2</v>
      </c>
      <c r="GJ361" s="2">
        <v>0</v>
      </c>
      <c r="GK361" s="2">
        <v>0</v>
      </c>
      <c r="GL361" s="2">
        <f t="shared" si="491"/>
        <v>0</v>
      </c>
      <c r="GM361" s="2">
        <f t="shared" si="492"/>
        <v>157.13</v>
      </c>
      <c r="GN361" s="2">
        <f t="shared" si="493"/>
        <v>0</v>
      </c>
      <c r="GO361" s="2">
        <f t="shared" si="494"/>
        <v>0</v>
      </c>
      <c r="GP361" s="2">
        <f t="shared" si="495"/>
        <v>157.13</v>
      </c>
      <c r="GQ361" s="2"/>
      <c r="GR361" s="2">
        <v>0</v>
      </c>
      <c r="GS361" s="2">
        <v>3</v>
      </c>
      <c r="GT361" s="2">
        <v>0</v>
      </c>
      <c r="GU361" s="2" t="s">
        <v>3</v>
      </c>
      <c r="GV361" s="2">
        <f t="shared" si="496"/>
        <v>0</v>
      </c>
      <c r="GW361" s="2">
        <v>1</v>
      </c>
      <c r="GX361" s="2">
        <f t="shared" si="497"/>
        <v>0</v>
      </c>
      <c r="GY361" s="2"/>
      <c r="GZ361" s="2"/>
      <c r="HA361" s="2">
        <v>0</v>
      </c>
      <c r="HB361" s="2">
        <v>0</v>
      </c>
      <c r="HC361" s="2">
        <f t="shared" si="498"/>
        <v>0</v>
      </c>
      <c r="HD361" s="2"/>
      <c r="HE361" s="2" t="s">
        <v>3</v>
      </c>
      <c r="HF361" s="2" t="s">
        <v>3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3</v>
      </c>
      <c r="HO361" s="2" t="s">
        <v>3</v>
      </c>
      <c r="HP361" s="2" t="s">
        <v>3</v>
      </c>
      <c r="HQ361" s="2" t="s">
        <v>3</v>
      </c>
      <c r="HR361" s="2"/>
      <c r="HS361" s="2">
        <v>0</v>
      </c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5">
      <c r="A362">
        <v>17</v>
      </c>
      <c r="B362">
        <v>1</v>
      </c>
      <c r="C362">
        <f>ROW(SmtRes!A432)</f>
        <v>432</v>
      </c>
      <c r="D362">
        <f>ROW(EtalonRes!A450)</f>
        <v>450</v>
      </c>
      <c r="E362" t="s">
        <v>39</v>
      </c>
      <c r="F362" t="s">
        <v>340</v>
      </c>
      <c r="G362" t="s">
        <v>341</v>
      </c>
      <c r="H362" t="s">
        <v>239</v>
      </c>
      <c r="I362">
        <v>2.7152604</v>
      </c>
      <c r="J362">
        <v>0</v>
      </c>
      <c r="K362">
        <v>2.7152604</v>
      </c>
      <c r="O362">
        <f t="shared" si="460"/>
        <v>2974.47</v>
      </c>
      <c r="P362">
        <f t="shared" si="461"/>
        <v>0</v>
      </c>
      <c r="Q362">
        <f t="shared" si="462"/>
        <v>2974.47</v>
      </c>
      <c r="R362">
        <f t="shared" si="463"/>
        <v>0</v>
      </c>
      <c r="S362">
        <f t="shared" si="464"/>
        <v>0</v>
      </c>
      <c r="T362">
        <f t="shared" si="465"/>
        <v>0</v>
      </c>
      <c r="U362">
        <f t="shared" si="466"/>
        <v>0</v>
      </c>
      <c r="V362">
        <f t="shared" si="467"/>
        <v>0</v>
      </c>
      <c r="W362">
        <f t="shared" si="468"/>
        <v>0</v>
      </c>
      <c r="X362">
        <f t="shared" si="469"/>
        <v>0</v>
      </c>
      <c r="Y362">
        <f t="shared" si="470"/>
        <v>0</v>
      </c>
      <c r="AA362">
        <v>450743992</v>
      </c>
      <c r="AB362">
        <f t="shared" si="471"/>
        <v>57.87</v>
      </c>
      <c r="AC362">
        <f t="shared" si="472"/>
        <v>0</v>
      </c>
      <c r="AD362">
        <f t="shared" si="473"/>
        <v>57.87</v>
      </c>
      <c r="AE362">
        <f t="shared" si="474"/>
        <v>0</v>
      </c>
      <c r="AF362">
        <f t="shared" si="475"/>
        <v>0</v>
      </c>
      <c r="AG362">
        <f t="shared" si="476"/>
        <v>0</v>
      </c>
      <c r="AH362">
        <f t="shared" si="477"/>
        <v>0</v>
      </c>
      <c r="AI362">
        <f t="shared" si="478"/>
        <v>0</v>
      </c>
      <c r="AJ362">
        <f t="shared" si="479"/>
        <v>0</v>
      </c>
      <c r="AK362">
        <v>57.87</v>
      </c>
      <c r="AL362">
        <v>0</v>
      </c>
      <c r="AM362">
        <v>57.87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94</v>
      </c>
      <c r="AU362">
        <v>61</v>
      </c>
      <c r="AV362">
        <v>1</v>
      </c>
      <c r="AW362">
        <v>1</v>
      </c>
      <c r="AZ362">
        <v>1</v>
      </c>
      <c r="BA362">
        <v>1</v>
      </c>
      <c r="BB362">
        <v>18.93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4</v>
      </c>
      <c r="BJ362" t="s">
        <v>342</v>
      </c>
      <c r="BM362">
        <v>188</v>
      </c>
      <c r="BN362">
        <v>0</v>
      </c>
      <c r="BO362" t="s">
        <v>340</v>
      </c>
      <c r="BP362">
        <v>1</v>
      </c>
      <c r="BQ362">
        <v>150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94</v>
      </c>
      <c r="CA362">
        <v>61</v>
      </c>
      <c r="CB362" t="s">
        <v>3</v>
      </c>
      <c r="CE362">
        <v>1566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480"/>
        <v>2974.47</v>
      </c>
      <c r="CQ362">
        <f t="shared" si="481"/>
        <v>0</v>
      </c>
      <c r="CR362">
        <f t="shared" si="482"/>
        <v>1095.48</v>
      </c>
      <c r="CS362">
        <f t="shared" si="483"/>
        <v>0</v>
      </c>
      <c r="CT362">
        <f t="shared" si="484"/>
        <v>0</v>
      </c>
      <c r="CU362">
        <f t="shared" si="485"/>
        <v>0</v>
      </c>
      <c r="CV362">
        <f t="shared" si="486"/>
        <v>0</v>
      </c>
      <c r="CW362">
        <f t="shared" si="487"/>
        <v>0</v>
      </c>
      <c r="CX362">
        <f t="shared" si="488"/>
        <v>0</v>
      </c>
      <c r="CY362">
        <f t="shared" si="489"/>
        <v>0</v>
      </c>
      <c r="CZ362">
        <f t="shared" si="490"/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1009</v>
      </c>
      <c r="DV362" t="s">
        <v>239</v>
      </c>
      <c r="DW362" t="s">
        <v>239</v>
      </c>
      <c r="DX362">
        <v>1000</v>
      </c>
      <c r="DZ362" t="s">
        <v>3</v>
      </c>
      <c r="EA362" t="s">
        <v>3</v>
      </c>
      <c r="EB362" t="s">
        <v>3</v>
      </c>
      <c r="EC362" t="s">
        <v>3</v>
      </c>
      <c r="EE362">
        <v>444892715</v>
      </c>
      <c r="EF362">
        <v>150</v>
      </c>
      <c r="EG362" t="s">
        <v>334</v>
      </c>
      <c r="EH362">
        <v>0</v>
      </c>
      <c r="EI362" t="s">
        <v>3</v>
      </c>
      <c r="EJ362">
        <v>4</v>
      </c>
      <c r="EK362">
        <v>188</v>
      </c>
      <c r="EL362" t="s">
        <v>335</v>
      </c>
      <c r="EM362" t="s">
        <v>336</v>
      </c>
      <c r="EO362" t="s">
        <v>3</v>
      </c>
      <c r="EQ362">
        <v>0</v>
      </c>
      <c r="ER362">
        <v>57.87</v>
      </c>
      <c r="ES362">
        <v>0</v>
      </c>
      <c r="ET362">
        <v>57.87</v>
      </c>
      <c r="EU362">
        <v>0</v>
      </c>
      <c r="EV362">
        <v>0</v>
      </c>
      <c r="EW362">
        <v>0</v>
      </c>
      <c r="EX362">
        <v>0</v>
      </c>
      <c r="EY362">
        <v>0</v>
      </c>
      <c r="FQ362">
        <v>0</v>
      </c>
      <c r="FR362">
        <v>0</v>
      </c>
      <c r="FS362">
        <v>0</v>
      </c>
      <c r="FX362">
        <v>94</v>
      </c>
      <c r="FY362">
        <v>61</v>
      </c>
      <c r="GA362" t="s">
        <v>3</v>
      </c>
      <c r="GD362">
        <v>1</v>
      </c>
      <c r="GF362">
        <v>537373586</v>
      </c>
      <c r="GG362">
        <v>2</v>
      </c>
      <c r="GH362">
        <v>1</v>
      </c>
      <c r="GI362">
        <v>2</v>
      </c>
      <c r="GJ362">
        <v>0</v>
      </c>
      <c r="GK362">
        <v>0</v>
      </c>
      <c r="GL362">
        <f t="shared" si="491"/>
        <v>0</v>
      </c>
      <c r="GM362">
        <f t="shared" si="492"/>
        <v>2974.47</v>
      </c>
      <c r="GN362">
        <f t="shared" si="493"/>
        <v>0</v>
      </c>
      <c r="GO362">
        <f t="shared" si="494"/>
        <v>0</v>
      </c>
      <c r="GP362">
        <f t="shared" si="495"/>
        <v>2974.47</v>
      </c>
      <c r="GR362">
        <v>0</v>
      </c>
      <c r="GS362">
        <v>3</v>
      </c>
      <c r="GT362">
        <v>0</v>
      </c>
      <c r="GU362" t="s">
        <v>3</v>
      </c>
      <c r="GV362">
        <f t="shared" si="496"/>
        <v>0</v>
      </c>
      <c r="GW362">
        <v>1</v>
      </c>
      <c r="GX362">
        <f t="shared" si="497"/>
        <v>0</v>
      </c>
      <c r="HA362">
        <v>0</v>
      </c>
      <c r="HB362">
        <v>0</v>
      </c>
      <c r="HC362">
        <f t="shared" si="498"/>
        <v>0</v>
      </c>
      <c r="HE362" t="s">
        <v>3</v>
      </c>
      <c r="HF362" t="s">
        <v>3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HS362">
        <v>0</v>
      </c>
      <c r="IK362">
        <v>0</v>
      </c>
    </row>
    <row r="363" spans="1:255" x14ac:dyDescent="0.25">
      <c r="A363" s="2">
        <v>17</v>
      </c>
      <c r="B363" s="2">
        <v>1</v>
      </c>
      <c r="C363" s="2">
        <f>ROW(SmtRes!A433)</f>
        <v>433</v>
      </c>
      <c r="D363" s="2">
        <f>ROW(EtalonRes!A451)</f>
        <v>451</v>
      </c>
      <c r="E363" s="2" t="s">
        <v>40</v>
      </c>
      <c r="F363" s="2" t="s">
        <v>343</v>
      </c>
      <c r="G363" s="2" t="s">
        <v>344</v>
      </c>
      <c r="H363" s="2" t="s">
        <v>48</v>
      </c>
      <c r="I363" s="2">
        <v>1.4166576</v>
      </c>
      <c r="J363" s="2">
        <v>0</v>
      </c>
      <c r="K363" s="2">
        <v>1.4166576</v>
      </c>
      <c r="L363" s="2"/>
      <c r="M363" s="2"/>
      <c r="N363" s="2"/>
      <c r="O363" s="2">
        <f t="shared" si="460"/>
        <v>51.84</v>
      </c>
      <c r="P363" s="2">
        <f t="shared" si="461"/>
        <v>0</v>
      </c>
      <c r="Q363" s="2">
        <f t="shared" si="462"/>
        <v>51.84</v>
      </c>
      <c r="R363" s="2">
        <f t="shared" si="463"/>
        <v>0</v>
      </c>
      <c r="S363" s="2">
        <f t="shared" si="464"/>
        <v>0</v>
      </c>
      <c r="T363" s="2">
        <f t="shared" si="465"/>
        <v>0</v>
      </c>
      <c r="U363" s="2">
        <f t="shared" si="466"/>
        <v>0</v>
      </c>
      <c r="V363" s="2">
        <f t="shared" si="467"/>
        <v>0</v>
      </c>
      <c r="W363" s="2">
        <f t="shared" si="468"/>
        <v>0</v>
      </c>
      <c r="X363" s="2">
        <f t="shared" si="469"/>
        <v>0</v>
      </c>
      <c r="Y363" s="2">
        <f t="shared" si="470"/>
        <v>0</v>
      </c>
      <c r="Z363" s="2"/>
      <c r="AA363" s="2">
        <v>450743994</v>
      </c>
      <c r="AB363" s="2">
        <f t="shared" si="471"/>
        <v>36.590000000000003</v>
      </c>
      <c r="AC363" s="2">
        <f t="shared" si="472"/>
        <v>0</v>
      </c>
      <c r="AD363" s="2">
        <f t="shared" si="473"/>
        <v>36.590000000000003</v>
      </c>
      <c r="AE363" s="2">
        <f t="shared" si="474"/>
        <v>0</v>
      </c>
      <c r="AF363" s="2">
        <f t="shared" si="475"/>
        <v>0</v>
      </c>
      <c r="AG363" s="2">
        <f t="shared" si="476"/>
        <v>0</v>
      </c>
      <c r="AH363" s="2">
        <f t="shared" si="477"/>
        <v>0</v>
      </c>
      <c r="AI363" s="2">
        <f t="shared" si="478"/>
        <v>0</v>
      </c>
      <c r="AJ363" s="2">
        <f t="shared" si="479"/>
        <v>0</v>
      </c>
      <c r="AK363" s="2">
        <v>36.590000000000003</v>
      </c>
      <c r="AL363" s="2">
        <v>0</v>
      </c>
      <c r="AM363" s="2">
        <v>36.590000000000003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94</v>
      </c>
      <c r="AU363" s="2">
        <v>61</v>
      </c>
      <c r="AV363" s="2">
        <v>1</v>
      </c>
      <c r="AW363" s="2">
        <v>1</v>
      </c>
      <c r="AX363" s="2"/>
      <c r="AY363" s="2"/>
      <c r="AZ363" s="2">
        <v>1</v>
      </c>
      <c r="BA363" s="2">
        <v>1</v>
      </c>
      <c r="BB363" s="2">
        <v>1</v>
      </c>
      <c r="BC363" s="2">
        <v>1</v>
      </c>
      <c r="BD363" s="2" t="s">
        <v>3</v>
      </c>
      <c r="BE363" s="2" t="s">
        <v>3</v>
      </c>
      <c r="BF363" s="2" t="s">
        <v>3</v>
      </c>
      <c r="BG363" s="2" t="s">
        <v>3</v>
      </c>
      <c r="BH363" s="2">
        <v>0</v>
      </c>
      <c r="BI363" s="2">
        <v>4</v>
      </c>
      <c r="BJ363" s="2" t="s">
        <v>345</v>
      </c>
      <c r="BK363" s="2"/>
      <c r="BL363" s="2"/>
      <c r="BM363" s="2">
        <v>188</v>
      </c>
      <c r="BN363" s="2">
        <v>0</v>
      </c>
      <c r="BO363" s="2" t="s">
        <v>343</v>
      </c>
      <c r="BP363" s="2">
        <v>1</v>
      </c>
      <c r="BQ363" s="2">
        <v>150</v>
      </c>
      <c r="BR363" s="2">
        <v>0</v>
      </c>
      <c r="BS363" s="2">
        <v>1</v>
      </c>
      <c r="BT363" s="2">
        <v>1</v>
      </c>
      <c r="BU363" s="2">
        <v>1</v>
      </c>
      <c r="BV363" s="2">
        <v>1</v>
      </c>
      <c r="BW363" s="2">
        <v>1</v>
      </c>
      <c r="BX363" s="2">
        <v>1</v>
      </c>
      <c r="BY363" s="2" t="s">
        <v>3</v>
      </c>
      <c r="BZ363" s="2">
        <v>94</v>
      </c>
      <c r="CA363" s="2">
        <v>61</v>
      </c>
      <c r="CB363" s="2" t="s">
        <v>3</v>
      </c>
      <c r="CC363" s="2"/>
      <c r="CD363" s="2"/>
      <c r="CE363" s="2">
        <v>1566</v>
      </c>
      <c r="CF363" s="2">
        <v>0</v>
      </c>
      <c r="CG363" s="2">
        <v>0</v>
      </c>
      <c r="CH363" s="2"/>
      <c r="CI363" s="2"/>
      <c r="CJ363" s="2"/>
      <c r="CK363" s="2"/>
      <c r="CL363" s="2"/>
      <c r="CM363" s="2">
        <v>0</v>
      </c>
      <c r="CN363" s="2" t="s">
        <v>3</v>
      </c>
      <c r="CO363" s="2">
        <v>0</v>
      </c>
      <c r="CP363" s="2">
        <f t="shared" si="480"/>
        <v>51.84</v>
      </c>
      <c r="CQ363" s="2">
        <f t="shared" si="481"/>
        <v>0</v>
      </c>
      <c r="CR363" s="2">
        <f t="shared" si="482"/>
        <v>36.590000000000003</v>
      </c>
      <c r="CS363" s="2">
        <f t="shared" si="483"/>
        <v>0</v>
      </c>
      <c r="CT363" s="2">
        <f t="shared" si="484"/>
        <v>0</v>
      </c>
      <c r="CU363" s="2">
        <f t="shared" si="485"/>
        <v>0</v>
      </c>
      <c r="CV363" s="2">
        <f t="shared" si="486"/>
        <v>0</v>
      </c>
      <c r="CW363" s="2">
        <f t="shared" si="487"/>
        <v>0</v>
      </c>
      <c r="CX363" s="2">
        <f t="shared" si="488"/>
        <v>0</v>
      </c>
      <c r="CY363" s="2">
        <f t="shared" si="489"/>
        <v>0</v>
      </c>
      <c r="CZ363" s="2">
        <f t="shared" si="490"/>
        <v>0</v>
      </c>
      <c r="DA363" s="2"/>
      <c r="DB363" s="2"/>
      <c r="DC363" s="2" t="s">
        <v>3</v>
      </c>
      <c r="DD363" s="2" t="s">
        <v>3</v>
      </c>
      <c r="DE363" s="2" t="s">
        <v>3</v>
      </c>
      <c r="DF363" s="2" t="s">
        <v>3</v>
      </c>
      <c r="DG363" s="2" t="s">
        <v>3</v>
      </c>
      <c r="DH363" s="2" t="s">
        <v>3</v>
      </c>
      <c r="DI363" s="2" t="s">
        <v>3</v>
      </c>
      <c r="DJ363" s="2" t="s">
        <v>3</v>
      </c>
      <c r="DK363" s="2" t="s">
        <v>3</v>
      </c>
      <c r="DL363" s="2" t="s">
        <v>3</v>
      </c>
      <c r="DM363" s="2" t="s">
        <v>3</v>
      </c>
      <c r="DN363" s="2">
        <v>0</v>
      </c>
      <c r="DO363" s="2">
        <v>0</v>
      </c>
      <c r="DP363" s="2">
        <v>1</v>
      </c>
      <c r="DQ363" s="2">
        <v>1</v>
      </c>
      <c r="DR363" s="2"/>
      <c r="DS363" s="2"/>
      <c r="DT363" s="2"/>
      <c r="DU363" s="2">
        <v>1013</v>
      </c>
      <c r="DV363" s="2" t="s">
        <v>48</v>
      </c>
      <c r="DW363" s="2" t="s">
        <v>48</v>
      </c>
      <c r="DX363" s="2">
        <v>1</v>
      </c>
      <c r="DY363" s="2"/>
      <c r="DZ363" s="2" t="s">
        <v>3</v>
      </c>
      <c r="EA363" s="2" t="s">
        <v>3</v>
      </c>
      <c r="EB363" s="2" t="s">
        <v>3</v>
      </c>
      <c r="EC363" s="2" t="s">
        <v>3</v>
      </c>
      <c r="ED363" s="2"/>
      <c r="EE363" s="2">
        <v>444892715</v>
      </c>
      <c r="EF363" s="2">
        <v>150</v>
      </c>
      <c r="EG363" s="2" t="s">
        <v>334</v>
      </c>
      <c r="EH363" s="2">
        <v>0</v>
      </c>
      <c r="EI363" s="2" t="s">
        <v>3</v>
      </c>
      <c r="EJ363" s="2">
        <v>4</v>
      </c>
      <c r="EK363" s="2">
        <v>188</v>
      </c>
      <c r="EL363" s="2" t="s">
        <v>335</v>
      </c>
      <c r="EM363" s="2" t="s">
        <v>336</v>
      </c>
      <c r="EN363" s="2"/>
      <c r="EO363" s="2" t="s">
        <v>3</v>
      </c>
      <c r="EP363" s="2"/>
      <c r="EQ363" s="2">
        <v>0</v>
      </c>
      <c r="ER363" s="2">
        <v>36.590000000000003</v>
      </c>
      <c r="ES363" s="2">
        <v>0</v>
      </c>
      <c r="ET363" s="2">
        <v>36.590000000000003</v>
      </c>
      <c r="EU363" s="2">
        <v>0</v>
      </c>
      <c r="EV363" s="2">
        <v>0</v>
      </c>
      <c r="EW363" s="2">
        <v>0</v>
      </c>
      <c r="EX363" s="2">
        <v>0</v>
      </c>
      <c r="EY363" s="2">
        <v>0</v>
      </c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0</v>
      </c>
      <c r="FR363" s="2">
        <v>0</v>
      </c>
      <c r="FS363" s="2">
        <v>0</v>
      </c>
      <c r="FT363" s="2"/>
      <c r="FU363" s="2"/>
      <c r="FV363" s="2"/>
      <c r="FW363" s="2"/>
      <c r="FX363" s="2">
        <v>94</v>
      </c>
      <c r="FY363" s="2">
        <v>61</v>
      </c>
      <c r="FZ363" s="2"/>
      <c r="GA363" s="2" t="s">
        <v>3</v>
      </c>
      <c r="GB363" s="2"/>
      <c r="GC363" s="2"/>
      <c r="GD363" s="2">
        <v>1</v>
      </c>
      <c r="GE363" s="2"/>
      <c r="GF363" s="2">
        <v>464569677</v>
      </c>
      <c r="GG363" s="2">
        <v>2</v>
      </c>
      <c r="GH363" s="2">
        <v>1</v>
      </c>
      <c r="GI363" s="2">
        <v>2</v>
      </c>
      <c r="GJ363" s="2">
        <v>0</v>
      </c>
      <c r="GK363" s="2">
        <v>0</v>
      </c>
      <c r="GL363" s="2">
        <f t="shared" si="491"/>
        <v>0</v>
      </c>
      <c r="GM363" s="2">
        <f t="shared" si="492"/>
        <v>51.84</v>
      </c>
      <c r="GN363" s="2">
        <f t="shared" si="493"/>
        <v>0</v>
      </c>
      <c r="GO363" s="2">
        <f t="shared" si="494"/>
        <v>0</v>
      </c>
      <c r="GP363" s="2">
        <f t="shared" si="495"/>
        <v>51.84</v>
      </c>
      <c r="GQ363" s="2"/>
      <c r="GR363" s="2">
        <v>0</v>
      </c>
      <c r="GS363" s="2">
        <v>3</v>
      </c>
      <c r="GT363" s="2">
        <v>0</v>
      </c>
      <c r="GU363" s="2" t="s">
        <v>3</v>
      </c>
      <c r="GV363" s="2">
        <f t="shared" si="496"/>
        <v>0</v>
      </c>
      <c r="GW363" s="2">
        <v>1</v>
      </c>
      <c r="GX363" s="2">
        <f t="shared" si="497"/>
        <v>0</v>
      </c>
      <c r="GY363" s="2"/>
      <c r="GZ363" s="2"/>
      <c r="HA363" s="2">
        <v>0</v>
      </c>
      <c r="HB363" s="2">
        <v>0</v>
      </c>
      <c r="HC363" s="2">
        <f t="shared" si="498"/>
        <v>0</v>
      </c>
      <c r="HD363" s="2"/>
      <c r="HE363" s="2" t="s">
        <v>3</v>
      </c>
      <c r="HF363" s="2" t="s">
        <v>3</v>
      </c>
      <c r="HG363" s="2"/>
      <c r="HH363" s="2"/>
      <c r="HI363" s="2"/>
      <c r="HJ363" s="2"/>
      <c r="HK363" s="2"/>
      <c r="HL363" s="2"/>
      <c r="HM363" s="2" t="s">
        <v>3</v>
      </c>
      <c r="HN363" s="2" t="s">
        <v>3</v>
      </c>
      <c r="HO363" s="2" t="s">
        <v>3</v>
      </c>
      <c r="HP363" s="2" t="s">
        <v>3</v>
      </c>
      <c r="HQ363" s="2" t="s">
        <v>3</v>
      </c>
      <c r="HR363" s="2"/>
      <c r="HS363" s="2">
        <v>0</v>
      </c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>
        <v>0</v>
      </c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x14ac:dyDescent="0.25">
      <c r="A364">
        <v>17</v>
      </c>
      <c r="B364">
        <v>1</v>
      </c>
      <c r="C364">
        <f>ROW(SmtRes!A434)</f>
        <v>434</v>
      </c>
      <c r="D364">
        <f>ROW(EtalonRes!A452)</f>
        <v>452</v>
      </c>
      <c r="E364" t="s">
        <v>40</v>
      </c>
      <c r="F364" t="s">
        <v>343</v>
      </c>
      <c r="G364" t="s">
        <v>344</v>
      </c>
      <c r="H364" t="s">
        <v>48</v>
      </c>
      <c r="I364">
        <v>1.4166576</v>
      </c>
      <c r="J364">
        <v>0</v>
      </c>
      <c r="K364">
        <v>1.4166576</v>
      </c>
      <c r="O364">
        <f t="shared" si="460"/>
        <v>425.09</v>
      </c>
      <c r="P364">
        <f t="shared" si="461"/>
        <v>0</v>
      </c>
      <c r="Q364">
        <f t="shared" si="462"/>
        <v>425.09</v>
      </c>
      <c r="R364">
        <f t="shared" si="463"/>
        <v>0</v>
      </c>
      <c r="S364">
        <f t="shared" si="464"/>
        <v>0</v>
      </c>
      <c r="T364">
        <f t="shared" si="465"/>
        <v>0</v>
      </c>
      <c r="U364">
        <f t="shared" si="466"/>
        <v>0</v>
      </c>
      <c r="V364">
        <f t="shared" si="467"/>
        <v>0</v>
      </c>
      <c r="W364">
        <f t="shared" si="468"/>
        <v>0</v>
      </c>
      <c r="X364">
        <f t="shared" si="469"/>
        <v>0</v>
      </c>
      <c r="Y364">
        <f t="shared" si="470"/>
        <v>0</v>
      </c>
      <c r="AA364">
        <v>450743992</v>
      </c>
      <c r="AB364">
        <f t="shared" si="471"/>
        <v>36.590000000000003</v>
      </c>
      <c r="AC364">
        <f t="shared" si="472"/>
        <v>0</v>
      </c>
      <c r="AD364">
        <f t="shared" si="473"/>
        <v>36.590000000000003</v>
      </c>
      <c r="AE364">
        <f t="shared" si="474"/>
        <v>0</v>
      </c>
      <c r="AF364">
        <f t="shared" si="475"/>
        <v>0</v>
      </c>
      <c r="AG364">
        <f t="shared" si="476"/>
        <v>0</v>
      </c>
      <c r="AH364">
        <f t="shared" si="477"/>
        <v>0</v>
      </c>
      <c r="AI364">
        <f t="shared" si="478"/>
        <v>0</v>
      </c>
      <c r="AJ364">
        <f t="shared" si="479"/>
        <v>0</v>
      </c>
      <c r="AK364">
        <v>36.590000000000003</v>
      </c>
      <c r="AL364">
        <v>0</v>
      </c>
      <c r="AM364">
        <v>36.590000000000003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94</v>
      </c>
      <c r="AU364">
        <v>61</v>
      </c>
      <c r="AV364">
        <v>1</v>
      </c>
      <c r="AW364">
        <v>1</v>
      </c>
      <c r="AZ364">
        <v>1</v>
      </c>
      <c r="BA364">
        <v>1</v>
      </c>
      <c r="BB364">
        <v>8.1999999999999993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4</v>
      </c>
      <c r="BJ364" t="s">
        <v>345</v>
      </c>
      <c r="BM364">
        <v>188</v>
      </c>
      <c r="BN364">
        <v>0</v>
      </c>
      <c r="BO364" t="s">
        <v>343</v>
      </c>
      <c r="BP364">
        <v>1</v>
      </c>
      <c r="BQ364">
        <v>150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94</v>
      </c>
      <c r="CA364">
        <v>61</v>
      </c>
      <c r="CB364" t="s">
        <v>3</v>
      </c>
      <c r="CE364">
        <v>1566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480"/>
        <v>425.09</v>
      </c>
      <c r="CQ364">
        <f t="shared" si="481"/>
        <v>0</v>
      </c>
      <c r="CR364">
        <f t="shared" si="482"/>
        <v>300.04000000000002</v>
      </c>
      <c r="CS364">
        <f t="shared" si="483"/>
        <v>0</v>
      </c>
      <c r="CT364">
        <f t="shared" si="484"/>
        <v>0</v>
      </c>
      <c r="CU364">
        <f t="shared" si="485"/>
        <v>0</v>
      </c>
      <c r="CV364">
        <f t="shared" si="486"/>
        <v>0</v>
      </c>
      <c r="CW364">
        <f t="shared" si="487"/>
        <v>0</v>
      </c>
      <c r="CX364">
        <f t="shared" si="488"/>
        <v>0</v>
      </c>
      <c r="CY364">
        <f t="shared" si="489"/>
        <v>0</v>
      </c>
      <c r="CZ364">
        <f t="shared" si="490"/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48</v>
      </c>
      <c r="DW364" t="s">
        <v>48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444892715</v>
      </c>
      <c r="EF364">
        <v>150</v>
      </c>
      <c r="EG364" t="s">
        <v>334</v>
      </c>
      <c r="EH364">
        <v>0</v>
      </c>
      <c r="EI364" t="s">
        <v>3</v>
      </c>
      <c r="EJ364">
        <v>4</v>
      </c>
      <c r="EK364">
        <v>188</v>
      </c>
      <c r="EL364" t="s">
        <v>335</v>
      </c>
      <c r="EM364" t="s">
        <v>336</v>
      </c>
      <c r="EO364" t="s">
        <v>3</v>
      </c>
      <c r="EQ364">
        <v>0</v>
      </c>
      <c r="ER364">
        <v>36.590000000000003</v>
      </c>
      <c r="ES364">
        <v>0</v>
      </c>
      <c r="ET364">
        <v>36.590000000000003</v>
      </c>
      <c r="EU364">
        <v>0</v>
      </c>
      <c r="EV364">
        <v>0</v>
      </c>
      <c r="EW364">
        <v>0</v>
      </c>
      <c r="EX364">
        <v>0</v>
      </c>
      <c r="EY364">
        <v>0</v>
      </c>
      <c r="FQ364">
        <v>0</v>
      </c>
      <c r="FR364">
        <v>0</v>
      </c>
      <c r="FS364">
        <v>0</v>
      </c>
      <c r="FX364">
        <v>94</v>
      </c>
      <c r="FY364">
        <v>61</v>
      </c>
      <c r="GA364" t="s">
        <v>3</v>
      </c>
      <c r="GD364">
        <v>1</v>
      </c>
      <c r="GF364">
        <v>464569677</v>
      </c>
      <c r="GG364">
        <v>2</v>
      </c>
      <c r="GH364">
        <v>1</v>
      </c>
      <c r="GI364">
        <v>2</v>
      </c>
      <c r="GJ364">
        <v>0</v>
      </c>
      <c r="GK364">
        <v>0</v>
      </c>
      <c r="GL364">
        <f t="shared" si="491"/>
        <v>0</v>
      </c>
      <c r="GM364">
        <f t="shared" si="492"/>
        <v>425.09</v>
      </c>
      <c r="GN364">
        <f t="shared" si="493"/>
        <v>0</v>
      </c>
      <c r="GO364">
        <f t="shared" si="494"/>
        <v>0</v>
      </c>
      <c r="GP364">
        <f t="shared" si="495"/>
        <v>425.09</v>
      </c>
      <c r="GR364">
        <v>0</v>
      </c>
      <c r="GS364">
        <v>3</v>
      </c>
      <c r="GT364">
        <v>0</v>
      </c>
      <c r="GU364" t="s">
        <v>3</v>
      </c>
      <c r="GV364">
        <f t="shared" si="496"/>
        <v>0</v>
      </c>
      <c r="GW364">
        <v>1</v>
      </c>
      <c r="GX364">
        <f t="shared" si="497"/>
        <v>0</v>
      </c>
      <c r="HA364">
        <v>0</v>
      </c>
      <c r="HB364">
        <v>0</v>
      </c>
      <c r="HC364">
        <f t="shared" si="498"/>
        <v>0</v>
      </c>
      <c r="HE364" t="s">
        <v>3</v>
      </c>
      <c r="HF364" t="s">
        <v>3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HS364">
        <v>0</v>
      </c>
      <c r="IK364">
        <v>0</v>
      </c>
    </row>
    <row r="365" spans="1:255" x14ac:dyDescent="0.25">
      <c r="A365" s="2">
        <v>17</v>
      </c>
      <c r="B365" s="2">
        <v>1</v>
      </c>
      <c r="C365" s="2">
        <f>ROW(SmtRes!A435)</f>
        <v>435</v>
      </c>
      <c r="D365" s="2">
        <f>ROW(EtalonRes!A453)</f>
        <v>453</v>
      </c>
      <c r="E365" s="2" t="s">
        <v>45</v>
      </c>
      <c r="F365" s="2" t="s">
        <v>346</v>
      </c>
      <c r="G365" s="2" t="s">
        <v>347</v>
      </c>
      <c r="H365" s="2" t="s">
        <v>48</v>
      </c>
      <c r="I365" s="2">
        <v>1.2986028000000003</v>
      </c>
      <c r="J365" s="2">
        <v>0</v>
      </c>
      <c r="K365" s="2">
        <v>1.2986028000000003</v>
      </c>
      <c r="L365" s="2"/>
      <c r="M365" s="2"/>
      <c r="N365" s="2"/>
      <c r="O365" s="2">
        <f t="shared" si="460"/>
        <v>29.31</v>
      </c>
      <c r="P365" s="2">
        <f t="shared" si="461"/>
        <v>0</v>
      </c>
      <c r="Q365" s="2">
        <f t="shared" si="462"/>
        <v>29.31</v>
      </c>
      <c r="R365" s="2">
        <f t="shared" si="463"/>
        <v>0</v>
      </c>
      <c r="S365" s="2">
        <f t="shared" si="464"/>
        <v>0</v>
      </c>
      <c r="T365" s="2">
        <f t="shared" si="465"/>
        <v>0</v>
      </c>
      <c r="U365" s="2">
        <f t="shared" si="466"/>
        <v>0</v>
      </c>
      <c r="V365" s="2">
        <f t="shared" si="467"/>
        <v>0</v>
      </c>
      <c r="W365" s="2">
        <f t="shared" si="468"/>
        <v>0</v>
      </c>
      <c r="X365" s="2">
        <f t="shared" si="469"/>
        <v>0</v>
      </c>
      <c r="Y365" s="2">
        <f t="shared" si="470"/>
        <v>0</v>
      </c>
      <c r="Z365" s="2"/>
      <c r="AA365" s="2">
        <v>450743994</v>
      </c>
      <c r="AB365" s="2">
        <f t="shared" si="471"/>
        <v>22.57</v>
      </c>
      <c r="AC365" s="2">
        <f t="shared" si="472"/>
        <v>0</v>
      </c>
      <c r="AD365" s="2">
        <f t="shared" si="473"/>
        <v>22.57</v>
      </c>
      <c r="AE365" s="2">
        <f t="shared" si="474"/>
        <v>0</v>
      </c>
      <c r="AF365" s="2">
        <f t="shared" si="475"/>
        <v>0</v>
      </c>
      <c r="AG365" s="2">
        <f t="shared" si="476"/>
        <v>0</v>
      </c>
      <c r="AH365" s="2">
        <f t="shared" si="477"/>
        <v>0</v>
      </c>
      <c r="AI365" s="2">
        <f t="shared" si="478"/>
        <v>0</v>
      </c>
      <c r="AJ365" s="2">
        <f t="shared" si="479"/>
        <v>0</v>
      </c>
      <c r="AK365" s="2">
        <v>22.57</v>
      </c>
      <c r="AL365" s="2">
        <v>0</v>
      </c>
      <c r="AM365" s="2">
        <v>22.57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94</v>
      </c>
      <c r="AU365" s="2">
        <v>61</v>
      </c>
      <c r="AV365" s="2">
        <v>1</v>
      </c>
      <c r="AW365" s="2">
        <v>1</v>
      </c>
      <c r="AX365" s="2"/>
      <c r="AY365" s="2"/>
      <c r="AZ365" s="2">
        <v>1</v>
      </c>
      <c r="BA365" s="2">
        <v>1</v>
      </c>
      <c r="BB365" s="2">
        <v>1</v>
      </c>
      <c r="BC365" s="2">
        <v>1</v>
      </c>
      <c r="BD365" s="2" t="s">
        <v>3</v>
      </c>
      <c r="BE365" s="2" t="s">
        <v>3</v>
      </c>
      <c r="BF365" s="2" t="s">
        <v>3</v>
      </c>
      <c r="BG365" s="2" t="s">
        <v>3</v>
      </c>
      <c r="BH365" s="2">
        <v>0</v>
      </c>
      <c r="BI365" s="2">
        <v>4</v>
      </c>
      <c r="BJ365" s="2" t="s">
        <v>348</v>
      </c>
      <c r="BK365" s="2"/>
      <c r="BL365" s="2"/>
      <c r="BM365" s="2">
        <v>188</v>
      </c>
      <c r="BN365" s="2">
        <v>0</v>
      </c>
      <c r="BO365" s="2" t="s">
        <v>346</v>
      </c>
      <c r="BP365" s="2">
        <v>1</v>
      </c>
      <c r="BQ365" s="2">
        <v>150</v>
      </c>
      <c r="BR365" s="2">
        <v>0</v>
      </c>
      <c r="BS365" s="2">
        <v>1</v>
      </c>
      <c r="BT365" s="2">
        <v>1</v>
      </c>
      <c r="BU365" s="2">
        <v>1</v>
      </c>
      <c r="BV365" s="2">
        <v>1</v>
      </c>
      <c r="BW365" s="2">
        <v>1</v>
      </c>
      <c r="BX365" s="2">
        <v>1</v>
      </c>
      <c r="BY365" s="2" t="s">
        <v>3</v>
      </c>
      <c r="BZ365" s="2">
        <v>94</v>
      </c>
      <c r="CA365" s="2">
        <v>61</v>
      </c>
      <c r="CB365" s="2" t="s">
        <v>3</v>
      </c>
      <c r="CC365" s="2"/>
      <c r="CD365" s="2"/>
      <c r="CE365" s="2">
        <v>1566</v>
      </c>
      <c r="CF365" s="2">
        <v>0</v>
      </c>
      <c r="CG365" s="2">
        <v>0</v>
      </c>
      <c r="CH365" s="2"/>
      <c r="CI365" s="2"/>
      <c r="CJ365" s="2"/>
      <c r="CK365" s="2"/>
      <c r="CL365" s="2"/>
      <c r="CM365" s="2">
        <v>0</v>
      </c>
      <c r="CN365" s="2" t="s">
        <v>3</v>
      </c>
      <c r="CO365" s="2">
        <v>0</v>
      </c>
      <c r="CP365" s="2">
        <f t="shared" si="480"/>
        <v>29.31</v>
      </c>
      <c r="CQ365" s="2">
        <f t="shared" si="481"/>
        <v>0</v>
      </c>
      <c r="CR365" s="2">
        <f t="shared" si="482"/>
        <v>22.57</v>
      </c>
      <c r="CS365" s="2">
        <f t="shared" si="483"/>
        <v>0</v>
      </c>
      <c r="CT365" s="2">
        <f t="shared" si="484"/>
        <v>0</v>
      </c>
      <c r="CU365" s="2">
        <f t="shared" si="485"/>
        <v>0</v>
      </c>
      <c r="CV365" s="2">
        <f t="shared" si="486"/>
        <v>0</v>
      </c>
      <c r="CW365" s="2">
        <f t="shared" si="487"/>
        <v>0</v>
      </c>
      <c r="CX365" s="2">
        <f t="shared" si="488"/>
        <v>0</v>
      </c>
      <c r="CY365" s="2">
        <f t="shared" si="489"/>
        <v>0</v>
      </c>
      <c r="CZ365" s="2">
        <f t="shared" si="490"/>
        <v>0</v>
      </c>
      <c r="DA365" s="2"/>
      <c r="DB365" s="2"/>
      <c r="DC365" s="2" t="s">
        <v>3</v>
      </c>
      <c r="DD365" s="2" t="s">
        <v>3</v>
      </c>
      <c r="DE365" s="2" t="s">
        <v>3</v>
      </c>
      <c r="DF365" s="2" t="s">
        <v>3</v>
      </c>
      <c r="DG365" s="2" t="s">
        <v>3</v>
      </c>
      <c r="DH365" s="2" t="s">
        <v>3</v>
      </c>
      <c r="DI365" s="2" t="s">
        <v>3</v>
      </c>
      <c r="DJ365" s="2" t="s">
        <v>3</v>
      </c>
      <c r="DK365" s="2" t="s">
        <v>3</v>
      </c>
      <c r="DL365" s="2" t="s">
        <v>3</v>
      </c>
      <c r="DM365" s="2" t="s">
        <v>3</v>
      </c>
      <c r="DN365" s="2">
        <v>0</v>
      </c>
      <c r="DO365" s="2">
        <v>0</v>
      </c>
      <c r="DP365" s="2">
        <v>1</v>
      </c>
      <c r="DQ365" s="2">
        <v>1</v>
      </c>
      <c r="DR365" s="2"/>
      <c r="DS365" s="2"/>
      <c r="DT365" s="2"/>
      <c r="DU365" s="2">
        <v>1013</v>
      </c>
      <c r="DV365" s="2" t="s">
        <v>48</v>
      </c>
      <c r="DW365" s="2" t="s">
        <v>48</v>
      </c>
      <c r="DX365" s="2">
        <v>1</v>
      </c>
      <c r="DY365" s="2"/>
      <c r="DZ365" s="2" t="s">
        <v>3</v>
      </c>
      <c r="EA365" s="2" t="s">
        <v>3</v>
      </c>
      <c r="EB365" s="2" t="s">
        <v>3</v>
      </c>
      <c r="EC365" s="2" t="s">
        <v>3</v>
      </c>
      <c r="ED365" s="2"/>
      <c r="EE365" s="2">
        <v>444892715</v>
      </c>
      <c r="EF365" s="2">
        <v>150</v>
      </c>
      <c r="EG365" s="2" t="s">
        <v>334</v>
      </c>
      <c r="EH365" s="2">
        <v>0</v>
      </c>
      <c r="EI365" s="2" t="s">
        <v>3</v>
      </c>
      <c r="EJ365" s="2">
        <v>4</v>
      </c>
      <c r="EK365" s="2">
        <v>188</v>
      </c>
      <c r="EL365" s="2" t="s">
        <v>335</v>
      </c>
      <c r="EM365" s="2" t="s">
        <v>336</v>
      </c>
      <c r="EN365" s="2"/>
      <c r="EO365" s="2" t="s">
        <v>3</v>
      </c>
      <c r="EP365" s="2"/>
      <c r="EQ365" s="2">
        <v>0</v>
      </c>
      <c r="ER365" s="2">
        <v>22.57</v>
      </c>
      <c r="ES365" s="2">
        <v>0</v>
      </c>
      <c r="ET365" s="2">
        <v>22.57</v>
      </c>
      <c r="EU365" s="2">
        <v>0</v>
      </c>
      <c r="EV365" s="2">
        <v>0</v>
      </c>
      <c r="EW365" s="2">
        <v>0</v>
      </c>
      <c r="EX365" s="2">
        <v>0</v>
      </c>
      <c r="EY365" s="2">
        <v>0</v>
      </c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>
        <v>0</v>
      </c>
      <c r="FR365" s="2">
        <v>0</v>
      </c>
      <c r="FS365" s="2">
        <v>0</v>
      </c>
      <c r="FT365" s="2"/>
      <c r="FU365" s="2"/>
      <c r="FV365" s="2"/>
      <c r="FW365" s="2"/>
      <c r="FX365" s="2">
        <v>94</v>
      </c>
      <c r="FY365" s="2">
        <v>61</v>
      </c>
      <c r="FZ365" s="2"/>
      <c r="GA365" s="2" t="s">
        <v>3</v>
      </c>
      <c r="GB365" s="2"/>
      <c r="GC365" s="2"/>
      <c r="GD365" s="2">
        <v>1</v>
      </c>
      <c r="GE365" s="2"/>
      <c r="GF365" s="2">
        <v>412468635</v>
      </c>
      <c r="GG365" s="2">
        <v>2</v>
      </c>
      <c r="GH365" s="2">
        <v>1</v>
      </c>
      <c r="GI365" s="2">
        <v>2</v>
      </c>
      <c r="GJ365" s="2">
        <v>0</v>
      </c>
      <c r="GK365" s="2">
        <v>0</v>
      </c>
      <c r="GL365" s="2">
        <f t="shared" si="491"/>
        <v>0</v>
      </c>
      <c r="GM365" s="2">
        <f t="shared" si="492"/>
        <v>29.31</v>
      </c>
      <c r="GN365" s="2">
        <f t="shared" si="493"/>
        <v>0</v>
      </c>
      <c r="GO365" s="2">
        <f t="shared" si="494"/>
        <v>0</v>
      </c>
      <c r="GP365" s="2">
        <f t="shared" si="495"/>
        <v>29.31</v>
      </c>
      <c r="GQ365" s="2"/>
      <c r="GR365" s="2">
        <v>0</v>
      </c>
      <c r="GS365" s="2">
        <v>3</v>
      </c>
      <c r="GT365" s="2">
        <v>0</v>
      </c>
      <c r="GU365" s="2" t="s">
        <v>3</v>
      </c>
      <c r="GV365" s="2">
        <f t="shared" si="496"/>
        <v>0</v>
      </c>
      <c r="GW365" s="2">
        <v>1</v>
      </c>
      <c r="GX365" s="2">
        <f t="shared" si="497"/>
        <v>0</v>
      </c>
      <c r="GY365" s="2"/>
      <c r="GZ365" s="2"/>
      <c r="HA365" s="2">
        <v>0</v>
      </c>
      <c r="HB365" s="2">
        <v>0</v>
      </c>
      <c r="HC365" s="2">
        <f t="shared" si="498"/>
        <v>0</v>
      </c>
      <c r="HD365" s="2"/>
      <c r="HE365" s="2" t="s">
        <v>3</v>
      </c>
      <c r="HF365" s="2" t="s">
        <v>3</v>
      </c>
      <c r="HG365" s="2"/>
      <c r="HH365" s="2"/>
      <c r="HI365" s="2"/>
      <c r="HJ365" s="2"/>
      <c r="HK365" s="2"/>
      <c r="HL365" s="2"/>
      <c r="HM365" s="2" t="s">
        <v>3</v>
      </c>
      <c r="HN365" s="2" t="s">
        <v>3</v>
      </c>
      <c r="HO365" s="2" t="s">
        <v>3</v>
      </c>
      <c r="HP365" s="2" t="s">
        <v>3</v>
      </c>
      <c r="HQ365" s="2" t="s">
        <v>3</v>
      </c>
      <c r="HR365" s="2"/>
      <c r="HS365" s="2">
        <v>0</v>
      </c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>
        <v>0</v>
      </c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x14ac:dyDescent="0.25">
      <c r="A366">
        <v>17</v>
      </c>
      <c r="B366">
        <v>1</v>
      </c>
      <c r="C366">
        <f>ROW(SmtRes!A436)</f>
        <v>436</v>
      </c>
      <c r="D366">
        <f>ROW(EtalonRes!A454)</f>
        <v>454</v>
      </c>
      <c r="E366" t="s">
        <v>45</v>
      </c>
      <c r="F366" t="s">
        <v>346</v>
      </c>
      <c r="G366" t="s">
        <v>347</v>
      </c>
      <c r="H366" t="s">
        <v>48</v>
      </c>
      <c r="I366">
        <v>1.2986028000000003</v>
      </c>
      <c r="J366">
        <v>0</v>
      </c>
      <c r="K366">
        <v>1.2986028000000003</v>
      </c>
      <c r="O366">
        <f t="shared" si="460"/>
        <v>189.93</v>
      </c>
      <c r="P366">
        <f t="shared" si="461"/>
        <v>0</v>
      </c>
      <c r="Q366">
        <f t="shared" si="462"/>
        <v>189.93</v>
      </c>
      <c r="R366">
        <f t="shared" si="463"/>
        <v>0</v>
      </c>
      <c r="S366">
        <f t="shared" si="464"/>
        <v>0</v>
      </c>
      <c r="T366">
        <f t="shared" si="465"/>
        <v>0</v>
      </c>
      <c r="U366">
        <f t="shared" si="466"/>
        <v>0</v>
      </c>
      <c r="V366">
        <f t="shared" si="467"/>
        <v>0</v>
      </c>
      <c r="W366">
        <f t="shared" si="468"/>
        <v>0</v>
      </c>
      <c r="X366">
        <f t="shared" si="469"/>
        <v>0</v>
      </c>
      <c r="Y366">
        <f t="shared" si="470"/>
        <v>0</v>
      </c>
      <c r="AA366">
        <v>450743992</v>
      </c>
      <c r="AB366">
        <f t="shared" si="471"/>
        <v>22.57</v>
      </c>
      <c r="AC366">
        <f t="shared" si="472"/>
        <v>0</v>
      </c>
      <c r="AD366">
        <f t="shared" si="473"/>
        <v>22.57</v>
      </c>
      <c r="AE366">
        <f t="shared" si="474"/>
        <v>0</v>
      </c>
      <c r="AF366">
        <f t="shared" si="475"/>
        <v>0</v>
      </c>
      <c r="AG366">
        <f t="shared" si="476"/>
        <v>0</v>
      </c>
      <c r="AH366">
        <f t="shared" si="477"/>
        <v>0</v>
      </c>
      <c r="AI366">
        <f t="shared" si="478"/>
        <v>0</v>
      </c>
      <c r="AJ366">
        <f t="shared" si="479"/>
        <v>0</v>
      </c>
      <c r="AK366">
        <v>22.57</v>
      </c>
      <c r="AL366">
        <v>0</v>
      </c>
      <c r="AM366">
        <v>22.57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94</v>
      </c>
      <c r="AU366">
        <v>61</v>
      </c>
      <c r="AV366">
        <v>1</v>
      </c>
      <c r="AW366">
        <v>1</v>
      </c>
      <c r="AZ366">
        <v>1</v>
      </c>
      <c r="BA366">
        <v>1</v>
      </c>
      <c r="BB366">
        <v>6.48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4</v>
      </c>
      <c r="BJ366" t="s">
        <v>348</v>
      </c>
      <c r="BM366">
        <v>188</v>
      </c>
      <c r="BN366">
        <v>0</v>
      </c>
      <c r="BO366" t="s">
        <v>346</v>
      </c>
      <c r="BP366">
        <v>1</v>
      </c>
      <c r="BQ366">
        <v>150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94</v>
      </c>
      <c r="CA366">
        <v>61</v>
      </c>
      <c r="CB366" t="s">
        <v>3</v>
      </c>
      <c r="CE366">
        <v>1566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480"/>
        <v>189.93</v>
      </c>
      <c r="CQ366">
        <f t="shared" si="481"/>
        <v>0</v>
      </c>
      <c r="CR366">
        <f t="shared" si="482"/>
        <v>146.25</v>
      </c>
      <c r="CS366">
        <f t="shared" si="483"/>
        <v>0</v>
      </c>
      <c r="CT366">
        <f t="shared" si="484"/>
        <v>0</v>
      </c>
      <c r="CU366">
        <f t="shared" si="485"/>
        <v>0</v>
      </c>
      <c r="CV366">
        <f t="shared" si="486"/>
        <v>0</v>
      </c>
      <c r="CW366">
        <f t="shared" si="487"/>
        <v>0</v>
      </c>
      <c r="CX366">
        <f t="shared" si="488"/>
        <v>0</v>
      </c>
      <c r="CY366">
        <f t="shared" si="489"/>
        <v>0</v>
      </c>
      <c r="CZ366">
        <f t="shared" si="490"/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48</v>
      </c>
      <c r="DW366" t="s">
        <v>48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444892715</v>
      </c>
      <c r="EF366">
        <v>150</v>
      </c>
      <c r="EG366" t="s">
        <v>334</v>
      </c>
      <c r="EH366">
        <v>0</v>
      </c>
      <c r="EI366" t="s">
        <v>3</v>
      </c>
      <c r="EJ366">
        <v>4</v>
      </c>
      <c r="EK366">
        <v>188</v>
      </c>
      <c r="EL366" t="s">
        <v>335</v>
      </c>
      <c r="EM366" t="s">
        <v>336</v>
      </c>
      <c r="EO366" t="s">
        <v>3</v>
      </c>
      <c r="EQ366">
        <v>0</v>
      </c>
      <c r="ER366">
        <v>22.57</v>
      </c>
      <c r="ES366">
        <v>0</v>
      </c>
      <c r="ET366">
        <v>22.57</v>
      </c>
      <c r="EU366">
        <v>0</v>
      </c>
      <c r="EV366">
        <v>0</v>
      </c>
      <c r="EW366">
        <v>0</v>
      </c>
      <c r="EX366">
        <v>0</v>
      </c>
      <c r="EY366">
        <v>0</v>
      </c>
      <c r="FQ366">
        <v>0</v>
      </c>
      <c r="FR366">
        <v>0</v>
      </c>
      <c r="FS366">
        <v>0</v>
      </c>
      <c r="FX366">
        <v>94</v>
      </c>
      <c r="FY366">
        <v>61</v>
      </c>
      <c r="GA366" t="s">
        <v>3</v>
      </c>
      <c r="GD366">
        <v>1</v>
      </c>
      <c r="GF366">
        <v>412468635</v>
      </c>
      <c r="GG366">
        <v>2</v>
      </c>
      <c r="GH366">
        <v>1</v>
      </c>
      <c r="GI366">
        <v>2</v>
      </c>
      <c r="GJ366">
        <v>0</v>
      </c>
      <c r="GK366">
        <v>0</v>
      </c>
      <c r="GL366">
        <f t="shared" si="491"/>
        <v>0</v>
      </c>
      <c r="GM366">
        <f t="shared" si="492"/>
        <v>189.93</v>
      </c>
      <c r="GN366">
        <f t="shared" si="493"/>
        <v>0</v>
      </c>
      <c r="GO366">
        <f t="shared" si="494"/>
        <v>0</v>
      </c>
      <c r="GP366">
        <f t="shared" si="495"/>
        <v>189.93</v>
      </c>
      <c r="GR366">
        <v>0</v>
      </c>
      <c r="GS366">
        <v>3</v>
      </c>
      <c r="GT366">
        <v>0</v>
      </c>
      <c r="GU366" t="s">
        <v>3</v>
      </c>
      <c r="GV366">
        <f t="shared" si="496"/>
        <v>0</v>
      </c>
      <c r="GW366">
        <v>1</v>
      </c>
      <c r="GX366">
        <f t="shared" si="497"/>
        <v>0</v>
      </c>
      <c r="HA366">
        <v>0</v>
      </c>
      <c r="HB366">
        <v>0</v>
      </c>
      <c r="HC366">
        <f t="shared" si="498"/>
        <v>0</v>
      </c>
      <c r="HE366" t="s">
        <v>3</v>
      </c>
      <c r="HF366" t="s">
        <v>3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HS366">
        <v>0</v>
      </c>
      <c r="IK366">
        <v>0</v>
      </c>
    </row>
    <row r="368" spans="1:255" x14ac:dyDescent="0.25">
      <c r="A368" s="3">
        <v>51</v>
      </c>
      <c r="B368" s="3">
        <f>B353</f>
        <v>1</v>
      </c>
      <c r="C368" s="3">
        <f>A353</f>
        <v>4</v>
      </c>
      <c r="D368" s="3">
        <f>ROW(A353)</f>
        <v>353</v>
      </c>
      <c r="E368" s="3"/>
      <c r="F368" s="3" t="str">
        <f>IF(F353&lt;&gt;"",F353,"")</f>
        <v>Новый раздел</v>
      </c>
      <c r="G368" s="3" t="str">
        <f>IF(G353&lt;&gt;"",G353,"")</f>
        <v>Прочее (ВАО)</v>
      </c>
      <c r="H368" s="3">
        <v>0</v>
      </c>
      <c r="I368" s="3"/>
      <c r="J368" s="3"/>
      <c r="K368" s="3"/>
      <c r="L368" s="3"/>
      <c r="M368" s="3"/>
      <c r="N368" s="3"/>
      <c r="O368" s="3">
        <f t="shared" ref="O368:T368" si="499">ROUND(AB368,2)</f>
        <v>376.04</v>
      </c>
      <c r="P368" s="3">
        <f t="shared" si="499"/>
        <v>0</v>
      </c>
      <c r="Q368" s="3">
        <f t="shared" si="499"/>
        <v>376.04</v>
      </c>
      <c r="R368" s="3">
        <f t="shared" si="499"/>
        <v>0</v>
      </c>
      <c r="S368" s="3">
        <f t="shared" si="499"/>
        <v>0</v>
      </c>
      <c r="T368" s="3">
        <f t="shared" si="499"/>
        <v>0</v>
      </c>
      <c r="U368" s="3">
        <f>AH368</f>
        <v>0</v>
      </c>
      <c r="V368" s="3">
        <f>AI368</f>
        <v>0</v>
      </c>
      <c r="W368" s="3">
        <f>ROUND(AJ368,2)</f>
        <v>0</v>
      </c>
      <c r="X368" s="3">
        <f>ROUND(AK368,2)</f>
        <v>0</v>
      </c>
      <c r="Y368" s="3">
        <f>ROUND(AL368,2)</f>
        <v>0</v>
      </c>
      <c r="Z368" s="3"/>
      <c r="AA368" s="3"/>
      <c r="AB368" s="3">
        <f>ROUND(SUMIF(AA357:AA366,"=450743994",O357:O366),2)</f>
        <v>376.04</v>
      </c>
      <c r="AC368" s="3">
        <f>ROUND(SUMIF(AA357:AA366,"=450743994",P357:P366),2)</f>
        <v>0</v>
      </c>
      <c r="AD368" s="3">
        <f>ROUND(SUMIF(AA357:AA366,"=450743994",Q357:Q366),2)</f>
        <v>376.04</v>
      </c>
      <c r="AE368" s="3">
        <f>ROUND(SUMIF(AA357:AA366,"=450743994",R357:R366),2)</f>
        <v>0</v>
      </c>
      <c r="AF368" s="3">
        <f>ROUND(SUMIF(AA357:AA366,"=450743994",S357:S366),2)</f>
        <v>0</v>
      </c>
      <c r="AG368" s="3">
        <f>ROUND(SUMIF(AA357:AA366,"=450743994",T357:T366),2)</f>
        <v>0</v>
      </c>
      <c r="AH368" s="3">
        <f>SUMIF(AA357:AA366,"=450743994",U357:U366)</f>
        <v>0</v>
      </c>
      <c r="AI368" s="3">
        <f>SUMIF(AA357:AA366,"=450743994",V357:V366)</f>
        <v>0</v>
      </c>
      <c r="AJ368" s="3">
        <f>ROUND(SUMIF(AA357:AA366,"=450743994",W357:W366),2)</f>
        <v>0</v>
      </c>
      <c r="AK368" s="3">
        <f>ROUND(SUMIF(AA357:AA366,"=450743994",X357:X366),2)</f>
        <v>0</v>
      </c>
      <c r="AL368" s="3">
        <f>ROUND(SUMIF(AA357:AA366,"=450743994",Y357:Y366),2)</f>
        <v>0</v>
      </c>
      <c r="AM368" s="3"/>
      <c r="AN368" s="3"/>
      <c r="AO368" s="3">
        <f t="shared" ref="AO368:BD368" si="500">ROUND(BX368,2)</f>
        <v>0</v>
      </c>
      <c r="AP368" s="3">
        <f t="shared" si="500"/>
        <v>0</v>
      </c>
      <c r="AQ368" s="3">
        <f t="shared" si="500"/>
        <v>0</v>
      </c>
      <c r="AR368" s="3">
        <f t="shared" si="500"/>
        <v>376.04</v>
      </c>
      <c r="AS368" s="3">
        <f t="shared" si="500"/>
        <v>0</v>
      </c>
      <c r="AT368" s="3">
        <f t="shared" si="500"/>
        <v>0</v>
      </c>
      <c r="AU368" s="3">
        <f t="shared" si="500"/>
        <v>376.04</v>
      </c>
      <c r="AV368" s="3">
        <f t="shared" si="500"/>
        <v>0</v>
      </c>
      <c r="AW368" s="3">
        <f t="shared" si="500"/>
        <v>0</v>
      </c>
      <c r="AX368" s="3">
        <f t="shared" si="500"/>
        <v>0</v>
      </c>
      <c r="AY368" s="3">
        <f t="shared" si="500"/>
        <v>0</v>
      </c>
      <c r="AZ368" s="3">
        <f t="shared" si="500"/>
        <v>0</v>
      </c>
      <c r="BA368" s="3">
        <f t="shared" si="500"/>
        <v>0</v>
      </c>
      <c r="BB368" s="3">
        <f t="shared" si="500"/>
        <v>0</v>
      </c>
      <c r="BC368" s="3">
        <f t="shared" si="500"/>
        <v>0</v>
      </c>
      <c r="BD368" s="3">
        <f t="shared" si="500"/>
        <v>0</v>
      </c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>
        <f>ROUND(SUMIF(AA357:AA366,"=450743994",FQ357:FQ366),2)</f>
        <v>0</v>
      </c>
      <c r="BY368" s="3">
        <f>ROUND(SUMIF(AA357:AA366,"=450743994",FR357:FR366),2)</f>
        <v>0</v>
      </c>
      <c r="BZ368" s="3">
        <f>ROUND(SUMIF(AA357:AA366,"=450743994",GL357:GL366),2)</f>
        <v>0</v>
      </c>
      <c r="CA368" s="3">
        <f>ROUND(SUMIF(AA357:AA366,"=450743994",GM357:GM366),2)</f>
        <v>376.04</v>
      </c>
      <c r="CB368" s="3">
        <f>ROUND(SUMIF(AA357:AA366,"=450743994",GN357:GN366),2)</f>
        <v>0</v>
      </c>
      <c r="CC368" s="3">
        <f>ROUND(SUMIF(AA357:AA366,"=450743994",GO357:GO366),2)</f>
        <v>0</v>
      </c>
      <c r="CD368" s="3">
        <f>ROUND(SUMIF(AA357:AA366,"=450743994",GP357:GP366),2)</f>
        <v>376.04</v>
      </c>
      <c r="CE368" s="3">
        <f>AC368-BX368</f>
        <v>0</v>
      </c>
      <c r="CF368" s="3">
        <f>AC368-BY368</f>
        <v>0</v>
      </c>
      <c r="CG368" s="3">
        <f>BX368-BZ368</f>
        <v>0</v>
      </c>
      <c r="CH368" s="3">
        <f>AC368-BX368-BY368+BZ368</f>
        <v>0</v>
      </c>
      <c r="CI368" s="3">
        <f>BY368-BZ368</f>
        <v>0</v>
      </c>
      <c r="CJ368" s="3">
        <f>ROUND(SUMIF(AA357:AA366,"=450743994",GX357:GX366),2)</f>
        <v>0</v>
      </c>
      <c r="CK368" s="3">
        <f>ROUND(SUMIF(AA357:AA366,"=450743994",GY357:GY366),2)</f>
        <v>0</v>
      </c>
      <c r="CL368" s="3">
        <f>ROUND(SUMIF(AA357:AA366,"=450743994",GZ357:GZ366),2)</f>
        <v>0</v>
      </c>
      <c r="CM368" s="3">
        <f>ROUND(SUMIF(AA357:AA366,"=450743994",HD357:HD366),2)</f>
        <v>0</v>
      </c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4">
        <f t="shared" ref="DG368:DL368" si="501">ROUND(DT368,2)</f>
        <v>6320.45</v>
      </c>
      <c r="DH368" s="4">
        <f t="shared" si="501"/>
        <v>0</v>
      </c>
      <c r="DI368" s="4">
        <f t="shared" si="501"/>
        <v>6320.45</v>
      </c>
      <c r="DJ368" s="4">
        <f t="shared" si="501"/>
        <v>0</v>
      </c>
      <c r="DK368" s="4">
        <f t="shared" si="501"/>
        <v>0</v>
      </c>
      <c r="DL368" s="4">
        <f t="shared" si="501"/>
        <v>0</v>
      </c>
      <c r="DM368" s="4">
        <f>DZ368</f>
        <v>0</v>
      </c>
      <c r="DN368" s="4">
        <f>EA368</f>
        <v>0</v>
      </c>
      <c r="DO368" s="4">
        <f>ROUND(EB368,2)</f>
        <v>0</v>
      </c>
      <c r="DP368" s="4">
        <f>ROUND(EC368,2)</f>
        <v>0</v>
      </c>
      <c r="DQ368" s="4">
        <f>ROUND(ED368,2)</f>
        <v>0</v>
      </c>
      <c r="DR368" s="4"/>
      <c r="DS368" s="4"/>
      <c r="DT368" s="4">
        <f>ROUND(SUMIF(AA357:AA366,"=450743992",O357:O366),2)</f>
        <v>6320.45</v>
      </c>
      <c r="DU368" s="4">
        <f>ROUND(SUMIF(AA357:AA366,"=450743992",P357:P366),2)</f>
        <v>0</v>
      </c>
      <c r="DV368" s="4">
        <f>ROUND(SUMIF(AA357:AA366,"=450743992",Q357:Q366),2)</f>
        <v>6320.45</v>
      </c>
      <c r="DW368" s="4">
        <f>ROUND(SUMIF(AA357:AA366,"=450743992",R357:R366),2)</f>
        <v>0</v>
      </c>
      <c r="DX368" s="4">
        <f>ROUND(SUMIF(AA357:AA366,"=450743992",S357:S366),2)</f>
        <v>0</v>
      </c>
      <c r="DY368" s="4">
        <f>ROUND(SUMIF(AA357:AA366,"=450743992",T357:T366),2)</f>
        <v>0</v>
      </c>
      <c r="DZ368" s="4">
        <f>SUMIF(AA357:AA366,"=450743992",U357:U366)</f>
        <v>0</v>
      </c>
      <c r="EA368" s="4">
        <f>SUMIF(AA357:AA366,"=450743992",V357:V366)</f>
        <v>0</v>
      </c>
      <c r="EB368" s="4">
        <f>ROUND(SUMIF(AA357:AA366,"=450743992",W357:W366),2)</f>
        <v>0</v>
      </c>
      <c r="EC368" s="4">
        <f>ROUND(SUMIF(AA357:AA366,"=450743992",X357:X366),2)</f>
        <v>0</v>
      </c>
      <c r="ED368" s="4">
        <f>ROUND(SUMIF(AA357:AA366,"=450743992",Y357:Y366),2)</f>
        <v>0</v>
      </c>
      <c r="EE368" s="4"/>
      <c r="EF368" s="4"/>
      <c r="EG368" s="4">
        <f t="shared" ref="EG368:EV368" si="502">ROUND(FP368,2)</f>
        <v>0</v>
      </c>
      <c r="EH368" s="4">
        <f t="shared" si="502"/>
        <v>0</v>
      </c>
      <c r="EI368" s="4">
        <f t="shared" si="502"/>
        <v>0</v>
      </c>
      <c r="EJ368" s="4">
        <f t="shared" si="502"/>
        <v>6320.45</v>
      </c>
      <c r="EK368" s="4">
        <f t="shared" si="502"/>
        <v>0</v>
      </c>
      <c r="EL368" s="4">
        <f t="shared" si="502"/>
        <v>0</v>
      </c>
      <c r="EM368" s="4">
        <f t="shared" si="502"/>
        <v>6320.45</v>
      </c>
      <c r="EN368" s="4">
        <f t="shared" si="502"/>
        <v>0</v>
      </c>
      <c r="EO368" s="4">
        <f t="shared" si="502"/>
        <v>0</v>
      </c>
      <c r="EP368" s="4">
        <f t="shared" si="502"/>
        <v>0</v>
      </c>
      <c r="EQ368" s="4">
        <f t="shared" si="502"/>
        <v>0</v>
      </c>
      <c r="ER368" s="4">
        <f t="shared" si="502"/>
        <v>0</v>
      </c>
      <c r="ES368" s="4">
        <f t="shared" si="502"/>
        <v>0</v>
      </c>
      <c r="ET368" s="4">
        <f t="shared" si="502"/>
        <v>0</v>
      </c>
      <c r="EU368" s="4">
        <f t="shared" si="502"/>
        <v>0</v>
      </c>
      <c r="EV368" s="4">
        <f t="shared" si="502"/>
        <v>0</v>
      </c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>
        <f>ROUND(SUMIF(AA357:AA366,"=450743992",FQ357:FQ366),2)</f>
        <v>0</v>
      </c>
      <c r="FQ368" s="4">
        <f>ROUND(SUMIF(AA357:AA366,"=450743992",FR357:FR366),2)</f>
        <v>0</v>
      </c>
      <c r="FR368" s="4">
        <f>ROUND(SUMIF(AA357:AA366,"=450743992",GL357:GL366),2)</f>
        <v>0</v>
      </c>
      <c r="FS368" s="4">
        <f>ROUND(SUMIF(AA357:AA366,"=450743992",GM357:GM366),2)</f>
        <v>6320.45</v>
      </c>
      <c r="FT368" s="4">
        <f>ROUND(SUMIF(AA357:AA366,"=450743992",GN357:GN366),2)</f>
        <v>0</v>
      </c>
      <c r="FU368" s="4">
        <f>ROUND(SUMIF(AA357:AA366,"=450743992",GO357:GO366),2)</f>
        <v>0</v>
      </c>
      <c r="FV368" s="4">
        <f>ROUND(SUMIF(AA357:AA366,"=450743992",GP357:GP366),2)</f>
        <v>6320.45</v>
      </c>
      <c r="FW368" s="4">
        <f>DU368-FP368</f>
        <v>0</v>
      </c>
      <c r="FX368" s="4">
        <f>DU368-FQ368</f>
        <v>0</v>
      </c>
      <c r="FY368" s="4">
        <f>FP368-FR368</f>
        <v>0</v>
      </c>
      <c r="FZ368" s="4">
        <f>DU368-FP368-FQ368+FR368</f>
        <v>0</v>
      </c>
      <c r="GA368" s="4">
        <f>FQ368-FR368</f>
        <v>0</v>
      </c>
      <c r="GB368" s="4">
        <f>ROUND(SUMIF(AA357:AA366,"=450743992",GX357:GX366),2)</f>
        <v>0</v>
      </c>
      <c r="GC368" s="4">
        <f>ROUND(SUMIF(AA357:AA366,"=450743992",GY357:GY366),2)</f>
        <v>0</v>
      </c>
      <c r="GD368" s="4">
        <f>ROUND(SUMIF(AA357:AA366,"=450743992",GZ357:GZ366),2)</f>
        <v>0</v>
      </c>
      <c r="GE368" s="4">
        <f>ROUND(SUMIF(AA357:AA366,"=450743992",HD357:HD366),2)</f>
        <v>0</v>
      </c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>
        <v>0</v>
      </c>
    </row>
    <row r="370" spans="1:28" x14ac:dyDescent="0.25">
      <c r="A370" s="5">
        <v>50</v>
      </c>
      <c r="B370" s="5">
        <v>0</v>
      </c>
      <c r="C370" s="5">
        <v>0</v>
      </c>
      <c r="D370" s="5">
        <v>1</v>
      </c>
      <c r="E370" s="5">
        <v>201</v>
      </c>
      <c r="F370" s="5">
        <f>ROUND(Source!O368,O370)</f>
        <v>376.04</v>
      </c>
      <c r="G370" s="5" t="s">
        <v>169</v>
      </c>
      <c r="H370" s="5" t="s">
        <v>170</v>
      </c>
      <c r="I370" s="5"/>
      <c r="J370" s="5"/>
      <c r="K370" s="5">
        <v>201</v>
      </c>
      <c r="L370" s="5">
        <v>1</v>
      </c>
      <c r="M370" s="5">
        <v>3</v>
      </c>
      <c r="N370" s="5" t="s">
        <v>3</v>
      </c>
      <c r="O370" s="5">
        <v>2</v>
      </c>
      <c r="P370" s="5">
        <f>ROUND(Source!DG368,O370)</f>
        <v>6320.45</v>
      </c>
      <c r="Q370" s="5"/>
      <c r="R370" s="5"/>
      <c r="S370" s="5"/>
      <c r="T370" s="5"/>
      <c r="U370" s="5"/>
      <c r="V370" s="5"/>
      <c r="W370" s="5">
        <v>376.04</v>
      </c>
      <c r="X370" s="5">
        <v>1</v>
      </c>
      <c r="Y370" s="5">
        <v>376.04</v>
      </c>
      <c r="Z370" s="5">
        <v>6320.45</v>
      </c>
      <c r="AA370" s="5">
        <v>1</v>
      </c>
      <c r="AB370" s="5">
        <v>6320.45</v>
      </c>
    </row>
    <row r="371" spans="1:28" x14ac:dyDescent="0.25">
      <c r="A371" s="5">
        <v>50</v>
      </c>
      <c r="B371" s="5">
        <v>0</v>
      </c>
      <c r="C371" s="5">
        <v>0</v>
      </c>
      <c r="D371" s="5">
        <v>1</v>
      </c>
      <c r="E371" s="5">
        <v>202</v>
      </c>
      <c r="F371" s="5">
        <f>ROUND(Source!P368,O371)</f>
        <v>0</v>
      </c>
      <c r="G371" s="5" t="s">
        <v>171</v>
      </c>
      <c r="H371" s="5" t="s">
        <v>172</v>
      </c>
      <c r="I371" s="5"/>
      <c r="J371" s="5"/>
      <c r="K371" s="5">
        <v>202</v>
      </c>
      <c r="L371" s="5">
        <v>2</v>
      </c>
      <c r="M371" s="5">
        <v>3</v>
      </c>
      <c r="N371" s="5" t="s">
        <v>3</v>
      </c>
      <c r="O371" s="5">
        <v>2</v>
      </c>
      <c r="P371" s="5">
        <f>ROUND(Source!DH368,O371)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 x14ac:dyDescent="0.25">
      <c r="A372" s="5">
        <v>50</v>
      </c>
      <c r="B372" s="5">
        <v>0</v>
      </c>
      <c r="C372" s="5">
        <v>0</v>
      </c>
      <c r="D372" s="5">
        <v>1</v>
      </c>
      <c r="E372" s="5">
        <v>222</v>
      </c>
      <c r="F372" s="5">
        <f>ROUND(Source!AO368,O372)</f>
        <v>0</v>
      </c>
      <c r="G372" s="5" t="s">
        <v>173</v>
      </c>
      <c r="H372" s="5" t="s">
        <v>174</v>
      </c>
      <c r="I372" s="5"/>
      <c r="J372" s="5"/>
      <c r="K372" s="5">
        <v>222</v>
      </c>
      <c r="L372" s="5">
        <v>3</v>
      </c>
      <c r="M372" s="5">
        <v>3</v>
      </c>
      <c r="N372" s="5" t="s">
        <v>3</v>
      </c>
      <c r="O372" s="5">
        <v>2</v>
      </c>
      <c r="P372" s="5">
        <f>ROUND(Source!EG368,O372)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5">
      <c r="A373" s="5">
        <v>50</v>
      </c>
      <c r="B373" s="5">
        <v>0</v>
      </c>
      <c r="C373" s="5">
        <v>0</v>
      </c>
      <c r="D373" s="5">
        <v>1</v>
      </c>
      <c r="E373" s="5">
        <v>225</v>
      </c>
      <c r="F373" s="5">
        <f>ROUND(Source!AV368,O373)</f>
        <v>0</v>
      </c>
      <c r="G373" s="5" t="s">
        <v>175</v>
      </c>
      <c r="H373" s="5" t="s">
        <v>176</v>
      </c>
      <c r="I373" s="5"/>
      <c r="J373" s="5"/>
      <c r="K373" s="5">
        <v>225</v>
      </c>
      <c r="L373" s="5">
        <v>4</v>
      </c>
      <c r="M373" s="5">
        <v>3</v>
      </c>
      <c r="N373" s="5" t="s">
        <v>3</v>
      </c>
      <c r="O373" s="5">
        <v>2</v>
      </c>
      <c r="P373" s="5">
        <f>ROUND(Source!EN368,O373)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5">
      <c r="A374" s="5">
        <v>50</v>
      </c>
      <c r="B374" s="5">
        <v>0</v>
      </c>
      <c r="C374" s="5">
        <v>0</v>
      </c>
      <c r="D374" s="5">
        <v>1</v>
      </c>
      <c r="E374" s="5">
        <v>226</v>
      </c>
      <c r="F374" s="5">
        <f>ROUND(Source!AW368,O374)</f>
        <v>0</v>
      </c>
      <c r="G374" s="5" t="s">
        <v>177</v>
      </c>
      <c r="H374" s="5" t="s">
        <v>178</v>
      </c>
      <c r="I374" s="5"/>
      <c r="J374" s="5"/>
      <c r="K374" s="5">
        <v>226</v>
      </c>
      <c r="L374" s="5">
        <v>5</v>
      </c>
      <c r="M374" s="5">
        <v>3</v>
      </c>
      <c r="N374" s="5" t="s">
        <v>3</v>
      </c>
      <c r="O374" s="5">
        <v>2</v>
      </c>
      <c r="P374" s="5">
        <f>ROUND(Source!EO368,O374)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5">
      <c r="A375" s="5">
        <v>50</v>
      </c>
      <c r="B375" s="5">
        <v>0</v>
      </c>
      <c r="C375" s="5">
        <v>0</v>
      </c>
      <c r="D375" s="5">
        <v>1</v>
      </c>
      <c r="E375" s="5">
        <v>227</v>
      </c>
      <c r="F375" s="5">
        <f>ROUND(Source!AX368,O375)</f>
        <v>0</v>
      </c>
      <c r="G375" s="5" t="s">
        <v>179</v>
      </c>
      <c r="H375" s="5" t="s">
        <v>180</v>
      </c>
      <c r="I375" s="5"/>
      <c r="J375" s="5"/>
      <c r="K375" s="5">
        <v>227</v>
      </c>
      <c r="L375" s="5">
        <v>6</v>
      </c>
      <c r="M375" s="5">
        <v>3</v>
      </c>
      <c r="N375" s="5" t="s">
        <v>3</v>
      </c>
      <c r="O375" s="5">
        <v>2</v>
      </c>
      <c r="P375" s="5">
        <f>ROUND(Source!EP368,O375)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5">
      <c r="A376" s="5">
        <v>50</v>
      </c>
      <c r="B376" s="5">
        <v>0</v>
      </c>
      <c r="C376" s="5">
        <v>0</v>
      </c>
      <c r="D376" s="5">
        <v>1</v>
      </c>
      <c r="E376" s="5">
        <v>228</v>
      </c>
      <c r="F376" s="5">
        <f>ROUND(Source!AY368,O376)</f>
        <v>0</v>
      </c>
      <c r="G376" s="5" t="s">
        <v>181</v>
      </c>
      <c r="H376" s="5" t="s">
        <v>182</v>
      </c>
      <c r="I376" s="5"/>
      <c r="J376" s="5"/>
      <c r="K376" s="5">
        <v>228</v>
      </c>
      <c r="L376" s="5">
        <v>7</v>
      </c>
      <c r="M376" s="5">
        <v>3</v>
      </c>
      <c r="N376" s="5" t="s">
        <v>3</v>
      </c>
      <c r="O376" s="5">
        <v>2</v>
      </c>
      <c r="P376" s="5">
        <f>ROUND(Source!EQ368,O376)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5">
      <c r="A377" s="5">
        <v>50</v>
      </c>
      <c r="B377" s="5">
        <v>0</v>
      </c>
      <c r="C377" s="5">
        <v>0</v>
      </c>
      <c r="D377" s="5">
        <v>1</v>
      </c>
      <c r="E377" s="5">
        <v>216</v>
      </c>
      <c r="F377" s="5">
        <f>ROUND(Source!AP368,O377)</f>
        <v>0</v>
      </c>
      <c r="G377" s="5" t="s">
        <v>183</v>
      </c>
      <c r="H377" s="5" t="s">
        <v>184</v>
      </c>
      <c r="I377" s="5"/>
      <c r="J377" s="5"/>
      <c r="K377" s="5">
        <v>216</v>
      </c>
      <c r="L377" s="5">
        <v>8</v>
      </c>
      <c r="M377" s="5">
        <v>3</v>
      </c>
      <c r="N377" s="5" t="s">
        <v>3</v>
      </c>
      <c r="O377" s="5">
        <v>2</v>
      </c>
      <c r="P377" s="5">
        <f>ROUND(Source!EH368,O377)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5">
      <c r="A378" s="5">
        <v>50</v>
      </c>
      <c r="B378" s="5">
        <v>0</v>
      </c>
      <c r="C378" s="5">
        <v>0</v>
      </c>
      <c r="D378" s="5">
        <v>1</v>
      </c>
      <c r="E378" s="5">
        <v>223</v>
      </c>
      <c r="F378" s="5">
        <f>ROUND(Source!AQ368,O378)</f>
        <v>0</v>
      </c>
      <c r="G378" s="5" t="s">
        <v>185</v>
      </c>
      <c r="H378" s="5" t="s">
        <v>186</v>
      </c>
      <c r="I378" s="5"/>
      <c r="J378" s="5"/>
      <c r="K378" s="5">
        <v>223</v>
      </c>
      <c r="L378" s="5">
        <v>9</v>
      </c>
      <c r="M378" s="5">
        <v>3</v>
      </c>
      <c r="N378" s="5" t="s">
        <v>3</v>
      </c>
      <c r="O378" s="5">
        <v>2</v>
      </c>
      <c r="P378" s="5">
        <f>ROUND(Source!EI368,O378)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 x14ac:dyDescent="0.25">
      <c r="A379" s="5">
        <v>50</v>
      </c>
      <c r="B379" s="5">
        <v>0</v>
      </c>
      <c r="C379" s="5">
        <v>0</v>
      </c>
      <c r="D379" s="5">
        <v>1</v>
      </c>
      <c r="E379" s="5">
        <v>229</v>
      </c>
      <c r="F379" s="5">
        <f>ROUND(Source!AZ368,O379)</f>
        <v>0</v>
      </c>
      <c r="G379" s="5" t="s">
        <v>187</v>
      </c>
      <c r="H379" s="5" t="s">
        <v>188</v>
      </c>
      <c r="I379" s="5"/>
      <c r="J379" s="5"/>
      <c r="K379" s="5">
        <v>229</v>
      </c>
      <c r="L379" s="5">
        <v>10</v>
      </c>
      <c r="M379" s="5">
        <v>3</v>
      </c>
      <c r="N379" s="5" t="s">
        <v>3</v>
      </c>
      <c r="O379" s="5">
        <v>2</v>
      </c>
      <c r="P379" s="5">
        <f>ROUND(Source!ER368,O379)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 x14ac:dyDescent="0.25">
      <c r="A380" s="5">
        <v>50</v>
      </c>
      <c r="B380" s="5">
        <v>0</v>
      </c>
      <c r="C380" s="5">
        <v>0</v>
      </c>
      <c r="D380" s="5">
        <v>1</v>
      </c>
      <c r="E380" s="5">
        <v>203</v>
      </c>
      <c r="F380" s="5">
        <f>ROUND(Source!Q368,O380)</f>
        <v>376.04</v>
      </c>
      <c r="G380" s="5" t="s">
        <v>189</v>
      </c>
      <c r="H380" s="5" t="s">
        <v>190</v>
      </c>
      <c r="I380" s="5"/>
      <c r="J380" s="5"/>
      <c r="K380" s="5">
        <v>203</v>
      </c>
      <c r="L380" s="5">
        <v>11</v>
      </c>
      <c r="M380" s="5">
        <v>3</v>
      </c>
      <c r="N380" s="5" t="s">
        <v>3</v>
      </c>
      <c r="O380" s="5">
        <v>2</v>
      </c>
      <c r="P380" s="5">
        <f>ROUND(Source!DI368,O380)</f>
        <v>6320.45</v>
      </c>
      <c r="Q380" s="5"/>
      <c r="R380" s="5"/>
      <c r="S380" s="5"/>
      <c r="T380" s="5"/>
      <c r="U380" s="5"/>
      <c r="V380" s="5"/>
      <c r="W380" s="5">
        <v>376.04</v>
      </c>
      <c r="X380" s="5">
        <v>1</v>
      </c>
      <c r="Y380" s="5">
        <v>376.04</v>
      </c>
      <c r="Z380" s="5">
        <v>6320.45</v>
      </c>
      <c r="AA380" s="5">
        <v>1</v>
      </c>
      <c r="AB380" s="5">
        <v>6320.45</v>
      </c>
    </row>
    <row r="381" spans="1:28" x14ac:dyDescent="0.25">
      <c r="A381" s="5">
        <v>50</v>
      </c>
      <c r="B381" s="5">
        <v>0</v>
      </c>
      <c r="C381" s="5">
        <v>0</v>
      </c>
      <c r="D381" s="5">
        <v>1</v>
      </c>
      <c r="E381" s="5">
        <v>231</v>
      </c>
      <c r="F381" s="5">
        <f>ROUND(Source!BB368,O381)</f>
        <v>0</v>
      </c>
      <c r="G381" s="5" t="s">
        <v>191</v>
      </c>
      <c r="H381" s="5" t="s">
        <v>192</v>
      </c>
      <c r="I381" s="5"/>
      <c r="J381" s="5"/>
      <c r="K381" s="5">
        <v>231</v>
      </c>
      <c r="L381" s="5">
        <v>12</v>
      </c>
      <c r="M381" s="5">
        <v>3</v>
      </c>
      <c r="N381" s="5" t="s">
        <v>3</v>
      </c>
      <c r="O381" s="5">
        <v>2</v>
      </c>
      <c r="P381" s="5">
        <f>ROUND(Source!ET368,O381)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5">
      <c r="A382" s="5">
        <v>50</v>
      </c>
      <c r="B382" s="5">
        <v>0</v>
      </c>
      <c r="C382" s="5">
        <v>0</v>
      </c>
      <c r="D382" s="5">
        <v>1</v>
      </c>
      <c r="E382" s="5">
        <v>204</v>
      </c>
      <c r="F382" s="5">
        <f>ROUND(Source!R368,O382)</f>
        <v>0</v>
      </c>
      <c r="G382" s="5" t="s">
        <v>193</v>
      </c>
      <c r="H382" s="5" t="s">
        <v>194</v>
      </c>
      <c r="I382" s="5"/>
      <c r="J382" s="5"/>
      <c r="K382" s="5">
        <v>204</v>
      </c>
      <c r="L382" s="5">
        <v>13</v>
      </c>
      <c r="M382" s="5">
        <v>3</v>
      </c>
      <c r="N382" s="5" t="s">
        <v>3</v>
      </c>
      <c r="O382" s="5">
        <v>2</v>
      </c>
      <c r="P382" s="5">
        <f>ROUND(Source!DJ368,O382)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5">
      <c r="A383" s="5">
        <v>50</v>
      </c>
      <c r="B383" s="5">
        <v>0</v>
      </c>
      <c r="C383" s="5">
        <v>0</v>
      </c>
      <c r="D383" s="5">
        <v>1</v>
      </c>
      <c r="E383" s="5">
        <v>205</v>
      </c>
      <c r="F383" s="5">
        <f>ROUND(Source!S368,O383)</f>
        <v>0</v>
      </c>
      <c r="G383" s="5" t="s">
        <v>195</v>
      </c>
      <c r="H383" s="5" t="s">
        <v>196</v>
      </c>
      <c r="I383" s="5"/>
      <c r="J383" s="5"/>
      <c r="K383" s="5">
        <v>205</v>
      </c>
      <c r="L383" s="5">
        <v>14</v>
      </c>
      <c r="M383" s="5">
        <v>3</v>
      </c>
      <c r="N383" s="5" t="s">
        <v>3</v>
      </c>
      <c r="O383" s="5">
        <v>2</v>
      </c>
      <c r="P383" s="5">
        <f>ROUND(Source!DK368,O383)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5">
      <c r="A384" s="5">
        <v>50</v>
      </c>
      <c r="B384" s="5">
        <v>0</v>
      </c>
      <c r="C384" s="5">
        <v>0</v>
      </c>
      <c r="D384" s="5">
        <v>1</v>
      </c>
      <c r="E384" s="5">
        <v>232</v>
      </c>
      <c r="F384" s="5">
        <f>ROUND(Source!BC368,O384)</f>
        <v>0</v>
      </c>
      <c r="G384" s="5" t="s">
        <v>197</v>
      </c>
      <c r="H384" s="5" t="s">
        <v>198</v>
      </c>
      <c r="I384" s="5"/>
      <c r="J384" s="5"/>
      <c r="K384" s="5">
        <v>232</v>
      </c>
      <c r="L384" s="5">
        <v>15</v>
      </c>
      <c r="M384" s="5">
        <v>3</v>
      </c>
      <c r="N384" s="5" t="s">
        <v>3</v>
      </c>
      <c r="O384" s="5">
        <v>2</v>
      </c>
      <c r="P384" s="5">
        <f>ROUND(Source!EU368,O384)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06" x14ac:dyDescent="0.25">
      <c r="A385" s="5">
        <v>50</v>
      </c>
      <c r="B385" s="5">
        <v>0</v>
      </c>
      <c r="C385" s="5">
        <v>0</v>
      </c>
      <c r="D385" s="5">
        <v>1</v>
      </c>
      <c r="E385" s="5">
        <v>214</v>
      </c>
      <c r="F385" s="5">
        <f>ROUND(Source!AS368,O385)</f>
        <v>0</v>
      </c>
      <c r="G385" s="5" t="s">
        <v>199</v>
      </c>
      <c r="H385" s="5" t="s">
        <v>200</v>
      </c>
      <c r="I385" s="5"/>
      <c r="J385" s="5"/>
      <c r="K385" s="5">
        <v>214</v>
      </c>
      <c r="L385" s="5">
        <v>16</v>
      </c>
      <c r="M385" s="5">
        <v>3</v>
      </c>
      <c r="N385" s="5" t="s">
        <v>3</v>
      </c>
      <c r="O385" s="5">
        <v>2</v>
      </c>
      <c r="P385" s="5">
        <f>ROUND(Source!EK368,O385)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06" x14ac:dyDescent="0.25">
      <c r="A386" s="5">
        <v>50</v>
      </c>
      <c r="B386" s="5">
        <v>0</v>
      </c>
      <c r="C386" s="5">
        <v>0</v>
      </c>
      <c r="D386" s="5">
        <v>1</v>
      </c>
      <c r="E386" s="5">
        <v>215</v>
      </c>
      <c r="F386" s="5">
        <f>ROUND(Source!AT368,O386)</f>
        <v>0</v>
      </c>
      <c r="G386" s="5" t="s">
        <v>201</v>
      </c>
      <c r="H386" s="5" t="s">
        <v>202</v>
      </c>
      <c r="I386" s="5"/>
      <c r="J386" s="5"/>
      <c r="K386" s="5">
        <v>215</v>
      </c>
      <c r="L386" s="5">
        <v>17</v>
      </c>
      <c r="M386" s="5">
        <v>3</v>
      </c>
      <c r="N386" s="5" t="s">
        <v>3</v>
      </c>
      <c r="O386" s="5">
        <v>2</v>
      </c>
      <c r="P386" s="5">
        <f>ROUND(Source!EL368,O386)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06" x14ac:dyDescent="0.25">
      <c r="A387" s="5">
        <v>50</v>
      </c>
      <c r="B387" s="5">
        <v>0</v>
      </c>
      <c r="C387" s="5">
        <v>0</v>
      </c>
      <c r="D387" s="5">
        <v>1</v>
      </c>
      <c r="E387" s="5">
        <v>217</v>
      </c>
      <c r="F387" s="5">
        <f>ROUND(Source!AU368,O387)</f>
        <v>376.04</v>
      </c>
      <c r="G387" s="5" t="s">
        <v>203</v>
      </c>
      <c r="H387" s="5" t="s">
        <v>204</v>
      </c>
      <c r="I387" s="5"/>
      <c r="J387" s="5"/>
      <c r="K387" s="5">
        <v>217</v>
      </c>
      <c r="L387" s="5">
        <v>18</v>
      </c>
      <c r="M387" s="5">
        <v>3</v>
      </c>
      <c r="N387" s="5" t="s">
        <v>3</v>
      </c>
      <c r="O387" s="5">
        <v>2</v>
      </c>
      <c r="P387" s="5">
        <f>ROUND(Source!EM368,O387)</f>
        <v>6320.45</v>
      </c>
      <c r="Q387" s="5"/>
      <c r="R387" s="5"/>
      <c r="S387" s="5"/>
      <c r="T387" s="5"/>
      <c r="U387" s="5"/>
      <c r="V387" s="5"/>
      <c r="W387" s="5">
        <v>376.04</v>
      </c>
      <c r="X387" s="5">
        <v>1</v>
      </c>
      <c r="Y387" s="5">
        <v>376.04</v>
      </c>
      <c r="Z387" s="5">
        <v>6320.45</v>
      </c>
      <c r="AA387" s="5">
        <v>1</v>
      </c>
      <c r="AB387" s="5">
        <v>6320.45</v>
      </c>
    </row>
    <row r="388" spans="1:206" x14ac:dyDescent="0.25">
      <c r="A388" s="5">
        <v>50</v>
      </c>
      <c r="B388" s="5">
        <v>0</v>
      </c>
      <c r="C388" s="5">
        <v>0</v>
      </c>
      <c r="D388" s="5">
        <v>1</v>
      </c>
      <c r="E388" s="5">
        <v>230</v>
      </c>
      <c r="F388" s="5">
        <f>ROUND(Source!BA368,O388)</f>
        <v>0</v>
      </c>
      <c r="G388" s="5" t="s">
        <v>205</v>
      </c>
      <c r="H388" s="5" t="s">
        <v>206</v>
      </c>
      <c r="I388" s="5"/>
      <c r="J388" s="5"/>
      <c r="K388" s="5">
        <v>230</v>
      </c>
      <c r="L388" s="5">
        <v>19</v>
      </c>
      <c r="M388" s="5">
        <v>3</v>
      </c>
      <c r="N388" s="5" t="s">
        <v>3</v>
      </c>
      <c r="O388" s="5">
        <v>2</v>
      </c>
      <c r="P388" s="5">
        <f>ROUND(Source!ES368,O388)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06" x14ac:dyDescent="0.25">
      <c r="A389" s="5">
        <v>50</v>
      </c>
      <c r="B389" s="5">
        <v>0</v>
      </c>
      <c r="C389" s="5">
        <v>0</v>
      </c>
      <c r="D389" s="5">
        <v>1</v>
      </c>
      <c r="E389" s="5">
        <v>206</v>
      </c>
      <c r="F389" s="5">
        <f>ROUND(Source!T368,O389)</f>
        <v>0</v>
      </c>
      <c r="G389" s="5" t="s">
        <v>207</v>
      </c>
      <c r="H389" s="5" t="s">
        <v>208</v>
      </c>
      <c r="I389" s="5"/>
      <c r="J389" s="5"/>
      <c r="K389" s="5">
        <v>206</v>
      </c>
      <c r="L389" s="5">
        <v>20</v>
      </c>
      <c r="M389" s="5">
        <v>3</v>
      </c>
      <c r="N389" s="5" t="s">
        <v>3</v>
      </c>
      <c r="O389" s="5">
        <v>2</v>
      </c>
      <c r="P389" s="5">
        <f>ROUND(Source!DL368,O389)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06" x14ac:dyDescent="0.25">
      <c r="A390" s="5">
        <v>50</v>
      </c>
      <c r="B390" s="5">
        <v>0</v>
      </c>
      <c r="C390" s="5">
        <v>0</v>
      </c>
      <c r="D390" s="5">
        <v>1</v>
      </c>
      <c r="E390" s="5">
        <v>207</v>
      </c>
      <c r="F390" s="5">
        <f>Source!U368</f>
        <v>0</v>
      </c>
      <c r="G390" s="5" t="s">
        <v>209</v>
      </c>
      <c r="H390" s="5" t="s">
        <v>210</v>
      </c>
      <c r="I390" s="5"/>
      <c r="J390" s="5"/>
      <c r="K390" s="5">
        <v>207</v>
      </c>
      <c r="L390" s="5">
        <v>21</v>
      </c>
      <c r="M390" s="5">
        <v>3</v>
      </c>
      <c r="N390" s="5" t="s">
        <v>3</v>
      </c>
      <c r="O390" s="5">
        <v>-1</v>
      </c>
      <c r="P390" s="5">
        <f>Source!DM368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06" x14ac:dyDescent="0.25">
      <c r="A391" s="5">
        <v>50</v>
      </c>
      <c r="B391" s="5">
        <v>0</v>
      </c>
      <c r="C391" s="5">
        <v>0</v>
      </c>
      <c r="D391" s="5">
        <v>1</v>
      </c>
      <c r="E391" s="5">
        <v>208</v>
      </c>
      <c r="F391" s="5">
        <f>Source!V368</f>
        <v>0</v>
      </c>
      <c r="G391" s="5" t="s">
        <v>211</v>
      </c>
      <c r="H391" s="5" t="s">
        <v>212</v>
      </c>
      <c r="I391" s="5"/>
      <c r="J391" s="5"/>
      <c r="K391" s="5">
        <v>208</v>
      </c>
      <c r="L391" s="5">
        <v>22</v>
      </c>
      <c r="M391" s="5">
        <v>3</v>
      </c>
      <c r="N391" s="5" t="s">
        <v>3</v>
      </c>
      <c r="O391" s="5">
        <v>-1</v>
      </c>
      <c r="P391" s="5">
        <f>Source!DN368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06" x14ac:dyDescent="0.25">
      <c r="A392" s="5">
        <v>50</v>
      </c>
      <c r="B392" s="5">
        <v>0</v>
      </c>
      <c r="C392" s="5">
        <v>0</v>
      </c>
      <c r="D392" s="5">
        <v>1</v>
      </c>
      <c r="E392" s="5">
        <v>209</v>
      </c>
      <c r="F392" s="5">
        <f>ROUND(Source!W368,O392)</f>
        <v>0</v>
      </c>
      <c r="G392" s="5" t="s">
        <v>213</v>
      </c>
      <c r="H392" s="5" t="s">
        <v>214</v>
      </c>
      <c r="I392" s="5"/>
      <c r="J392" s="5"/>
      <c r="K392" s="5">
        <v>209</v>
      </c>
      <c r="L392" s="5">
        <v>23</v>
      </c>
      <c r="M392" s="5">
        <v>3</v>
      </c>
      <c r="N392" s="5" t="s">
        <v>3</v>
      </c>
      <c r="O392" s="5">
        <v>2</v>
      </c>
      <c r="P392" s="5">
        <f>ROUND(Source!DO368,O392)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06" x14ac:dyDescent="0.25">
      <c r="A393" s="5">
        <v>50</v>
      </c>
      <c r="B393" s="5">
        <v>0</v>
      </c>
      <c r="C393" s="5">
        <v>0</v>
      </c>
      <c r="D393" s="5">
        <v>1</v>
      </c>
      <c r="E393" s="5">
        <v>233</v>
      </c>
      <c r="F393" s="5">
        <f>ROUND(Source!BD368,O393)</f>
        <v>0</v>
      </c>
      <c r="G393" s="5" t="s">
        <v>215</v>
      </c>
      <c r="H393" s="5" t="s">
        <v>216</v>
      </c>
      <c r="I393" s="5"/>
      <c r="J393" s="5"/>
      <c r="K393" s="5">
        <v>233</v>
      </c>
      <c r="L393" s="5">
        <v>24</v>
      </c>
      <c r="M393" s="5">
        <v>3</v>
      </c>
      <c r="N393" s="5" t="s">
        <v>3</v>
      </c>
      <c r="O393" s="5">
        <v>2</v>
      </c>
      <c r="P393" s="5">
        <f>ROUND(Source!EV368,O393)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06" x14ac:dyDescent="0.25">
      <c r="A394" s="5">
        <v>50</v>
      </c>
      <c r="B394" s="5">
        <v>0</v>
      </c>
      <c r="C394" s="5">
        <v>0</v>
      </c>
      <c r="D394" s="5">
        <v>1</v>
      </c>
      <c r="E394" s="5">
        <v>210</v>
      </c>
      <c r="F394" s="5">
        <f>ROUND(Source!X368,O394)</f>
        <v>0</v>
      </c>
      <c r="G394" s="5" t="s">
        <v>217</v>
      </c>
      <c r="H394" s="5" t="s">
        <v>218</v>
      </c>
      <c r="I394" s="5"/>
      <c r="J394" s="5"/>
      <c r="K394" s="5">
        <v>210</v>
      </c>
      <c r="L394" s="5">
        <v>25</v>
      </c>
      <c r="M394" s="5">
        <v>3</v>
      </c>
      <c r="N394" s="5" t="s">
        <v>3</v>
      </c>
      <c r="O394" s="5">
        <v>2</v>
      </c>
      <c r="P394" s="5">
        <f>ROUND(Source!DP368,O394)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06" x14ac:dyDescent="0.25">
      <c r="A395" s="5">
        <v>50</v>
      </c>
      <c r="B395" s="5">
        <v>0</v>
      </c>
      <c r="C395" s="5">
        <v>0</v>
      </c>
      <c r="D395" s="5">
        <v>1</v>
      </c>
      <c r="E395" s="5">
        <v>211</v>
      </c>
      <c r="F395" s="5">
        <f>ROUND(Source!Y368,O395)</f>
        <v>0</v>
      </c>
      <c r="G395" s="5" t="s">
        <v>219</v>
      </c>
      <c r="H395" s="5" t="s">
        <v>220</v>
      </c>
      <c r="I395" s="5"/>
      <c r="J395" s="5"/>
      <c r="K395" s="5">
        <v>211</v>
      </c>
      <c r="L395" s="5">
        <v>26</v>
      </c>
      <c r="M395" s="5">
        <v>3</v>
      </c>
      <c r="N395" s="5" t="s">
        <v>3</v>
      </c>
      <c r="O395" s="5">
        <v>2</v>
      </c>
      <c r="P395" s="5">
        <f>ROUND(Source!DQ368,O395)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06" x14ac:dyDescent="0.25">
      <c r="A396" s="5">
        <v>50</v>
      </c>
      <c r="B396" s="5">
        <v>0</v>
      </c>
      <c r="C396" s="5">
        <v>0</v>
      </c>
      <c r="D396" s="5">
        <v>1</v>
      </c>
      <c r="E396" s="5">
        <v>224</v>
      </c>
      <c r="F396" s="5">
        <f>ROUND(Source!AR368,O396)</f>
        <v>376.04</v>
      </c>
      <c r="G396" s="5" t="s">
        <v>221</v>
      </c>
      <c r="H396" s="5" t="s">
        <v>222</v>
      </c>
      <c r="I396" s="5"/>
      <c r="J396" s="5"/>
      <c r="K396" s="5">
        <v>224</v>
      </c>
      <c r="L396" s="5">
        <v>27</v>
      </c>
      <c r="M396" s="5">
        <v>3</v>
      </c>
      <c r="N396" s="5" t="s">
        <v>3</v>
      </c>
      <c r="O396" s="5">
        <v>2</v>
      </c>
      <c r="P396" s="5">
        <f>ROUND(Source!EJ368,O396)</f>
        <v>6320.45</v>
      </c>
      <c r="Q396" s="5"/>
      <c r="R396" s="5"/>
      <c r="S396" s="5"/>
      <c r="T396" s="5"/>
      <c r="U396" s="5"/>
      <c r="V396" s="5"/>
      <c r="W396" s="5">
        <v>376.04</v>
      </c>
      <c r="X396" s="5">
        <v>1</v>
      </c>
      <c r="Y396" s="5">
        <v>376.04</v>
      </c>
      <c r="Z396" s="5">
        <v>6320.45</v>
      </c>
      <c r="AA396" s="5">
        <v>1</v>
      </c>
      <c r="AB396" s="5">
        <v>6320.45</v>
      </c>
    </row>
    <row r="398" spans="1:206" x14ac:dyDescent="0.25">
      <c r="A398" s="3">
        <v>51</v>
      </c>
      <c r="B398" s="3">
        <f>B349</f>
        <v>1</v>
      </c>
      <c r="C398" s="3">
        <f>A349</f>
        <v>3</v>
      </c>
      <c r="D398" s="3">
        <f>ROW(A349)</f>
        <v>349</v>
      </c>
      <c r="E398" s="3"/>
      <c r="F398" s="3" t="str">
        <f>IF(F349&lt;&gt;"",F349,"")</f>
        <v>Новая локальная смета</v>
      </c>
      <c r="G398" s="3" t="str">
        <f>IF(G349&lt;&gt;"",G349,"")</f>
        <v>Транспортировка грунта и отходов строительства</v>
      </c>
      <c r="H398" s="3">
        <v>0</v>
      </c>
      <c r="I398" s="3"/>
      <c r="J398" s="3"/>
      <c r="K398" s="3"/>
      <c r="L398" s="3"/>
      <c r="M398" s="3"/>
      <c r="N398" s="3"/>
      <c r="O398" s="3">
        <f t="shared" ref="O398:T398" si="503">ROUND(O368+AB398,2)</f>
        <v>376.04</v>
      </c>
      <c r="P398" s="3">
        <f t="shared" si="503"/>
        <v>0</v>
      </c>
      <c r="Q398" s="3">
        <f t="shared" si="503"/>
        <v>376.04</v>
      </c>
      <c r="R398" s="3">
        <f t="shared" si="503"/>
        <v>0</v>
      </c>
      <c r="S398" s="3">
        <f t="shared" si="503"/>
        <v>0</v>
      </c>
      <c r="T398" s="3">
        <f t="shared" si="503"/>
        <v>0</v>
      </c>
      <c r="U398" s="3">
        <f>U368+AH398</f>
        <v>0</v>
      </c>
      <c r="V398" s="3">
        <f>V368+AI398</f>
        <v>0</v>
      </c>
      <c r="W398" s="3">
        <f>ROUND(W368+AJ398,2)</f>
        <v>0</v>
      </c>
      <c r="X398" s="3">
        <f>ROUND(X368+AK398,2)</f>
        <v>0</v>
      </c>
      <c r="Y398" s="3">
        <f>ROUND(Y368+AL398,2)</f>
        <v>0</v>
      </c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>
        <f t="shared" ref="AO398:BD398" si="504">ROUND(AO368+BX398,2)</f>
        <v>0</v>
      </c>
      <c r="AP398" s="3">
        <f t="shared" si="504"/>
        <v>0</v>
      </c>
      <c r="AQ398" s="3">
        <f t="shared" si="504"/>
        <v>0</v>
      </c>
      <c r="AR398" s="3">
        <f t="shared" si="504"/>
        <v>376.04</v>
      </c>
      <c r="AS398" s="3">
        <f t="shared" si="504"/>
        <v>0</v>
      </c>
      <c r="AT398" s="3">
        <f t="shared" si="504"/>
        <v>0</v>
      </c>
      <c r="AU398" s="3">
        <f t="shared" si="504"/>
        <v>376.04</v>
      </c>
      <c r="AV398" s="3">
        <f t="shared" si="504"/>
        <v>0</v>
      </c>
      <c r="AW398" s="3">
        <f t="shared" si="504"/>
        <v>0</v>
      </c>
      <c r="AX398" s="3">
        <f t="shared" si="504"/>
        <v>0</v>
      </c>
      <c r="AY398" s="3">
        <f t="shared" si="504"/>
        <v>0</v>
      </c>
      <c r="AZ398" s="3">
        <f t="shared" si="504"/>
        <v>0</v>
      </c>
      <c r="BA398" s="3">
        <f t="shared" si="504"/>
        <v>0</v>
      </c>
      <c r="BB398" s="3">
        <f t="shared" si="504"/>
        <v>0</v>
      </c>
      <c r="BC398" s="3">
        <f t="shared" si="504"/>
        <v>0</v>
      </c>
      <c r="BD398" s="3">
        <f t="shared" si="504"/>
        <v>0</v>
      </c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4">
        <f t="shared" ref="DG398:DL398" si="505">ROUND(DG368+DT398,2)</f>
        <v>6320.45</v>
      </c>
      <c r="DH398" s="4">
        <f t="shared" si="505"/>
        <v>0</v>
      </c>
      <c r="DI398" s="4">
        <f t="shared" si="505"/>
        <v>6320.45</v>
      </c>
      <c r="DJ398" s="4">
        <f t="shared" si="505"/>
        <v>0</v>
      </c>
      <c r="DK398" s="4">
        <f t="shared" si="505"/>
        <v>0</v>
      </c>
      <c r="DL398" s="4">
        <f t="shared" si="505"/>
        <v>0</v>
      </c>
      <c r="DM398" s="4">
        <f>DM368+DZ398</f>
        <v>0</v>
      </c>
      <c r="DN398" s="4">
        <f>DN368+EA398</f>
        <v>0</v>
      </c>
      <c r="DO398" s="4">
        <f>ROUND(DO368+EB398,2)</f>
        <v>0</v>
      </c>
      <c r="DP398" s="4">
        <f>ROUND(DP368+EC398,2)</f>
        <v>0</v>
      </c>
      <c r="DQ398" s="4">
        <f>ROUND(DQ368+ED398,2)</f>
        <v>0</v>
      </c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>
        <f t="shared" ref="EG398:EV398" si="506">ROUND(EG368+FP398,2)</f>
        <v>0</v>
      </c>
      <c r="EH398" s="4">
        <f t="shared" si="506"/>
        <v>0</v>
      </c>
      <c r="EI398" s="4">
        <f t="shared" si="506"/>
        <v>0</v>
      </c>
      <c r="EJ398" s="4">
        <f t="shared" si="506"/>
        <v>6320.45</v>
      </c>
      <c r="EK398" s="4">
        <f t="shared" si="506"/>
        <v>0</v>
      </c>
      <c r="EL398" s="4">
        <f t="shared" si="506"/>
        <v>0</v>
      </c>
      <c r="EM398" s="4">
        <f t="shared" si="506"/>
        <v>6320.45</v>
      </c>
      <c r="EN398" s="4">
        <f t="shared" si="506"/>
        <v>0</v>
      </c>
      <c r="EO398" s="4">
        <f t="shared" si="506"/>
        <v>0</v>
      </c>
      <c r="EP398" s="4">
        <f t="shared" si="506"/>
        <v>0</v>
      </c>
      <c r="EQ398" s="4">
        <f t="shared" si="506"/>
        <v>0</v>
      </c>
      <c r="ER398" s="4">
        <f t="shared" si="506"/>
        <v>0</v>
      </c>
      <c r="ES398" s="4">
        <f t="shared" si="506"/>
        <v>0</v>
      </c>
      <c r="ET398" s="4">
        <f t="shared" si="506"/>
        <v>0</v>
      </c>
      <c r="EU398" s="4">
        <f t="shared" si="506"/>
        <v>0</v>
      </c>
      <c r="EV398" s="4">
        <f t="shared" si="506"/>
        <v>0</v>
      </c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>
        <v>0</v>
      </c>
    </row>
    <row r="400" spans="1:206" x14ac:dyDescent="0.25">
      <c r="A400" s="5">
        <v>50</v>
      </c>
      <c r="B400" s="5">
        <v>0</v>
      </c>
      <c r="C400" s="5">
        <v>0</v>
      </c>
      <c r="D400" s="5">
        <v>1</v>
      </c>
      <c r="E400" s="5">
        <v>201</v>
      </c>
      <c r="F400" s="5">
        <f>ROUND(Source!O398,O400)</f>
        <v>376.04</v>
      </c>
      <c r="G400" s="5" t="s">
        <v>169</v>
      </c>
      <c r="H400" s="5" t="s">
        <v>170</v>
      </c>
      <c r="I400" s="5"/>
      <c r="J400" s="5"/>
      <c r="K400" s="5">
        <v>201</v>
      </c>
      <c r="L400" s="5">
        <v>1</v>
      </c>
      <c r="M400" s="5">
        <v>3</v>
      </c>
      <c r="N400" s="5" t="s">
        <v>3</v>
      </c>
      <c r="O400" s="5">
        <v>2</v>
      </c>
      <c r="P400" s="5">
        <f>ROUND(Source!DG398,O400)</f>
        <v>6320.45</v>
      </c>
      <c r="Q400" s="5"/>
      <c r="R400" s="5"/>
      <c r="S400" s="5"/>
      <c r="T400" s="5"/>
      <c r="U400" s="5"/>
      <c r="V400" s="5"/>
      <c r="W400" s="5">
        <v>376.04</v>
      </c>
      <c r="X400" s="5">
        <v>1</v>
      </c>
      <c r="Y400" s="5">
        <v>376.04</v>
      </c>
      <c r="Z400" s="5">
        <v>6320.45</v>
      </c>
      <c r="AA400" s="5">
        <v>1</v>
      </c>
      <c r="AB400" s="5">
        <v>6320.45</v>
      </c>
    </row>
    <row r="401" spans="1:28" x14ac:dyDescent="0.25">
      <c r="A401" s="5">
        <v>50</v>
      </c>
      <c r="B401" s="5">
        <v>0</v>
      </c>
      <c r="C401" s="5">
        <v>0</v>
      </c>
      <c r="D401" s="5">
        <v>1</v>
      </c>
      <c r="E401" s="5">
        <v>202</v>
      </c>
      <c r="F401" s="5">
        <f>ROUND(Source!P398,O401)</f>
        <v>0</v>
      </c>
      <c r="G401" s="5" t="s">
        <v>171</v>
      </c>
      <c r="H401" s="5" t="s">
        <v>172</v>
      </c>
      <c r="I401" s="5"/>
      <c r="J401" s="5"/>
      <c r="K401" s="5">
        <v>202</v>
      </c>
      <c r="L401" s="5">
        <v>2</v>
      </c>
      <c r="M401" s="5">
        <v>3</v>
      </c>
      <c r="N401" s="5" t="s">
        <v>3</v>
      </c>
      <c r="O401" s="5">
        <v>2</v>
      </c>
      <c r="P401" s="5">
        <f>ROUND(Source!DH398,O401)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8" x14ac:dyDescent="0.25">
      <c r="A402" s="5">
        <v>50</v>
      </c>
      <c r="B402" s="5">
        <v>0</v>
      </c>
      <c r="C402" s="5">
        <v>0</v>
      </c>
      <c r="D402" s="5">
        <v>1</v>
      </c>
      <c r="E402" s="5">
        <v>222</v>
      </c>
      <c r="F402" s="5">
        <f>ROUND(Source!AO398,O402)</f>
        <v>0</v>
      </c>
      <c r="G402" s="5" t="s">
        <v>173</v>
      </c>
      <c r="H402" s="5" t="s">
        <v>174</v>
      </c>
      <c r="I402" s="5"/>
      <c r="J402" s="5"/>
      <c r="K402" s="5">
        <v>222</v>
      </c>
      <c r="L402" s="5">
        <v>3</v>
      </c>
      <c r="M402" s="5">
        <v>3</v>
      </c>
      <c r="N402" s="5" t="s">
        <v>3</v>
      </c>
      <c r="O402" s="5">
        <v>2</v>
      </c>
      <c r="P402" s="5">
        <f>ROUND(Source!EG398,O402)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8" x14ac:dyDescent="0.25">
      <c r="A403" s="5">
        <v>50</v>
      </c>
      <c r="B403" s="5">
        <v>0</v>
      </c>
      <c r="C403" s="5">
        <v>0</v>
      </c>
      <c r="D403" s="5">
        <v>1</v>
      </c>
      <c r="E403" s="5">
        <v>225</v>
      </c>
      <c r="F403" s="5">
        <f>ROUND(Source!AV398,O403)</f>
        <v>0</v>
      </c>
      <c r="G403" s="5" t="s">
        <v>175</v>
      </c>
      <c r="H403" s="5" t="s">
        <v>176</v>
      </c>
      <c r="I403" s="5"/>
      <c r="J403" s="5"/>
      <c r="K403" s="5">
        <v>225</v>
      </c>
      <c r="L403" s="5">
        <v>4</v>
      </c>
      <c r="M403" s="5">
        <v>3</v>
      </c>
      <c r="N403" s="5" t="s">
        <v>3</v>
      </c>
      <c r="O403" s="5">
        <v>2</v>
      </c>
      <c r="P403" s="5">
        <f>ROUND(Source!EN398,O403)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8" x14ac:dyDescent="0.25">
      <c r="A404" s="5">
        <v>50</v>
      </c>
      <c r="B404" s="5">
        <v>0</v>
      </c>
      <c r="C404" s="5">
        <v>0</v>
      </c>
      <c r="D404" s="5">
        <v>1</v>
      </c>
      <c r="E404" s="5">
        <v>226</v>
      </c>
      <c r="F404" s="5">
        <f>ROUND(Source!AW398,O404)</f>
        <v>0</v>
      </c>
      <c r="G404" s="5" t="s">
        <v>177</v>
      </c>
      <c r="H404" s="5" t="s">
        <v>178</v>
      </c>
      <c r="I404" s="5"/>
      <c r="J404" s="5"/>
      <c r="K404" s="5">
        <v>226</v>
      </c>
      <c r="L404" s="5">
        <v>5</v>
      </c>
      <c r="M404" s="5">
        <v>3</v>
      </c>
      <c r="N404" s="5" t="s">
        <v>3</v>
      </c>
      <c r="O404" s="5">
        <v>2</v>
      </c>
      <c r="P404" s="5">
        <f>ROUND(Source!EO398,O404)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5">
      <c r="A405" s="5">
        <v>50</v>
      </c>
      <c r="B405" s="5">
        <v>0</v>
      </c>
      <c r="C405" s="5">
        <v>0</v>
      </c>
      <c r="D405" s="5">
        <v>1</v>
      </c>
      <c r="E405" s="5">
        <v>227</v>
      </c>
      <c r="F405" s="5">
        <f>ROUND(Source!AX398,O405)</f>
        <v>0</v>
      </c>
      <c r="G405" s="5" t="s">
        <v>179</v>
      </c>
      <c r="H405" s="5" t="s">
        <v>180</v>
      </c>
      <c r="I405" s="5"/>
      <c r="J405" s="5"/>
      <c r="K405" s="5">
        <v>227</v>
      </c>
      <c r="L405" s="5">
        <v>6</v>
      </c>
      <c r="M405" s="5">
        <v>3</v>
      </c>
      <c r="N405" s="5" t="s">
        <v>3</v>
      </c>
      <c r="O405" s="5">
        <v>2</v>
      </c>
      <c r="P405" s="5">
        <f>ROUND(Source!EP398,O405)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8" x14ac:dyDescent="0.25">
      <c r="A406" s="5">
        <v>50</v>
      </c>
      <c r="B406" s="5">
        <v>0</v>
      </c>
      <c r="C406" s="5">
        <v>0</v>
      </c>
      <c r="D406" s="5">
        <v>1</v>
      </c>
      <c r="E406" s="5">
        <v>228</v>
      </c>
      <c r="F406" s="5">
        <f>ROUND(Source!AY398,O406)</f>
        <v>0</v>
      </c>
      <c r="G406" s="5" t="s">
        <v>181</v>
      </c>
      <c r="H406" s="5" t="s">
        <v>182</v>
      </c>
      <c r="I406" s="5"/>
      <c r="J406" s="5"/>
      <c r="K406" s="5">
        <v>228</v>
      </c>
      <c r="L406" s="5">
        <v>7</v>
      </c>
      <c r="M406" s="5">
        <v>3</v>
      </c>
      <c r="N406" s="5" t="s">
        <v>3</v>
      </c>
      <c r="O406" s="5">
        <v>2</v>
      </c>
      <c r="P406" s="5">
        <f>ROUND(Source!EQ398,O406)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8" x14ac:dyDescent="0.25">
      <c r="A407" s="5">
        <v>50</v>
      </c>
      <c r="B407" s="5">
        <v>0</v>
      </c>
      <c r="C407" s="5">
        <v>0</v>
      </c>
      <c r="D407" s="5">
        <v>1</v>
      </c>
      <c r="E407" s="5">
        <v>216</v>
      </c>
      <c r="F407" s="5">
        <f>ROUND(Source!AP398,O407)</f>
        <v>0</v>
      </c>
      <c r="G407" s="5" t="s">
        <v>183</v>
      </c>
      <c r="H407" s="5" t="s">
        <v>184</v>
      </c>
      <c r="I407" s="5"/>
      <c r="J407" s="5"/>
      <c r="K407" s="5">
        <v>216</v>
      </c>
      <c r="L407" s="5">
        <v>8</v>
      </c>
      <c r="M407" s="5">
        <v>3</v>
      </c>
      <c r="N407" s="5" t="s">
        <v>3</v>
      </c>
      <c r="O407" s="5">
        <v>2</v>
      </c>
      <c r="P407" s="5">
        <f>ROUND(Source!EH398,O407)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 x14ac:dyDescent="0.25">
      <c r="A408" s="5">
        <v>50</v>
      </c>
      <c r="B408" s="5">
        <v>0</v>
      </c>
      <c r="C408" s="5">
        <v>0</v>
      </c>
      <c r="D408" s="5">
        <v>1</v>
      </c>
      <c r="E408" s="5">
        <v>223</v>
      </c>
      <c r="F408" s="5">
        <f>ROUND(Source!AQ398,O408)</f>
        <v>0</v>
      </c>
      <c r="G408" s="5" t="s">
        <v>185</v>
      </c>
      <c r="H408" s="5" t="s">
        <v>186</v>
      </c>
      <c r="I408" s="5"/>
      <c r="J408" s="5"/>
      <c r="K408" s="5">
        <v>223</v>
      </c>
      <c r="L408" s="5">
        <v>9</v>
      </c>
      <c r="M408" s="5">
        <v>3</v>
      </c>
      <c r="N408" s="5" t="s">
        <v>3</v>
      </c>
      <c r="O408" s="5">
        <v>2</v>
      </c>
      <c r="P408" s="5">
        <f>ROUND(Source!EI398,O408)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5">
      <c r="A409" s="5">
        <v>50</v>
      </c>
      <c r="B409" s="5">
        <v>0</v>
      </c>
      <c r="C409" s="5">
        <v>0</v>
      </c>
      <c r="D409" s="5">
        <v>1</v>
      </c>
      <c r="E409" s="5">
        <v>229</v>
      </c>
      <c r="F409" s="5">
        <f>ROUND(Source!AZ398,O409)</f>
        <v>0</v>
      </c>
      <c r="G409" s="5" t="s">
        <v>187</v>
      </c>
      <c r="H409" s="5" t="s">
        <v>188</v>
      </c>
      <c r="I409" s="5"/>
      <c r="J409" s="5"/>
      <c r="K409" s="5">
        <v>229</v>
      </c>
      <c r="L409" s="5">
        <v>10</v>
      </c>
      <c r="M409" s="5">
        <v>3</v>
      </c>
      <c r="N409" s="5" t="s">
        <v>3</v>
      </c>
      <c r="O409" s="5">
        <v>2</v>
      </c>
      <c r="P409" s="5">
        <f>ROUND(Source!ER398,O409)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8" x14ac:dyDescent="0.25">
      <c r="A410" s="5">
        <v>50</v>
      </c>
      <c r="B410" s="5">
        <v>0</v>
      </c>
      <c r="C410" s="5">
        <v>0</v>
      </c>
      <c r="D410" s="5">
        <v>1</v>
      </c>
      <c r="E410" s="5">
        <v>203</v>
      </c>
      <c r="F410" s="5">
        <f>ROUND(Source!Q398,O410)</f>
        <v>376.04</v>
      </c>
      <c r="G410" s="5" t="s">
        <v>189</v>
      </c>
      <c r="H410" s="5" t="s">
        <v>190</v>
      </c>
      <c r="I410" s="5"/>
      <c r="J410" s="5"/>
      <c r="K410" s="5">
        <v>203</v>
      </c>
      <c r="L410" s="5">
        <v>11</v>
      </c>
      <c r="M410" s="5">
        <v>3</v>
      </c>
      <c r="N410" s="5" t="s">
        <v>3</v>
      </c>
      <c r="O410" s="5">
        <v>2</v>
      </c>
      <c r="P410" s="5">
        <f>ROUND(Source!DI398,O410)</f>
        <v>6320.45</v>
      </c>
      <c r="Q410" s="5"/>
      <c r="R410" s="5"/>
      <c r="S410" s="5"/>
      <c r="T410" s="5"/>
      <c r="U410" s="5"/>
      <c r="V410" s="5"/>
      <c r="W410" s="5">
        <v>376.04</v>
      </c>
      <c r="X410" s="5">
        <v>1</v>
      </c>
      <c r="Y410" s="5">
        <v>376.04</v>
      </c>
      <c r="Z410" s="5">
        <v>6320.45</v>
      </c>
      <c r="AA410" s="5">
        <v>1</v>
      </c>
      <c r="AB410" s="5">
        <v>6320.45</v>
      </c>
    </row>
    <row r="411" spans="1:28" x14ac:dyDescent="0.25">
      <c r="A411" s="5">
        <v>50</v>
      </c>
      <c r="B411" s="5">
        <v>0</v>
      </c>
      <c r="C411" s="5">
        <v>0</v>
      </c>
      <c r="D411" s="5">
        <v>1</v>
      </c>
      <c r="E411" s="5">
        <v>231</v>
      </c>
      <c r="F411" s="5">
        <f>ROUND(Source!BB398,O411)</f>
        <v>0</v>
      </c>
      <c r="G411" s="5" t="s">
        <v>191</v>
      </c>
      <c r="H411" s="5" t="s">
        <v>192</v>
      </c>
      <c r="I411" s="5"/>
      <c r="J411" s="5"/>
      <c r="K411" s="5">
        <v>231</v>
      </c>
      <c r="L411" s="5">
        <v>12</v>
      </c>
      <c r="M411" s="5">
        <v>3</v>
      </c>
      <c r="N411" s="5" t="s">
        <v>3</v>
      </c>
      <c r="O411" s="5">
        <v>2</v>
      </c>
      <c r="P411" s="5">
        <f>ROUND(Source!ET398,O411)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 x14ac:dyDescent="0.25">
      <c r="A412" s="5">
        <v>50</v>
      </c>
      <c r="B412" s="5">
        <v>0</v>
      </c>
      <c r="C412" s="5">
        <v>0</v>
      </c>
      <c r="D412" s="5">
        <v>1</v>
      </c>
      <c r="E412" s="5">
        <v>204</v>
      </c>
      <c r="F412" s="5">
        <f>ROUND(Source!R398,O412)</f>
        <v>0</v>
      </c>
      <c r="G412" s="5" t="s">
        <v>193</v>
      </c>
      <c r="H412" s="5" t="s">
        <v>194</v>
      </c>
      <c r="I412" s="5"/>
      <c r="J412" s="5"/>
      <c r="K412" s="5">
        <v>204</v>
      </c>
      <c r="L412" s="5">
        <v>13</v>
      </c>
      <c r="M412" s="5">
        <v>3</v>
      </c>
      <c r="N412" s="5" t="s">
        <v>3</v>
      </c>
      <c r="O412" s="5">
        <v>2</v>
      </c>
      <c r="P412" s="5">
        <f>ROUND(Source!DJ398,O412)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 x14ac:dyDescent="0.25">
      <c r="A413" s="5">
        <v>50</v>
      </c>
      <c r="B413" s="5">
        <v>0</v>
      </c>
      <c r="C413" s="5">
        <v>0</v>
      </c>
      <c r="D413" s="5">
        <v>1</v>
      </c>
      <c r="E413" s="5">
        <v>205</v>
      </c>
      <c r="F413" s="5">
        <f>ROUND(Source!S398,O413)</f>
        <v>0</v>
      </c>
      <c r="G413" s="5" t="s">
        <v>195</v>
      </c>
      <c r="H413" s="5" t="s">
        <v>196</v>
      </c>
      <c r="I413" s="5"/>
      <c r="J413" s="5"/>
      <c r="K413" s="5">
        <v>205</v>
      </c>
      <c r="L413" s="5">
        <v>14</v>
      </c>
      <c r="M413" s="5">
        <v>3</v>
      </c>
      <c r="N413" s="5" t="s">
        <v>3</v>
      </c>
      <c r="O413" s="5">
        <v>2</v>
      </c>
      <c r="P413" s="5">
        <f>ROUND(Source!DK398,O413)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8" x14ac:dyDescent="0.25">
      <c r="A414" s="5">
        <v>50</v>
      </c>
      <c r="B414" s="5">
        <v>0</v>
      </c>
      <c r="C414" s="5">
        <v>0</v>
      </c>
      <c r="D414" s="5">
        <v>1</v>
      </c>
      <c r="E414" s="5">
        <v>232</v>
      </c>
      <c r="F414" s="5">
        <f>ROUND(Source!BC398,O414)</f>
        <v>0</v>
      </c>
      <c r="G414" s="5" t="s">
        <v>197</v>
      </c>
      <c r="H414" s="5" t="s">
        <v>198</v>
      </c>
      <c r="I414" s="5"/>
      <c r="J414" s="5"/>
      <c r="K414" s="5">
        <v>232</v>
      </c>
      <c r="L414" s="5">
        <v>15</v>
      </c>
      <c r="M414" s="5">
        <v>3</v>
      </c>
      <c r="N414" s="5" t="s">
        <v>3</v>
      </c>
      <c r="O414" s="5">
        <v>2</v>
      </c>
      <c r="P414" s="5">
        <f>ROUND(Source!EU398,O414)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8" x14ac:dyDescent="0.25">
      <c r="A415" s="5">
        <v>50</v>
      </c>
      <c r="B415" s="5">
        <v>0</v>
      </c>
      <c r="C415" s="5">
        <v>0</v>
      </c>
      <c r="D415" s="5">
        <v>1</v>
      </c>
      <c r="E415" s="5">
        <v>214</v>
      </c>
      <c r="F415" s="5">
        <f>ROUND(Source!AS398,O415)</f>
        <v>0</v>
      </c>
      <c r="G415" s="5" t="s">
        <v>199</v>
      </c>
      <c r="H415" s="5" t="s">
        <v>200</v>
      </c>
      <c r="I415" s="5"/>
      <c r="J415" s="5"/>
      <c r="K415" s="5">
        <v>214</v>
      </c>
      <c r="L415" s="5">
        <v>16</v>
      </c>
      <c r="M415" s="5">
        <v>3</v>
      </c>
      <c r="N415" s="5" t="s">
        <v>3</v>
      </c>
      <c r="O415" s="5">
        <v>2</v>
      </c>
      <c r="P415" s="5">
        <f>ROUND(Source!EK398,O415)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8" x14ac:dyDescent="0.25">
      <c r="A416" s="5">
        <v>50</v>
      </c>
      <c r="B416" s="5">
        <v>0</v>
      </c>
      <c r="C416" s="5">
        <v>0</v>
      </c>
      <c r="D416" s="5">
        <v>1</v>
      </c>
      <c r="E416" s="5">
        <v>215</v>
      </c>
      <c r="F416" s="5">
        <f>ROUND(Source!AT398,O416)</f>
        <v>0</v>
      </c>
      <c r="G416" s="5" t="s">
        <v>201</v>
      </c>
      <c r="H416" s="5" t="s">
        <v>202</v>
      </c>
      <c r="I416" s="5"/>
      <c r="J416" s="5"/>
      <c r="K416" s="5">
        <v>215</v>
      </c>
      <c r="L416" s="5">
        <v>17</v>
      </c>
      <c r="M416" s="5">
        <v>3</v>
      </c>
      <c r="N416" s="5" t="s">
        <v>3</v>
      </c>
      <c r="O416" s="5">
        <v>2</v>
      </c>
      <c r="P416" s="5">
        <f>ROUND(Source!EL398,O416)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06" x14ac:dyDescent="0.25">
      <c r="A417" s="5">
        <v>50</v>
      </c>
      <c r="B417" s="5">
        <v>0</v>
      </c>
      <c r="C417" s="5">
        <v>0</v>
      </c>
      <c r="D417" s="5">
        <v>1</v>
      </c>
      <c r="E417" s="5">
        <v>217</v>
      </c>
      <c r="F417" s="5">
        <f>ROUND(Source!AU398,O417)</f>
        <v>376.04</v>
      </c>
      <c r="G417" s="5" t="s">
        <v>203</v>
      </c>
      <c r="H417" s="5" t="s">
        <v>204</v>
      </c>
      <c r="I417" s="5"/>
      <c r="J417" s="5"/>
      <c r="K417" s="5">
        <v>217</v>
      </c>
      <c r="L417" s="5">
        <v>18</v>
      </c>
      <c r="M417" s="5">
        <v>3</v>
      </c>
      <c r="N417" s="5" t="s">
        <v>3</v>
      </c>
      <c r="O417" s="5">
        <v>2</v>
      </c>
      <c r="P417" s="5">
        <f>ROUND(Source!EM398,O417)</f>
        <v>6320.45</v>
      </c>
      <c r="Q417" s="5"/>
      <c r="R417" s="5"/>
      <c r="S417" s="5"/>
      <c r="T417" s="5"/>
      <c r="U417" s="5"/>
      <c r="V417" s="5"/>
      <c r="W417" s="5">
        <v>376.04</v>
      </c>
      <c r="X417" s="5">
        <v>1</v>
      </c>
      <c r="Y417" s="5">
        <v>376.04</v>
      </c>
      <c r="Z417" s="5">
        <v>6320.45</v>
      </c>
      <c r="AA417" s="5">
        <v>1</v>
      </c>
      <c r="AB417" s="5">
        <v>6320.45</v>
      </c>
    </row>
    <row r="418" spans="1:206" x14ac:dyDescent="0.25">
      <c r="A418" s="5">
        <v>50</v>
      </c>
      <c r="B418" s="5">
        <v>0</v>
      </c>
      <c r="C418" s="5">
        <v>0</v>
      </c>
      <c r="D418" s="5">
        <v>1</v>
      </c>
      <c r="E418" s="5">
        <v>230</v>
      </c>
      <c r="F418" s="5">
        <f>ROUND(Source!BA398,O418)</f>
        <v>0</v>
      </c>
      <c r="G418" s="5" t="s">
        <v>205</v>
      </c>
      <c r="H418" s="5" t="s">
        <v>206</v>
      </c>
      <c r="I418" s="5"/>
      <c r="J418" s="5"/>
      <c r="K418" s="5">
        <v>230</v>
      </c>
      <c r="L418" s="5">
        <v>19</v>
      </c>
      <c r="M418" s="5">
        <v>3</v>
      </c>
      <c r="N418" s="5" t="s">
        <v>3</v>
      </c>
      <c r="O418" s="5">
        <v>2</v>
      </c>
      <c r="P418" s="5">
        <f>ROUND(Source!ES398,O418)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06" x14ac:dyDescent="0.25">
      <c r="A419" s="5">
        <v>50</v>
      </c>
      <c r="B419" s="5">
        <v>0</v>
      </c>
      <c r="C419" s="5">
        <v>0</v>
      </c>
      <c r="D419" s="5">
        <v>1</v>
      </c>
      <c r="E419" s="5">
        <v>206</v>
      </c>
      <c r="F419" s="5">
        <f>ROUND(Source!T398,O419)</f>
        <v>0</v>
      </c>
      <c r="G419" s="5" t="s">
        <v>207</v>
      </c>
      <c r="H419" s="5" t="s">
        <v>208</v>
      </c>
      <c r="I419" s="5"/>
      <c r="J419" s="5"/>
      <c r="K419" s="5">
        <v>206</v>
      </c>
      <c r="L419" s="5">
        <v>20</v>
      </c>
      <c r="M419" s="5">
        <v>3</v>
      </c>
      <c r="N419" s="5" t="s">
        <v>3</v>
      </c>
      <c r="O419" s="5">
        <v>2</v>
      </c>
      <c r="P419" s="5">
        <f>ROUND(Source!DL398,O419)</f>
        <v>0</v>
      </c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>
        <v>0</v>
      </c>
      <c r="AA419" s="5">
        <v>1</v>
      </c>
      <c r="AB419" s="5">
        <v>0</v>
      </c>
    </row>
    <row r="420" spans="1:206" x14ac:dyDescent="0.25">
      <c r="A420" s="5">
        <v>50</v>
      </c>
      <c r="B420" s="5">
        <v>0</v>
      </c>
      <c r="C420" s="5">
        <v>0</v>
      </c>
      <c r="D420" s="5">
        <v>1</v>
      </c>
      <c r="E420" s="5">
        <v>207</v>
      </c>
      <c r="F420" s="5">
        <f>Source!U398</f>
        <v>0</v>
      </c>
      <c r="G420" s="5" t="s">
        <v>209</v>
      </c>
      <c r="H420" s="5" t="s">
        <v>210</v>
      </c>
      <c r="I420" s="5"/>
      <c r="J420" s="5"/>
      <c r="K420" s="5">
        <v>207</v>
      </c>
      <c r="L420" s="5">
        <v>21</v>
      </c>
      <c r="M420" s="5">
        <v>3</v>
      </c>
      <c r="N420" s="5" t="s">
        <v>3</v>
      </c>
      <c r="O420" s="5">
        <v>-1</v>
      </c>
      <c r="P420" s="5">
        <f>Source!DM398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06" x14ac:dyDescent="0.25">
      <c r="A421" s="5">
        <v>50</v>
      </c>
      <c r="B421" s="5">
        <v>0</v>
      </c>
      <c r="C421" s="5">
        <v>0</v>
      </c>
      <c r="D421" s="5">
        <v>1</v>
      </c>
      <c r="E421" s="5">
        <v>208</v>
      </c>
      <c r="F421" s="5">
        <f>Source!V398</f>
        <v>0</v>
      </c>
      <c r="G421" s="5" t="s">
        <v>211</v>
      </c>
      <c r="H421" s="5" t="s">
        <v>212</v>
      </c>
      <c r="I421" s="5"/>
      <c r="J421" s="5"/>
      <c r="K421" s="5">
        <v>208</v>
      </c>
      <c r="L421" s="5">
        <v>22</v>
      </c>
      <c r="M421" s="5">
        <v>3</v>
      </c>
      <c r="N421" s="5" t="s">
        <v>3</v>
      </c>
      <c r="O421" s="5">
        <v>-1</v>
      </c>
      <c r="P421" s="5">
        <f>Source!DN398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06" x14ac:dyDescent="0.25">
      <c r="A422" s="5">
        <v>50</v>
      </c>
      <c r="B422" s="5">
        <v>0</v>
      </c>
      <c r="C422" s="5">
        <v>0</v>
      </c>
      <c r="D422" s="5">
        <v>1</v>
      </c>
      <c r="E422" s="5">
        <v>209</v>
      </c>
      <c r="F422" s="5">
        <f>ROUND(Source!W398,O422)</f>
        <v>0</v>
      </c>
      <c r="G422" s="5" t="s">
        <v>213</v>
      </c>
      <c r="H422" s="5" t="s">
        <v>214</v>
      </c>
      <c r="I422" s="5"/>
      <c r="J422" s="5"/>
      <c r="K422" s="5">
        <v>209</v>
      </c>
      <c r="L422" s="5">
        <v>23</v>
      </c>
      <c r="M422" s="5">
        <v>3</v>
      </c>
      <c r="N422" s="5" t="s">
        <v>3</v>
      </c>
      <c r="O422" s="5">
        <v>2</v>
      </c>
      <c r="P422" s="5">
        <f>ROUND(Source!DO398,O422)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3" spans="1:206" x14ac:dyDescent="0.25">
      <c r="A423" s="5">
        <v>50</v>
      </c>
      <c r="B423" s="5">
        <v>0</v>
      </c>
      <c r="C423" s="5">
        <v>0</v>
      </c>
      <c r="D423" s="5">
        <v>1</v>
      </c>
      <c r="E423" s="5">
        <v>233</v>
      </c>
      <c r="F423" s="5">
        <f>ROUND(Source!BD398,O423)</f>
        <v>0</v>
      </c>
      <c r="G423" s="5" t="s">
        <v>215</v>
      </c>
      <c r="H423" s="5" t="s">
        <v>216</v>
      </c>
      <c r="I423" s="5"/>
      <c r="J423" s="5"/>
      <c r="K423" s="5">
        <v>233</v>
      </c>
      <c r="L423" s="5">
        <v>24</v>
      </c>
      <c r="M423" s="5">
        <v>3</v>
      </c>
      <c r="N423" s="5" t="s">
        <v>3</v>
      </c>
      <c r="O423" s="5">
        <v>2</v>
      </c>
      <c r="P423" s="5">
        <f>ROUND(Source!EV398,O423)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06" x14ac:dyDescent="0.25">
      <c r="A424" s="5">
        <v>50</v>
      </c>
      <c r="B424" s="5">
        <v>0</v>
      </c>
      <c r="C424" s="5">
        <v>0</v>
      </c>
      <c r="D424" s="5">
        <v>1</v>
      </c>
      <c r="E424" s="5">
        <v>210</v>
      </c>
      <c r="F424" s="5">
        <f>ROUND(Source!X398,O424)</f>
        <v>0</v>
      </c>
      <c r="G424" s="5" t="s">
        <v>217</v>
      </c>
      <c r="H424" s="5" t="s">
        <v>218</v>
      </c>
      <c r="I424" s="5"/>
      <c r="J424" s="5"/>
      <c r="K424" s="5">
        <v>210</v>
      </c>
      <c r="L424" s="5">
        <v>25</v>
      </c>
      <c r="M424" s="5">
        <v>3</v>
      </c>
      <c r="N424" s="5" t="s">
        <v>3</v>
      </c>
      <c r="O424" s="5">
        <v>2</v>
      </c>
      <c r="P424" s="5">
        <f>ROUND(Source!DP398,O424)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06" x14ac:dyDescent="0.25">
      <c r="A425" s="5">
        <v>50</v>
      </c>
      <c r="B425" s="5">
        <v>0</v>
      </c>
      <c r="C425" s="5">
        <v>0</v>
      </c>
      <c r="D425" s="5">
        <v>1</v>
      </c>
      <c r="E425" s="5">
        <v>211</v>
      </c>
      <c r="F425" s="5">
        <f>ROUND(Source!Y398,O425)</f>
        <v>0</v>
      </c>
      <c r="G425" s="5" t="s">
        <v>219</v>
      </c>
      <c r="H425" s="5" t="s">
        <v>220</v>
      </c>
      <c r="I425" s="5"/>
      <c r="J425" s="5"/>
      <c r="K425" s="5">
        <v>211</v>
      </c>
      <c r="L425" s="5">
        <v>26</v>
      </c>
      <c r="M425" s="5">
        <v>3</v>
      </c>
      <c r="N425" s="5" t="s">
        <v>3</v>
      </c>
      <c r="O425" s="5">
        <v>2</v>
      </c>
      <c r="P425" s="5">
        <f>ROUND(Source!DQ398,O425)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06" x14ac:dyDescent="0.25">
      <c r="A426" s="5">
        <v>50</v>
      </c>
      <c r="B426" s="5">
        <v>0</v>
      </c>
      <c r="C426" s="5">
        <v>0</v>
      </c>
      <c r="D426" s="5">
        <v>1</v>
      </c>
      <c r="E426" s="5">
        <v>224</v>
      </c>
      <c r="F426" s="5">
        <f>ROUND(Source!AR398,O426)</f>
        <v>376.04</v>
      </c>
      <c r="G426" s="5" t="s">
        <v>221</v>
      </c>
      <c r="H426" s="5" t="s">
        <v>222</v>
      </c>
      <c r="I426" s="5"/>
      <c r="J426" s="5"/>
      <c r="K426" s="5">
        <v>224</v>
      </c>
      <c r="L426" s="5">
        <v>27</v>
      </c>
      <c r="M426" s="5">
        <v>3</v>
      </c>
      <c r="N426" s="5" t="s">
        <v>3</v>
      </c>
      <c r="O426" s="5">
        <v>2</v>
      </c>
      <c r="P426" s="5">
        <f>ROUND(Source!EJ398,O426)</f>
        <v>6320.45</v>
      </c>
      <c r="Q426" s="5"/>
      <c r="R426" s="5"/>
      <c r="S426" s="5"/>
      <c r="T426" s="5"/>
      <c r="U426" s="5"/>
      <c r="V426" s="5"/>
      <c r="W426" s="5">
        <v>376.04</v>
      </c>
      <c r="X426" s="5">
        <v>1</v>
      </c>
      <c r="Y426" s="5">
        <v>376.04</v>
      </c>
      <c r="Z426" s="5">
        <v>6320.45</v>
      </c>
      <c r="AA426" s="5">
        <v>1</v>
      </c>
      <c r="AB426" s="5">
        <v>6320.45</v>
      </c>
    </row>
    <row r="428" spans="1:206" x14ac:dyDescent="0.25">
      <c r="A428" s="1">
        <v>3</v>
      </c>
      <c r="B428" s="1">
        <v>1</v>
      </c>
      <c r="C428" s="1"/>
      <c r="D428" s="1">
        <f>ROW(A488)</f>
        <v>488</v>
      </c>
      <c r="E428" s="1"/>
      <c r="F428" s="1" t="s">
        <v>12</v>
      </c>
      <c r="G428" s="1" t="s">
        <v>357</v>
      </c>
      <c r="H428" s="1" t="s">
        <v>3</v>
      </c>
      <c r="I428" s="1">
        <v>0</v>
      </c>
      <c r="J428" s="1" t="s">
        <v>3</v>
      </c>
      <c r="K428" s="1">
        <v>0</v>
      </c>
      <c r="L428" s="1" t="s">
        <v>12</v>
      </c>
      <c r="M428" s="1" t="s">
        <v>3</v>
      </c>
      <c r="N428" s="1"/>
      <c r="O428" s="1"/>
      <c r="P428" s="1"/>
      <c r="Q428" s="1"/>
      <c r="R428" s="1"/>
      <c r="S428" s="1">
        <v>0</v>
      </c>
      <c r="T428" s="1">
        <v>0</v>
      </c>
      <c r="U428" s="1" t="s">
        <v>3</v>
      </c>
      <c r="V428" s="1">
        <v>0</v>
      </c>
      <c r="W428" s="1"/>
      <c r="X428" s="1"/>
      <c r="Y428" s="1"/>
      <c r="Z428" s="1"/>
      <c r="AA428" s="1"/>
      <c r="AB428" s="1" t="s">
        <v>3</v>
      </c>
      <c r="AC428" s="1" t="s">
        <v>3</v>
      </c>
      <c r="AD428" s="1" t="s">
        <v>3</v>
      </c>
      <c r="AE428" s="1" t="s">
        <v>3</v>
      </c>
      <c r="AF428" s="1" t="s">
        <v>3</v>
      </c>
      <c r="AG428" s="1" t="s">
        <v>3</v>
      </c>
      <c r="AH428" s="1"/>
      <c r="AI428" s="1"/>
      <c r="AJ428" s="1"/>
      <c r="AK428" s="1"/>
      <c r="AL428" s="1"/>
      <c r="AM428" s="1"/>
      <c r="AN428" s="1"/>
      <c r="AO428" s="1"/>
      <c r="AP428" s="1" t="s">
        <v>3</v>
      </c>
      <c r="AQ428" s="1" t="s">
        <v>3</v>
      </c>
      <c r="AR428" s="1" t="s">
        <v>3</v>
      </c>
      <c r="AS428" s="1"/>
      <c r="AT428" s="1"/>
      <c r="AU428" s="1"/>
      <c r="AV428" s="1"/>
      <c r="AW428" s="1"/>
      <c r="AX428" s="1"/>
      <c r="AY428" s="1"/>
      <c r="AZ428" s="1" t="s">
        <v>3</v>
      </c>
      <c r="BA428" s="1"/>
      <c r="BB428" s="1" t="s">
        <v>3</v>
      </c>
      <c r="BC428" s="1" t="s">
        <v>3</v>
      </c>
      <c r="BD428" s="1" t="s">
        <v>3</v>
      </c>
      <c r="BE428" s="1" t="s">
        <v>3</v>
      </c>
      <c r="BF428" s="1" t="s">
        <v>3</v>
      </c>
      <c r="BG428" s="1" t="s">
        <v>3</v>
      </c>
      <c r="BH428" s="1" t="s">
        <v>3</v>
      </c>
      <c r="BI428" s="1" t="s">
        <v>3</v>
      </c>
      <c r="BJ428" s="1" t="s">
        <v>3</v>
      </c>
      <c r="BK428" s="1" t="s">
        <v>3</v>
      </c>
      <c r="BL428" s="1" t="s">
        <v>3</v>
      </c>
      <c r="BM428" s="1" t="s">
        <v>3</v>
      </c>
      <c r="BN428" s="1" t="s">
        <v>3</v>
      </c>
      <c r="BO428" s="1" t="s">
        <v>3</v>
      </c>
      <c r="BP428" s="1" t="s">
        <v>3</v>
      </c>
      <c r="BQ428" s="1"/>
      <c r="BR428" s="1"/>
      <c r="BS428" s="1"/>
      <c r="BT428" s="1"/>
      <c r="BU428" s="1"/>
      <c r="BV428" s="1"/>
      <c r="BW428" s="1"/>
      <c r="BX428" s="1">
        <v>0</v>
      </c>
      <c r="BY428" s="1"/>
      <c r="BZ428" s="1"/>
      <c r="CA428" s="1"/>
      <c r="CB428" s="1"/>
      <c r="CC428" s="1"/>
      <c r="CD428" s="1"/>
      <c r="CE428" s="1"/>
      <c r="CF428" s="1">
        <v>0</v>
      </c>
      <c r="CG428" s="1">
        <v>0</v>
      </c>
      <c r="CH428" s="1"/>
      <c r="CI428" s="1" t="s">
        <v>3</v>
      </c>
      <c r="CJ428" s="1" t="s">
        <v>3</v>
      </c>
      <c r="CK428" t="s">
        <v>3</v>
      </c>
      <c r="CL428" t="s">
        <v>3</v>
      </c>
      <c r="CM428" t="s">
        <v>3</v>
      </c>
      <c r="CN428" t="s">
        <v>3</v>
      </c>
      <c r="CO428" t="s">
        <v>3</v>
      </c>
      <c r="CP428" t="s">
        <v>3</v>
      </c>
      <c r="CQ428" t="s">
        <v>3</v>
      </c>
    </row>
    <row r="430" spans="1:206" x14ac:dyDescent="0.25">
      <c r="A430" s="3">
        <v>52</v>
      </c>
      <c r="B430" s="3">
        <f t="shared" ref="B430:G430" si="507">B488</f>
        <v>1</v>
      </c>
      <c r="C430" s="3">
        <f t="shared" si="507"/>
        <v>3</v>
      </c>
      <c r="D430" s="3">
        <f t="shared" si="507"/>
        <v>428</v>
      </c>
      <c r="E430" s="3">
        <f t="shared" si="507"/>
        <v>0</v>
      </c>
      <c r="F430" s="3" t="str">
        <f t="shared" si="507"/>
        <v>Новая локальная смета</v>
      </c>
      <c r="G430" s="3" t="str">
        <f t="shared" si="507"/>
        <v>Пусконаладочные работы ВРЩ-0,4кВ</v>
      </c>
      <c r="H430" s="3"/>
      <c r="I430" s="3"/>
      <c r="J430" s="3"/>
      <c r="K430" s="3"/>
      <c r="L430" s="3"/>
      <c r="M430" s="3"/>
      <c r="N430" s="3"/>
      <c r="O430" s="3">
        <f t="shared" ref="O430:AT430" si="508">O488</f>
        <v>78.16</v>
      </c>
      <c r="P430" s="3">
        <f t="shared" si="508"/>
        <v>0</v>
      </c>
      <c r="Q430" s="3">
        <f t="shared" si="508"/>
        <v>0</v>
      </c>
      <c r="R430" s="3">
        <f t="shared" si="508"/>
        <v>0</v>
      </c>
      <c r="S430" s="3">
        <f t="shared" si="508"/>
        <v>78.16</v>
      </c>
      <c r="T430" s="3">
        <f t="shared" si="508"/>
        <v>0</v>
      </c>
      <c r="U430" s="3">
        <f t="shared" si="508"/>
        <v>5.7720000000000002</v>
      </c>
      <c r="V430" s="3">
        <f t="shared" si="508"/>
        <v>0</v>
      </c>
      <c r="W430" s="3">
        <f t="shared" si="508"/>
        <v>0</v>
      </c>
      <c r="X430" s="3">
        <f t="shared" si="508"/>
        <v>57.84</v>
      </c>
      <c r="Y430" s="3">
        <f t="shared" si="508"/>
        <v>28.14</v>
      </c>
      <c r="Z430" s="3">
        <f t="shared" si="508"/>
        <v>0</v>
      </c>
      <c r="AA430" s="3">
        <f t="shared" si="508"/>
        <v>0</v>
      </c>
      <c r="AB430" s="3">
        <f t="shared" si="508"/>
        <v>0</v>
      </c>
      <c r="AC430" s="3">
        <f t="shared" si="508"/>
        <v>0</v>
      </c>
      <c r="AD430" s="3">
        <f t="shared" si="508"/>
        <v>0</v>
      </c>
      <c r="AE430" s="3">
        <f t="shared" si="508"/>
        <v>0</v>
      </c>
      <c r="AF430" s="3">
        <f t="shared" si="508"/>
        <v>0</v>
      </c>
      <c r="AG430" s="3">
        <f t="shared" si="508"/>
        <v>0</v>
      </c>
      <c r="AH430" s="3">
        <f t="shared" si="508"/>
        <v>0</v>
      </c>
      <c r="AI430" s="3">
        <f t="shared" si="508"/>
        <v>0</v>
      </c>
      <c r="AJ430" s="3">
        <f t="shared" si="508"/>
        <v>0</v>
      </c>
      <c r="AK430" s="3">
        <f t="shared" si="508"/>
        <v>0</v>
      </c>
      <c r="AL430" s="3">
        <f t="shared" si="508"/>
        <v>0</v>
      </c>
      <c r="AM430" s="3">
        <f t="shared" si="508"/>
        <v>0</v>
      </c>
      <c r="AN430" s="3">
        <f t="shared" si="508"/>
        <v>0</v>
      </c>
      <c r="AO430" s="3">
        <f t="shared" si="508"/>
        <v>0</v>
      </c>
      <c r="AP430" s="3">
        <f t="shared" si="508"/>
        <v>0</v>
      </c>
      <c r="AQ430" s="3">
        <f t="shared" si="508"/>
        <v>0</v>
      </c>
      <c r="AR430" s="3">
        <f t="shared" si="508"/>
        <v>164.14</v>
      </c>
      <c r="AS430" s="3">
        <f t="shared" si="508"/>
        <v>0</v>
      </c>
      <c r="AT430" s="3">
        <f t="shared" si="508"/>
        <v>0</v>
      </c>
      <c r="AU430" s="3">
        <f t="shared" ref="AU430:BZ430" si="509">AU488</f>
        <v>164.14</v>
      </c>
      <c r="AV430" s="3">
        <f t="shared" si="509"/>
        <v>0</v>
      </c>
      <c r="AW430" s="3">
        <f t="shared" si="509"/>
        <v>0</v>
      </c>
      <c r="AX430" s="3">
        <f t="shared" si="509"/>
        <v>0</v>
      </c>
      <c r="AY430" s="3">
        <f t="shared" si="509"/>
        <v>0</v>
      </c>
      <c r="AZ430" s="3">
        <f t="shared" si="509"/>
        <v>0</v>
      </c>
      <c r="BA430" s="3">
        <f t="shared" si="509"/>
        <v>0</v>
      </c>
      <c r="BB430" s="3">
        <f t="shared" si="509"/>
        <v>0</v>
      </c>
      <c r="BC430" s="3">
        <f t="shared" si="509"/>
        <v>0</v>
      </c>
      <c r="BD430" s="3">
        <f t="shared" si="509"/>
        <v>0</v>
      </c>
      <c r="BE430" s="3">
        <f t="shared" si="509"/>
        <v>0</v>
      </c>
      <c r="BF430" s="3">
        <f t="shared" si="509"/>
        <v>0</v>
      </c>
      <c r="BG430" s="3">
        <f t="shared" si="509"/>
        <v>0</v>
      </c>
      <c r="BH430" s="3">
        <f t="shared" si="509"/>
        <v>0</v>
      </c>
      <c r="BI430" s="3">
        <f t="shared" si="509"/>
        <v>0</v>
      </c>
      <c r="BJ430" s="3">
        <f t="shared" si="509"/>
        <v>0</v>
      </c>
      <c r="BK430" s="3">
        <f t="shared" si="509"/>
        <v>0</v>
      </c>
      <c r="BL430" s="3">
        <f t="shared" si="509"/>
        <v>0</v>
      </c>
      <c r="BM430" s="3">
        <f t="shared" si="509"/>
        <v>0</v>
      </c>
      <c r="BN430" s="3">
        <f t="shared" si="509"/>
        <v>0</v>
      </c>
      <c r="BO430" s="3">
        <f t="shared" si="509"/>
        <v>0</v>
      </c>
      <c r="BP430" s="3">
        <f t="shared" si="509"/>
        <v>0</v>
      </c>
      <c r="BQ430" s="3">
        <f t="shared" si="509"/>
        <v>0</v>
      </c>
      <c r="BR430" s="3">
        <f t="shared" si="509"/>
        <v>0</v>
      </c>
      <c r="BS430" s="3">
        <f t="shared" si="509"/>
        <v>0</v>
      </c>
      <c r="BT430" s="3">
        <f t="shared" si="509"/>
        <v>0</v>
      </c>
      <c r="BU430" s="3">
        <f t="shared" si="509"/>
        <v>0</v>
      </c>
      <c r="BV430" s="3">
        <f t="shared" si="509"/>
        <v>0</v>
      </c>
      <c r="BW430" s="3">
        <f t="shared" si="509"/>
        <v>0</v>
      </c>
      <c r="BX430" s="3">
        <f t="shared" si="509"/>
        <v>0</v>
      </c>
      <c r="BY430" s="3">
        <f t="shared" si="509"/>
        <v>0</v>
      </c>
      <c r="BZ430" s="3">
        <f t="shared" si="509"/>
        <v>0</v>
      </c>
      <c r="CA430" s="3">
        <f t="shared" ref="CA430:DF430" si="510">CA488</f>
        <v>0</v>
      </c>
      <c r="CB430" s="3">
        <f t="shared" si="510"/>
        <v>0</v>
      </c>
      <c r="CC430" s="3">
        <f t="shared" si="510"/>
        <v>0</v>
      </c>
      <c r="CD430" s="3">
        <f t="shared" si="510"/>
        <v>0</v>
      </c>
      <c r="CE430" s="3">
        <f t="shared" si="510"/>
        <v>0</v>
      </c>
      <c r="CF430" s="3">
        <f t="shared" si="510"/>
        <v>0</v>
      </c>
      <c r="CG430" s="3">
        <f t="shared" si="510"/>
        <v>0</v>
      </c>
      <c r="CH430" s="3">
        <f t="shared" si="510"/>
        <v>0</v>
      </c>
      <c r="CI430" s="3">
        <f t="shared" si="510"/>
        <v>0</v>
      </c>
      <c r="CJ430" s="3">
        <f t="shared" si="510"/>
        <v>0</v>
      </c>
      <c r="CK430" s="3">
        <f t="shared" si="510"/>
        <v>0</v>
      </c>
      <c r="CL430" s="3">
        <f t="shared" si="510"/>
        <v>0</v>
      </c>
      <c r="CM430" s="3">
        <f t="shared" si="510"/>
        <v>0</v>
      </c>
      <c r="CN430" s="3">
        <f t="shared" si="510"/>
        <v>0</v>
      </c>
      <c r="CO430" s="3">
        <f t="shared" si="510"/>
        <v>0</v>
      </c>
      <c r="CP430" s="3">
        <f t="shared" si="510"/>
        <v>0</v>
      </c>
      <c r="CQ430" s="3">
        <f t="shared" si="510"/>
        <v>0</v>
      </c>
      <c r="CR430" s="3">
        <f t="shared" si="510"/>
        <v>0</v>
      </c>
      <c r="CS430" s="3">
        <f t="shared" si="510"/>
        <v>0</v>
      </c>
      <c r="CT430" s="3">
        <f t="shared" si="510"/>
        <v>0</v>
      </c>
      <c r="CU430" s="3">
        <f t="shared" si="510"/>
        <v>0</v>
      </c>
      <c r="CV430" s="3">
        <f t="shared" si="510"/>
        <v>0</v>
      </c>
      <c r="CW430" s="3">
        <f t="shared" si="510"/>
        <v>0</v>
      </c>
      <c r="CX430" s="3">
        <f t="shared" si="510"/>
        <v>0</v>
      </c>
      <c r="CY430" s="3">
        <f t="shared" si="510"/>
        <v>0</v>
      </c>
      <c r="CZ430" s="3">
        <f t="shared" si="510"/>
        <v>0</v>
      </c>
      <c r="DA430" s="3">
        <f t="shared" si="510"/>
        <v>0</v>
      </c>
      <c r="DB430" s="3">
        <f t="shared" si="510"/>
        <v>0</v>
      </c>
      <c r="DC430" s="3">
        <f t="shared" si="510"/>
        <v>0</v>
      </c>
      <c r="DD430" s="3">
        <f t="shared" si="510"/>
        <v>0</v>
      </c>
      <c r="DE430" s="3">
        <f t="shared" si="510"/>
        <v>0</v>
      </c>
      <c r="DF430" s="3">
        <f t="shared" si="510"/>
        <v>0</v>
      </c>
      <c r="DG430" s="4">
        <f t="shared" ref="DG430:EL430" si="511">DG488</f>
        <v>4514.53</v>
      </c>
      <c r="DH430" s="4">
        <f t="shared" si="511"/>
        <v>0</v>
      </c>
      <c r="DI430" s="4">
        <f t="shared" si="511"/>
        <v>0</v>
      </c>
      <c r="DJ430" s="4">
        <f t="shared" si="511"/>
        <v>0</v>
      </c>
      <c r="DK430" s="4">
        <f t="shared" si="511"/>
        <v>4514.53</v>
      </c>
      <c r="DL430" s="4">
        <f t="shared" si="511"/>
        <v>0</v>
      </c>
      <c r="DM430" s="4">
        <f t="shared" si="511"/>
        <v>5.7720000000000002</v>
      </c>
      <c r="DN430" s="4">
        <f t="shared" si="511"/>
        <v>0</v>
      </c>
      <c r="DO430" s="4">
        <f t="shared" si="511"/>
        <v>0</v>
      </c>
      <c r="DP430" s="4">
        <f t="shared" si="511"/>
        <v>3340.76</v>
      </c>
      <c r="DQ430" s="4">
        <f t="shared" si="511"/>
        <v>1625.22</v>
      </c>
      <c r="DR430" s="4">
        <f t="shared" si="511"/>
        <v>0</v>
      </c>
      <c r="DS430" s="4">
        <f t="shared" si="511"/>
        <v>0</v>
      </c>
      <c r="DT430" s="4">
        <f t="shared" si="511"/>
        <v>0</v>
      </c>
      <c r="DU430" s="4">
        <f t="shared" si="511"/>
        <v>0</v>
      </c>
      <c r="DV430" s="4">
        <f t="shared" si="511"/>
        <v>0</v>
      </c>
      <c r="DW430" s="4">
        <f t="shared" si="511"/>
        <v>0</v>
      </c>
      <c r="DX430" s="4">
        <f t="shared" si="511"/>
        <v>0</v>
      </c>
      <c r="DY430" s="4">
        <f t="shared" si="511"/>
        <v>0</v>
      </c>
      <c r="DZ430" s="4">
        <f t="shared" si="511"/>
        <v>0</v>
      </c>
      <c r="EA430" s="4">
        <f t="shared" si="511"/>
        <v>0</v>
      </c>
      <c r="EB430" s="4">
        <f t="shared" si="511"/>
        <v>0</v>
      </c>
      <c r="EC430" s="4">
        <f t="shared" si="511"/>
        <v>0</v>
      </c>
      <c r="ED430" s="4">
        <f t="shared" si="511"/>
        <v>0</v>
      </c>
      <c r="EE430" s="4">
        <f t="shared" si="511"/>
        <v>0</v>
      </c>
      <c r="EF430" s="4">
        <f t="shared" si="511"/>
        <v>0</v>
      </c>
      <c r="EG430" s="4">
        <f t="shared" si="511"/>
        <v>0</v>
      </c>
      <c r="EH430" s="4">
        <f t="shared" si="511"/>
        <v>0</v>
      </c>
      <c r="EI430" s="4">
        <f t="shared" si="511"/>
        <v>0</v>
      </c>
      <c r="EJ430" s="4">
        <f t="shared" si="511"/>
        <v>9480.51</v>
      </c>
      <c r="EK430" s="4">
        <f t="shared" si="511"/>
        <v>0</v>
      </c>
      <c r="EL430" s="4">
        <f t="shared" si="511"/>
        <v>0</v>
      </c>
      <c r="EM430" s="4">
        <f t="shared" ref="EM430:FR430" si="512">EM488</f>
        <v>9480.51</v>
      </c>
      <c r="EN430" s="4">
        <f t="shared" si="512"/>
        <v>0</v>
      </c>
      <c r="EO430" s="4">
        <f t="shared" si="512"/>
        <v>0</v>
      </c>
      <c r="EP430" s="4">
        <f t="shared" si="512"/>
        <v>0</v>
      </c>
      <c r="EQ430" s="4">
        <f t="shared" si="512"/>
        <v>0</v>
      </c>
      <c r="ER430" s="4">
        <f t="shared" si="512"/>
        <v>0</v>
      </c>
      <c r="ES430" s="4">
        <f t="shared" si="512"/>
        <v>0</v>
      </c>
      <c r="ET430" s="4">
        <f t="shared" si="512"/>
        <v>0</v>
      </c>
      <c r="EU430" s="4">
        <f t="shared" si="512"/>
        <v>0</v>
      </c>
      <c r="EV430" s="4">
        <f t="shared" si="512"/>
        <v>0</v>
      </c>
      <c r="EW430" s="4">
        <f t="shared" si="512"/>
        <v>0</v>
      </c>
      <c r="EX430" s="4">
        <f t="shared" si="512"/>
        <v>0</v>
      </c>
      <c r="EY430" s="4">
        <f t="shared" si="512"/>
        <v>0</v>
      </c>
      <c r="EZ430" s="4">
        <f t="shared" si="512"/>
        <v>0</v>
      </c>
      <c r="FA430" s="4">
        <f t="shared" si="512"/>
        <v>0</v>
      </c>
      <c r="FB430" s="4">
        <f t="shared" si="512"/>
        <v>0</v>
      </c>
      <c r="FC430" s="4">
        <f t="shared" si="512"/>
        <v>0</v>
      </c>
      <c r="FD430" s="4">
        <f t="shared" si="512"/>
        <v>0</v>
      </c>
      <c r="FE430" s="4">
        <f t="shared" si="512"/>
        <v>0</v>
      </c>
      <c r="FF430" s="4">
        <f t="shared" si="512"/>
        <v>0</v>
      </c>
      <c r="FG430" s="4">
        <f t="shared" si="512"/>
        <v>0</v>
      </c>
      <c r="FH430" s="4">
        <f t="shared" si="512"/>
        <v>0</v>
      </c>
      <c r="FI430" s="4">
        <f t="shared" si="512"/>
        <v>0</v>
      </c>
      <c r="FJ430" s="4">
        <f t="shared" si="512"/>
        <v>0</v>
      </c>
      <c r="FK430" s="4">
        <f t="shared" si="512"/>
        <v>0</v>
      </c>
      <c r="FL430" s="4">
        <f t="shared" si="512"/>
        <v>0</v>
      </c>
      <c r="FM430" s="4">
        <f t="shared" si="512"/>
        <v>0</v>
      </c>
      <c r="FN430" s="4">
        <f t="shared" si="512"/>
        <v>0</v>
      </c>
      <c r="FO430" s="4">
        <f t="shared" si="512"/>
        <v>0</v>
      </c>
      <c r="FP430" s="4">
        <f t="shared" si="512"/>
        <v>0</v>
      </c>
      <c r="FQ430" s="4">
        <f t="shared" si="512"/>
        <v>0</v>
      </c>
      <c r="FR430" s="4">
        <f t="shared" si="512"/>
        <v>0</v>
      </c>
      <c r="FS430" s="4">
        <f t="shared" ref="FS430:GX430" si="513">FS488</f>
        <v>0</v>
      </c>
      <c r="FT430" s="4">
        <f t="shared" si="513"/>
        <v>0</v>
      </c>
      <c r="FU430" s="4">
        <f t="shared" si="513"/>
        <v>0</v>
      </c>
      <c r="FV430" s="4">
        <f t="shared" si="513"/>
        <v>0</v>
      </c>
      <c r="FW430" s="4">
        <f t="shared" si="513"/>
        <v>0</v>
      </c>
      <c r="FX430" s="4">
        <f t="shared" si="513"/>
        <v>0</v>
      </c>
      <c r="FY430" s="4">
        <f t="shared" si="513"/>
        <v>0</v>
      </c>
      <c r="FZ430" s="4">
        <f t="shared" si="513"/>
        <v>0</v>
      </c>
      <c r="GA430" s="4">
        <f t="shared" si="513"/>
        <v>0</v>
      </c>
      <c r="GB430" s="4">
        <f t="shared" si="513"/>
        <v>0</v>
      </c>
      <c r="GC430" s="4">
        <f t="shared" si="513"/>
        <v>0</v>
      </c>
      <c r="GD430" s="4">
        <f t="shared" si="513"/>
        <v>0</v>
      </c>
      <c r="GE430" s="4">
        <f t="shared" si="513"/>
        <v>0</v>
      </c>
      <c r="GF430" s="4">
        <f t="shared" si="513"/>
        <v>0</v>
      </c>
      <c r="GG430" s="4">
        <f t="shared" si="513"/>
        <v>0</v>
      </c>
      <c r="GH430" s="4">
        <f t="shared" si="513"/>
        <v>0</v>
      </c>
      <c r="GI430" s="4">
        <f t="shared" si="513"/>
        <v>0</v>
      </c>
      <c r="GJ430" s="4">
        <f t="shared" si="513"/>
        <v>0</v>
      </c>
      <c r="GK430" s="4">
        <f t="shared" si="513"/>
        <v>0</v>
      </c>
      <c r="GL430" s="4">
        <f t="shared" si="513"/>
        <v>0</v>
      </c>
      <c r="GM430" s="4">
        <f t="shared" si="513"/>
        <v>0</v>
      </c>
      <c r="GN430" s="4">
        <f t="shared" si="513"/>
        <v>0</v>
      </c>
      <c r="GO430" s="4">
        <f t="shared" si="513"/>
        <v>0</v>
      </c>
      <c r="GP430" s="4">
        <f t="shared" si="513"/>
        <v>0</v>
      </c>
      <c r="GQ430" s="4">
        <f t="shared" si="513"/>
        <v>0</v>
      </c>
      <c r="GR430" s="4">
        <f t="shared" si="513"/>
        <v>0</v>
      </c>
      <c r="GS430" s="4">
        <f t="shared" si="513"/>
        <v>0</v>
      </c>
      <c r="GT430" s="4">
        <f t="shared" si="513"/>
        <v>0</v>
      </c>
      <c r="GU430" s="4">
        <f t="shared" si="513"/>
        <v>0</v>
      </c>
      <c r="GV430" s="4">
        <f t="shared" si="513"/>
        <v>0</v>
      </c>
      <c r="GW430" s="4">
        <f t="shared" si="513"/>
        <v>0</v>
      </c>
      <c r="GX430" s="4">
        <f t="shared" si="513"/>
        <v>0</v>
      </c>
    </row>
    <row r="432" spans="1:206" x14ac:dyDescent="0.25">
      <c r="A432" s="1">
        <v>4</v>
      </c>
      <c r="B432" s="1">
        <v>1</v>
      </c>
      <c r="C432" s="1"/>
      <c r="D432" s="1">
        <f>ROW(A458)</f>
        <v>458</v>
      </c>
      <c r="E432" s="1"/>
      <c r="F432" s="1" t="s">
        <v>13</v>
      </c>
      <c r="G432" s="1" t="s">
        <v>358</v>
      </c>
      <c r="H432" s="1" t="s">
        <v>3</v>
      </c>
      <c r="I432" s="1">
        <v>0</v>
      </c>
      <c r="J432" s="1"/>
      <c r="K432" s="1">
        <v>0</v>
      </c>
      <c r="L432" s="1"/>
      <c r="M432" s="1" t="s">
        <v>3</v>
      </c>
      <c r="N432" s="1"/>
      <c r="O432" s="1"/>
      <c r="P432" s="1"/>
      <c r="Q432" s="1"/>
      <c r="R432" s="1"/>
      <c r="S432" s="1">
        <v>0</v>
      </c>
      <c r="T432" s="1">
        <v>0</v>
      </c>
      <c r="U432" s="1" t="s">
        <v>3</v>
      </c>
      <c r="V432" s="1">
        <v>0</v>
      </c>
      <c r="W432" s="1"/>
      <c r="X432" s="1"/>
      <c r="Y432" s="1"/>
      <c r="Z432" s="1"/>
      <c r="AA432" s="1"/>
      <c r="AB432" s="1" t="s">
        <v>3</v>
      </c>
      <c r="AC432" s="1" t="s">
        <v>3</v>
      </c>
      <c r="AD432" s="1" t="s">
        <v>3</v>
      </c>
      <c r="AE432" s="1" t="s">
        <v>3</v>
      </c>
      <c r="AF432" s="1" t="s">
        <v>3</v>
      </c>
      <c r="AG432" s="1" t="s">
        <v>3</v>
      </c>
      <c r="AH432" s="1"/>
      <c r="AI432" s="1"/>
      <c r="AJ432" s="1"/>
      <c r="AK432" s="1"/>
      <c r="AL432" s="1"/>
      <c r="AM432" s="1"/>
      <c r="AN432" s="1"/>
      <c r="AO432" s="1"/>
      <c r="AP432" s="1" t="s">
        <v>3</v>
      </c>
      <c r="AQ432" s="1" t="s">
        <v>3</v>
      </c>
      <c r="AR432" s="1" t="s">
        <v>3</v>
      </c>
      <c r="AS432" s="1"/>
      <c r="AT432" s="1"/>
      <c r="AU432" s="1"/>
      <c r="AV432" s="1"/>
      <c r="AW432" s="1"/>
      <c r="AX432" s="1"/>
      <c r="AY432" s="1"/>
      <c r="AZ432" s="1" t="s">
        <v>3</v>
      </c>
      <c r="BA432" s="1"/>
      <c r="BB432" s="1" t="s">
        <v>3</v>
      </c>
      <c r="BC432" s="1" t="s">
        <v>3</v>
      </c>
      <c r="BD432" s="1" t="s">
        <v>3</v>
      </c>
      <c r="BE432" s="1" t="s">
        <v>3</v>
      </c>
      <c r="BF432" s="1" t="s">
        <v>3</v>
      </c>
      <c r="BG432" s="1" t="s">
        <v>3</v>
      </c>
      <c r="BH432" s="1" t="s">
        <v>3</v>
      </c>
      <c r="BI432" s="1" t="s">
        <v>3</v>
      </c>
      <c r="BJ432" s="1" t="s">
        <v>3</v>
      </c>
      <c r="BK432" s="1" t="s">
        <v>3</v>
      </c>
      <c r="BL432" s="1" t="s">
        <v>3</v>
      </c>
      <c r="BM432" s="1" t="s">
        <v>3</v>
      </c>
      <c r="BN432" s="1" t="s">
        <v>3</v>
      </c>
      <c r="BO432" s="1" t="s">
        <v>3</v>
      </c>
      <c r="BP432" s="1" t="s">
        <v>3</v>
      </c>
      <c r="BQ432" s="1"/>
      <c r="BR432" s="1"/>
      <c r="BS432" s="1"/>
      <c r="BT432" s="1"/>
      <c r="BU432" s="1"/>
      <c r="BV432" s="1"/>
      <c r="BW432" s="1"/>
      <c r="BX432" s="1">
        <v>0</v>
      </c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>
        <v>0</v>
      </c>
    </row>
    <row r="434" spans="1:255" x14ac:dyDescent="0.25">
      <c r="A434" s="3">
        <v>52</v>
      </c>
      <c r="B434" s="3">
        <f t="shared" ref="B434:G434" si="514">B458</f>
        <v>1</v>
      </c>
      <c r="C434" s="3">
        <f t="shared" si="514"/>
        <v>4</v>
      </c>
      <c r="D434" s="3">
        <f t="shared" si="514"/>
        <v>432</v>
      </c>
      <c r="E434" s="3">
        <f t="shared" si="514"/>
        <v>0</v>
      </c>
      <c r="F434" s="3" t="str">
        <f t="shared" si="514"/>
        <v>Новый раздел</v>
      </c>
      <c r="G434" s="3" t="str">
        <f t="shared" si="514"/>
        <v>ПНР ВРЩ-0,4кВ</v>
      </c>
      <c r="H434" s="3"/>
      <c r="I434" s="3"/>
      <c r="J434" s="3"/>
      <c r="K434" s="3"/>
      <c r="L434" s="3"/>
      <c r="M434" s="3"/>
      <c r="N434" s="3"/>
      <c r="O434" s="3">
        <f t="shared" ref="O434:AT434" si="515">O458</f>
        <v>78.16</v>
      </c>
      <c r="P434" s="3">
        <f t="shared" si="515"/>
        <v>0</v>
      </c>
      <c r="Q434" s="3">
        <f t="shared" si="515"/>
        <v>0</v>
      </c>
      <c r="R434" s="3">
        <f t="shared" si="515"/>
        <v>0</v>
      </c>
      <c r="S434" s="3">
        <f t="shared" si="515"/>
        <v>78.16</v>
      </c>
      <c r="T434" s="3">
        <f t="shared" si="515"/>
        <v>0</v>
      </c>
      <c r="U434" s="3">
        <f t="shared" si="515"/>
        <v>5.7720000000000002</v>
      </c>
      <c r="V434" s="3">
        <f t="shared" si="515"/>
        <v>0</v>
      </c>
      <c r="W434" s="3">
        <f t="shared" si="515"/>
        <v>0</v>
      </c>
      <c r="X434" s="3">
        <f t="shared" si="515"/>
        <v>57.84</v>
      </c>
      <c r="Y434" s="3">
        <f t="shared" si="515"/>
        <v>28.14</v>
      </c>
      <c r="Z434" s="3">
        <f t="shared" si="515"/>
        <v>0</v>
      </c>
      <c r="AA434" s="3">
        <f t="shared" si="515"/>
        <v>0</v>
      </c>
      <c r="AB434" s="3">
        <f t="shared" si="515"/>
        <v>78.16</v>
      </c>
      <c r="AC434" s="3">
        <f t="shared" si="515"/>
        <v>0</v>
      </c>
      <c r="AD434" s="3">
        <f t="shared" si="515"/>
        <v>0</v>
      </c>
      <c r="AE434" s="3">
        <f t="shared" si="515"/>
        <v>0</v>
      </c>
      <c r="AF434" s="3">
        <f t="shared" si="515"/>
        <v>78.16</v>
      </c>
      <c r="AG434" s="3">
        <f t="shared" si="515"/>
        <v>0</v>
      </c>
      <c r="AH434" s="3">
        <f t="shared" si="515"/>
        <v>5.7720000000000002</v>
      </c>
      <c r="AI434" s="3">
        <f t="shared" si="515"/>
        <v>0</v>
      </c>
      <c r="AJ434" s="3">
        <f t="shared" si="515"/>
        <v>0</v>
      </c>
      <c r="AK434" s="3">
        <f t="shared" si="515"/>
        <v>57.84</v>
      </c>
      <c r="AL434" s="3">
        <f t="shared" si="515"/>
        <v>28.14</v>
      </c>
      <c r="AM434" s="3">
        <f t="shared" si="515"/>
        <v>0</v>
      </c>
      <c r="AN434" s="3">
        <f t="shared" si="515"/>
        <v>0</v>
      </c>
      <c r="AO434" s="3">
        <f t="shared" si="515"/>
        <v>0</v>
      </c>
      <c r="AP434" s="3">
        <f t="shared" si="515"/>
        <v>0</v>
      </c>
      <c r="AQ434" s="3">
        <f t="shared" si="515"/>
        <v>0</v>
      </c>
      <c r="AR434" s="3">
        <f t="shared" si="515"/>
        <v>164.14</v>
      </c>
      <c r="AS434" s="3">
        <f t="shared" si="515"/>
        <v>0</v>
      </c>
      <c r="AT434" s="3">
        <f t="shared" si="515"/>
        <v>0</v>
      </c>
      <c r="AU434" s="3">
        <f t="shared" ref="AU434:BZ434" si="516">AU458</f>
        <v>164.14</v>
      </c>
      <c r="AV434" s="3">
        <f t="shared" si="516"/>
        <v>0</v>
      </c>
      <c r="AW434" s="3">
        <f t="shared" si="516"/>
        <v>0</v>
      </c>
      <c r="AX434" s="3">
        <f t="shared" si="516"/>
        <v>0</v>
      </c>
      <c r="AY434" s="3">
        <f t="shared" si="516"/>
        <v>0</v>
      </c>
      <c r="AZ434" s="3">
        <f t="shared" si="516"/>
        <v>0</v>
      </c>
      <c r="BA434" s="3">
        <f t="shared" si="516"/>
        <v>0</v>
      </c>
      <c r="BB434" s="3">
        <f t="shared" si="516"/>
        <v>0</v>
      </c>
      <c r="BC434" s="3">
        <f t="shared" si="516"/>
        <v>0</v>
      </c>
      <c r="BD434" s="3">
        <f t="shared" si="516"/>
        <v>0</v>
      </c>
      <c r="BE434" s="3">
        <f t="shared" si="516"/>
        <v>0</v>
      </c>
      <c r="BF434" s="3">
        <f t="shared" si="516"/>
        <v>0</v>
      </c>
      <c r="BG434" s="3">
        <f t="shared" si="516"/>
        <v>0</v>
      </c>
      <c r="BH434" s="3">
        <f t="shared" si="516"/>
        <v>0</v>
      </c>
      <c r="BI434" s="3">
        <f t="shared" si="516"/>
        <v>0</v>
      </c>
      <c r="BJ434" s="3">
        <f t="shared" si="516"/>
        <v>0</v>
      </c>
      <c r="BK434" s="3">
        <f t="shared" si="516"/>
        <v>0</v>
      </c>
      <c r="BL434" s="3">
        <f t="shared" si="516"/>
        <v>0</v>
      </c>
      <c r="BM434" s="3">
        <f t="shared" si="516"/>
        <v>0</v>
      </c>
      <c r="BN434" s="3">
        <f t="shared" si="516"/>
        <v>0</v>
      </c>
      <c r="BO434" s="3">
        <f t="shared" si="516"/>
        <v>0</v>
      </c>
      <c r="BP434" s="3">
        <f t="shared" si="516"/>
        <v>0</v>
      </c>
      <c r="BQ434" s="3">
        <f t="shared" si="516"/>
        <v>0</v>
      </c>
      <c r="BR434" s="3">
        <f t="shared" si="516"/>
        <v>0</v>
      </c>
      <c r="BS434" s="3">
        <f t="shared" si="516"/>
        <v>0</v>
      </c>
      <c r="BT434" s="3">
        <f t="shared" si="516"/>
        <v>0</v>
      </c>
      <c r="BU434" s="3">
        <f t="shared" si="516"/>
        <v>0</v>
      </c>
      <c r="BV434" s="3">
        <f t="shared" si="516"/>
        <v>0</v>
      </c>
      <c r="BW434" s="3">
        <f t="shared" si="516"/>
        <v>0</v>
      </c>
      <c r="BX434" s="3">
        <f t="shared" si="516"/>
        <v>0</v>
      </c>
      <c r="BY434" s="3">
        <f t="shared" si="516"/>
        <v>0</v>
      </c>
      <c r="BZ434" s="3">
        <f t="shared" si="516"/>
        <v>0</v>
      </c>
      <c r="CA434" s="3">
        <f t="shared" ref="CA434:DF434" si="517">CA458</f>
        <v>164.14</v>
      </c>
      <c r="CB434" s="3">
        <f t="shared" si="517"/>
        <v>0</v>
      </c>
      <c r="CC434" s="3">
        <f t="shared" si="517"/>
        <v>0</v>
      </c>
      <c r="CD434" s="3">
        <f t="shared" si="517"/>
        <v>164.14</v>
      </c>
      <c r="CE434" s="3">
        <f t="shared" si="517"/>
        <v>0</v>
      </c>
      <c r="CF434" s="3">
        <f t="shared" si="517"/>
        <v>0</v>
      </c>
      <c r="CG434" s="3">
        <f t="shared" si="517"/>
        <v>0</v>
      </c>
      <c r="CH434" s="3">
        <f t="shared" si="517"/>
        <v>0</v>
      </c>
      <c r="CI434" s="3">
        <f t="shared" si="517"/>
        <v>0</v>
      </c>
      <c r="CJ434" s="3">
        <f t="shared" si="517"/>
        <v>0</v>
      </c>
      <c r="CK434" s="3">
        <f t="shared" si="517"/>
        <v>0</v>
      </c>
      <c r="CL434" s="3">
        <f t="shared" si="517"/>
        <v>0</v>
      </c>
      <c r="CM434" s="3">
        <f t="shared" si="517"/>
        <v>0</v>
      </c>
      <c r="CN434" s="3">
        <f t="shared" si="517"/>
        <v>0</v>
      </c>
      <c r="CO434" s="3">
        <f t="shared" si="517"/>
        <v>0</v>
      </c>
      <c r="CP434" s="3">
        <f t="shared" si="517"/>
        <v>0</v>
      </c>
      <c r="CQ434" s="3">
        <f t="shared" si="517"/>
        <v>0</v>
      </c>
      <c r="CR434" s="3">
        <f t="shared" si="517"/>
        <v>0</v>
      </c>
      <c r="CS434" s="3">
        <f t="shared" si="517"/>
        <v>0</v>
      </c>
      <c r="CT434" s="3">
        <f t="shared" si="517"/>
        <v>0</v>
      </c>
      <c r="CU434" s="3">
        <f t="shared" si="517"/>
        <v>0</v>
      </c>
      <c r="CV434" s="3">
        <f t="shared" si="517"/>
        <v>0</v>
      </c>
      <c r="CW434" s="3">
        <f t="shared" si="517"/>
        <v>0</v>
      </c>
      <c r="CX434" s="3">
        <f t="shared" si="517"/>
        <v>0</v>
      </c>
      <c r="CY434" s="3">
        <f t="shared" si="517"/>
        <v>0</v>
      </c>
      <c r="CZ434" s="3">
        <f t="shared" si="517"/>
        <v>0</v>
      </c>
      <c r="DA434" s="3">
        <f t="shared" si="517"/>
        <v>0</v>
      </c>
      <c r="DB434" s="3">
        <f t="shared" si="517"/>
        <v>0</v>
      </c>
      <c r="DC434" s="3">
        <f t="shared" si="517"/>
        <v>0</v>
      </c>
      <c r="DD434" s="3">
        <f t="shared" si="517"/>
        <v>0</v>
      </c>
      <c r="DE434" s="3">
        <f t="shared" si="517"/>
        <v>0</v>
      </c>
      <c r="DF434" s="3">
        <f t="shared" si="517"/>
        <v>0</v>
      </c>
      <c r="DG434" s="4">
        <f t="shared" ref="DG434:EL434" si="518">DG458</f>
        <v>4514.53</v>
      </c>
      <c r="DH434" s="4">
        <f t="shared" si="518"/>
        <v>0</v>
      </c>
      <c r="DI434" s="4">
        <f t="shared" si="518"/>
        <v>0</v>
      </c>
      <c r="DJ434" s="4">
        <f t="shared" si="518"/>
        <v>0</v>
      </c>
      <c r="DK434" s="4">
        <f t="shared" si="518"/>
        <v>4514.53</v>
      </c>
      <c r="DL434" s="4">
        <f t="shared" si="518"/>
        <v>0</v>
      </c>
      <c r="DM434" s="4">
        <f t="shared" si="518"/>
        <v>5.7720000000000002</v>
      </c>
      <c r="DN434" s="4">
        <f t="shared" si="518"/>
        <v>0</v>
      </c>
      <c r="DO434" s="4">
        <f t="shared" si="518"/>
        <v>0</v>
      </c>
      <c r="DP434" s="4">
        <f t="shared" si="518"/>
        <v>3340.76</v>
      </c>
      <c r="DQ434" s="4">
        <f t="shared" si="518"/>
        <v>1625.22</v>
      </c>
      <c r="DR434" s="4">
        <f t="shared" si="518"/>
        <v>0</v>
      </c>
      <c r="DS434" s="4">
        <f t="shared" si="518"/>
        <v>0</v>
      </c>
      <c r="DT434" s="4">
        <f t="shared" si="518"/>
        <v>4514.53</v>
      </c>
      <c r="DU434" s="4">
        <f t="shared" si="518"/>
        <v>0</v>
      </c>
      <c r="DV434" s="4">
        <f t="shared" si="518"/>
        <v>0</v>
      </c>
      <c r="DW434" s="4">
        <f t="shared" si="518"/>
        <v>0</v>
      </c>
      <c r="DX434" s="4">
        <f t="shared" si="518"/>
        <v>4514.53</v>
      </c>
      <c r="DY434" s="4">
        <f t="shared" si="518"/>
        <v>0</v>
      </c>
      <c r="DZ434" s="4">
        <f t="shared" si="518"/>
        <v>5.7720000000000002</v>
      </c>
      <c r="EA434" s="4">
        <f t="shared" si="518"/>
        <v>0</v>
      </c>
      <c r="EB434" s="4">
        <f t="shared" si="518"/>
        <v>0</v>
      </c>
      <c r="EC434" s="4">
        <f t="shared" si="518"/>
        <v>3340.76</v>
      </c>
      <c r="ED434" s="4">
        <f t="shared" si="518"/>
        <v>1625.22</v>
      </c>
      <c r="EE434" s="4">
        <f t="shared" si="518"/>
        <v>0</v>
      </c>
      <c r="EF434" s="4">
        <f t="shared" si="518"/>
        <v>0</v>
      </c>
      <c r="EG434" s="4">
        <f t="shared" si="518"/>
        <v>0</v>
      </c>
      <c r="EH434" s="4">
        <f t="shared" si="518"/>
        <v>0</v>
      </c>
      <c r="EI434" s="4">
        <f t="shared" si="518"/>
        <v>0</v>
      </c>
      <c r="EJ434" s="4">
        <f t="shared" si="518"/>
        <v>9480.51</v>
      </c>
      <c r="EK434" s="4">
        <f t="shared" si="518"/>
        <v>0</v>
      </c>
      <c r="EL434" s="4">
        <f t="shared" si="518"/>
        <v>0</v>
      </c>
      <c r="EM434" s="4">
        <f t="shared" ref="EM434:FR434" si="519">EM458</f>
        <v>9480.51</v>
      </c>
      <c r="EN434" s="4">
        <f t="shared" si="519"/>
        <v>0</v>
      </c>
      <c r="EO434" s="4">
        <f t="shared" si="519"/>
        <v>0</v>
      </c>
      <c r="EP434" s="4">
        <f t="shared" si="519"/>
        <v>0</v>
      </c>
      <c r="EQ434" s="4">
        <f t="shared" si="519"/>
        <v>0</v>
      </c>
      <c r="ER434" s="4">
        <f t="shared" si="519"/>
        <v>0</v>
      </c>
      <c r="ES434" s="4">
        <f t="shared" si="519"/>
        <v>0</v>
      </c>
      <c r="ET434" s="4">
        <f t="shared" si="519"/>
        <v>0</v>
      </c>
      <c r="EU434" s="4">
        <f t="shared" si="519"/>
        <v>0</v>
      </c>
      <c r="EV434" s="4">
        <f t="shared" si="519"/>
        <v>0</v>
      </c>
      <c r="EW434" s="4">
        <f t="shared" si="519"/>
        <v>0</v>
      </c>
      <c r="EX434" s="4">
        <f t="shared" si="519"/>
        <v>0</v>
      </c>
      <c r="EY434" s="4">
        <f t="shared" si="519"/>
        <v>0</v>
      </c>
      <c r="EZ434" s="4">
        <f t="shared" si="519"/>
        <v>0</v>
      </c>
      <c r="FA434" s="4">
        <f t="shared" si="519"/>
        <v>0</v>
      </c>
      <c r="FB434" s="4">
        <f t="shared" si="519"/>
        <v>0</v>
      </c>
      <c r="FC434" s="4">
        <f t="shared" si="519"/>
        <v>0</v>
      </c>
      <c r="FD434" s="4">
        <f t="shared" si="519"/>
        <v>0</v>
      </c>
      <c r="FE434" s="4">
        <f t="shared" si="519"/>
        <v>0</v>
      </c>
      <c r="FF434" s="4">
        <f t="shared" si="519"/>
        <v>0</v>
      </c>
      <c r="FG434" s="4">
        <f t="shared" si="519"/>
        <v>0</v>
      </c>
      <c r="FH434" s="4">
        <f t="shared" si="519"/>
        <v>0</v>
      </c>
      <c r="FI434" s="4">
        <f t="shared" si="519"/>
        <v>0</v>
      </c>
      <c r="FJ434" s="4">
        <f t="shared" si="519"/>
        <v>0</v>
      </c>
      <c r="FK434" s="4">
        <f t="shared" si="519"/>
        <v>0</v>
      </c>
      <c r="FL434" s="4">
        <f t="shared" si="519"/>
        <v>0</v>
      </c>
      <c r="FM434" s="4">
        <f t="shared" si="519"/>
        <v>0</v>
      </c>
      <c r="FN434" s="4">
        <f t="shared" si="519"/>
        <v>0</v>
      </c>
      <c r="FO434" s="4">
        <f t="shared" si="519"/>
        <v>0</v>
      </c>
      <c r="FP434" s="4">
        <f t="shared" si="519"/>
        <v>0</v>
      </c>
      <c r="FQ434" s="4">
        <f t="shared" si="519"/>
        <v>0</v>
      </c>
      <c r="FR434" s="4">
        <f t="shared" si="519"/>
        <v>0</v>
      </c>
      <c r="FS434" s="4">
        <f t="shared" ref="FS434:GX434" si="520">FS458</f>
        <v>9480.51</v>
      </c>
      <c r="FT434" s="4">
        <f t="shared" si="520"/>
        <v>0</v>
      </c>
      <c r="FU434" s="4">
        <f t="shared" si="520"/>
        <v>0</v>
      </c>
      <c r="FV434" s="4">
        <f t="shared" si="520"/>
        <v>9480.51</v>
      </c>
      <c r="FW434" s="4">
        <f t="shared" si="520"/>
        <v>0</v>
      </c>
      <c r="FX434" s="4">
        <f t="shared" si="520"/>
        <v>0</v>
      </c>
      <c r="FY434" s="4">
        <f t="shared" si="520"/>
        <v>0</v>
      </c>
      <c r="FZ434" s="4">
        <f t="shared" si="520"/>
        <v>0</v>
      </c>
      <c r="GA434" s="4">
        <f t="shared" si="520"/>
        <v>0</v>
      </c>
      <c r="GB434" s="4">
        <f t="shared" si="520"/>
        <v>0</v>
      </c>
      <c r="GC434" s="4">
        <f t="shared" si="520"/>
        <v>0</v>
      </c>
      <c r="GD434" s="4">
        <f t="shared" si="520"/>
        <v>0</v>
      </c>
      <c r="GE434" s="4">
        <f t="shared" si="520"/>
        <v>0</v>
      </c>
      <c r="GF434" s="4">
        <f t="shared" si="520"/>
        <v>0</v>
      </c>
      <c r="GG434" s="4">
        <f t="shared" si="520"/>
        <v>0</v>
      </c>
      <c r="GH434" s="4">
        <f t="shared" si="520"/>
        <v>0</v>
      </c>
      <c r="GI434" s="4">
        <f t="shared" si="520"/>
        <v>0</v>
      </c>
      <c r="GJ434" s="4">
        <f t="shared" si="520"/>
        <v>0</v>
      </c>
      <c r="GK434" s="4">
        <f t="shared" si="520"/>
        <v>0</v>
      </c>
      <c r="GL434" s="4">
        <f t="shared" si="520"/>
        <v>0</v>
      </c>
      <c r="GM434" s="4">
        <f t="shared" si="520"/>
        <v>0</v>
      </c>
      <c r="GN434" s="4">
        <f t="shared" si="520"/>
        <v>0</v>
      </c>
      <c r="GO434" s="4">
        <f t="shared" si="520"/>
        <v>0</v>
      </c>
      <c r="GP434" s="4">
        <f t="shared" si="520"/>
        <v>0</v>
      </c>
      <c r="GQ434" s="4">
        <f t="shared" si="520"/>
        <v>0</v>
      </c>
      <c r="GR434" s="4">
        <f t="shared" si="520"/>
        <v>0</v>
      </c>
      <c r="GS434" s="4">
        <f t="shared" si="520"/>
        <v>0</v>
      </c>
      <c r="GT434" s="4">
        <f t="shared" si="520"/>
        <v>0</v>
      </c>
      <c r="GU434" s="4">
        <f t="shared" si="520"/>
        <v>0</v>
      </c>
      <c r="GV434" s="4">
        <f t="shared" si="520"/>
        <v>0</v>
      </c>
      <c r="GW434" s="4">
        <f t="shared" si="520"/>
        <v>0</v>
      </c>
      <c r="GX434" s="4">
        <f t="shared" si="520"/>
        <v>0</v>
      </c>
    </row>
    <row r="436" spans="1:255" x14ac:dyDescent="0.25">
      <c r="A436" s="2">
        <v>17</v>
      </c>
      <c r="B436" s="2">
        <v>1</v>
      </c>
      <c r="C436" s="2">
        <f>ROW(SmtRes!A437)</f>
        <v>437</v>
      </c>
      <c r="D436" s="2">
        <f>ROW(EtalonRes!A455)</f>
        <v>455</v>
      </c>
      <c r="E436" s="2" t="s">
        <v>3</v>
      </c>
      <c r="F436" s="2" t="s">
        <v>359</v>
      </c>
      <c r="G436" s="2" t="s">
        <v>360</v>
      </c>
      <c r="H436" s="2" t="s">
        <v>361</v>
      </c>
      <c r="I436" s="2">
        <v>2</v>
      </c>
      <c r="J436" s="2">
        <v>0</v>
      </c>
      <c r="K436" s="2">
        <v>2</v>
      </c>
      <c r="L436" s="2"/>
      <c r="M436" s="2"/>
      <c r="N436" s="2"/>
      <c r="O436" s="2">
        <f t="shared" ref="O436:O447" si="521">ROUND(CP436,2)</f>
        <v>9.1199999999999992</v>
      </c>
      <c r="P436" s="2">
        <f t="shared" ref="P436:P447" si="522">ROUND((ROUND((AC436*AW436*I436),2)*BC436),2)</f>
        <v>0</v>
      </c>
      <c r="Q436" s="2">
        <f t="shared" ref="Q436:Q447" si="523">(ROUND((ROUND(((ET436)*AV436*I436),2)*BB436),2)+ROUND((ROUND(((AE436-(EU436))*AV436*I436),2)*BS436),2))</f>
        <v>0</v>
      </c>
      <c r="R436" s="2">
        <f t="shared" ref="R436:R447" si="524">(ROUND((ROUND(((EU436)*AV436*I436),2)*BS436),2)+ROUND((ROUND(((AE436-(EU436))*AV436*I436),2)*BS436),2))</f>
        <v>0</v>
      </c>
      <c r="S436" s="2">
        <f t="shared" ref="S436:S447" si="525">ROUND((ROUND((AF436*AV436*I436),2)*BA436),2)</f>
        <v>9.1199999999999992</v>
      </c>
      <c r="T436" s="2">
        <f t="shared" ref="T436:T447" si="526">ROUND(CU436*I436,2)</f>
        <v>0</v>
      </c>
      <c r="U436" s="2">
        <f t="shared" ref="U436:U447" si="527">CV436*I436</f>
        <v>0.57999999999999996</v>
      </c>
      <c r="V436" s="2">
        <f t="shared" ref="V436:V447" si="528">CW436*I436</f>
        <v>0</v>
      </c>
      <c r="W436" s="2">
        <f t="shared" ref="W436:W447" si="529">ROUND(CX436*I436,2)</f>
        <v>0</v>
      </c>
      <c r="X436" s="2">
        <f t="shared" ref="X436:X447" si="530">(ROUND((((S436+ROUND((ROUND(((EU436)*AV436*I436),2)*BS436),2))*AT436)/100),2)+ROUND(((ROUND((ROUND(((AE436-(EU436))*AV436*I436),2)*BS436),2)*AT436)/100),2))</f>
        <v>6.75</v>
      </c>
      <c r="Y436" s="2">
        <f t="shared" ref="Y436:Y447" si="531">(ROUND((((S436+ROUND((ROUND(((EU436)*AV436*I436),2)*BS436),2))*AU436)/100),2)+ROUND(((ROUND((ROUND(((AE436-(EU436))*AV436*I436),2)*BS436),2)*AU436)/100),2))</f>
        <v>3.28</v>
      </c>
      <c r="Z436" s="2"/>
      <c r="AA436" s="2">
        <v>-1</v>
      </c>
      <c r="AB436" s="2">
        <f t="shared" ref="AB436:AB447" si="532">ROUND((AC436+AD436+AF436),6)</f>
        <v>4.5599999999999996</v>
      </c>
      <c r="AC436" s="2">
        <f t="shared" ref="AC436:AC447" si="533">ROUND((ES436),6)</f>
        <v>0</v>
      </c>
      <c r="AD436" s="2">
        <f t="shared" ref="AD436:AD447" si="534">ROUND((((ET436)-(EU436))+AE436),6)</f>
        <v>0</v>
      </c>
      <c r="AE436" s="2">
        <f t="shared" ref="AE436:AF441" si="535">ROUND((EU436),6)</f>
        <v>0</v>
      </c>
      <c r="AF436" s="2">
        <f t="shared" si="535"/>
        <v>4.5599999999999996</v>
      </c>
      <c r="AG436" s="2">
        <f t="shared" ref="AG436:AG447" si="536">ROUND((AP436),6)</f>
        <v>0</v>
      </c>
      <c r="AH436" s="2">
        <f t="shared" ref="AH436:AI441" si="537">(EW436)</f>
        <v>0.28999999999999998</v>
      </c>
      <c r="AI436" s="2">
        <f t="shared" si="537"/>
        <v>0</v>
      </c>
      <c r="AJ436" s="2">
        <f t="shared" ref="AJ436:AJ447" si="538">(AS436)</f>
        <v>0</v>
      </c>
      <c r="AK436" s="2">
        <v>4.5599999999999996</v>
      </c>
      <c r="AL436" s="2">
        <v>0</v>
      </c>
      <c r="AM436" s="2">
        <v>0</v>
      </c>
      <c r="AN436" s="2">
        <v>0</v>
      </c>
      <c r="AO436" s="2">
        <v>4.5599999999999996</v>
      </c>
      <c r="AP436" s="2">
        <v>0</v>
      </c>
      <c r="AQ436" s="2">
        <v>0.28999999999999998</v>
      </c>
      <c r="AR436" s="2">
        <v>0</v>
      </c>
      <c r="AS436" s="2">
        <v>0</v>
      </c>
      <c r="AT436" s="2">
        <v>74</v>
      </c>
      <c r="AU436" s="2">
        <v>36</v>
      </c>
      <c r="AV436" s="2">
        <v>1</v>
      </c>
      <c r="AW436" s="2">
        <v>1</v>
      </c>
      <c r="AX436" s="2"/>
      <c r="AY436" s="2"/>
      <c r="AZ436" s="2">
        <v>1</v>
      </c>
      <c r="BA436" s="2">
        <v>1</v>
      </c>
      <c r="BB436" s="2">
        <v>1</v>
      </c>
      <c r="BC436" s="2">
        <v>1</v>
      </c>
      <c r="BD436" s="2" t="s">
        <v>3</v>
      </c>
      <c r="BE436" s="2" t="s">
        <v>3</v>
      </c>
      <c r="BF436" s="2" t="s">
        <v>3</v>
      </c>
      <c r="BG436" s="2" t="s">
        <v>3</v>
      </c>
      <c r="BH436" s="2">
        <v>0</v>
      </c>
      <c r="BI436" s="2">
        <v>4</v>
      </c>
      <c r="BJ436" s="2" t="s">
        <v>362</v>
      </c>
      <c r="BK436" s="2"/>
      <c r="BL436" s="2"/>
      <c r="BM436" s="2">
        <v>86</v>
      </c>
      <c r="BN436" s="2">
        <v>0</v>
      </c>
      <c r="BO436" s="2" t="s">
        <v>3</v>
      </c>
      <c r="BP436" s="2">
        <v>0</v>
      </c>
      <c r="BQ436" s="2">
        <v>50</v>
      </c>
      <c r="BR436" s="2">
        <v>0</v>
      </c>
      <c r="BS436" s="2">
        <v>1</v>
      </c>
      <c r="BT436" s="2">
        <v>1</v>
      </c>
      <c r="BU436" s="2">
        <v>1</v>
      </c>
      <c r="BV436" s="2">
        <v>1</v>
      </c>
      <c r="BW436" s="2">
        <v>1</v>
      </c>
      <c r="BX436" s="2">
        <v>1</v>
      </c>
      <c r="BY436" s="2" t="s">
        <v>3</v>
      </c>
      <c r="BZ436" s="2">
        <v>74</v>
      </c>
      <c r="CA436" s="2">
        <v>36</v>
      </c>
      <c r="CB436" s="2" t="s">
        <v>3</v>
      </c>
      <c r="CC436" s="2"/>
      <c r="CD436" s="2"/>
      <c r="CE436" s="2">
        <v>1566</v>
      </c>
      <c r="CF436" s="2">
        <v>0</v>
      </c>
      <c r="CG436" s="2">
        <v>0</v>
      </c>
      <c r="CH436" s="2"/>
      <c r="CI436" s="2"/>
      <c r="CJ436" s="2"/>
      <c r="CK436" s="2"/>
      <c r="CL436" s="2"/>
      <c r="CM436" s="2">
        <v>0</v>
      </c>
      <c r="CN436" s="2" t="s">
        <v>3</v>
      </c>
      <c r="CO436" s="2">
        <v>0</v>
      </c>
      <c r="CP436" s="2">
        <f t="shared" ref="CP436:CP447" si="539">(P436+Q436+S436)</f>
        <v>9.1199999999999992</v>
      </c>
      <c r="CQ436" s="2">
        <f t="shared" ref="CQ436:CQ447" si="540">ROUND((ROUND((AC436*AW436*1),2)*BC436),2)</f>
        <v>0</v>
      </c>
      <c r="CR436" s="2">
        <f t="shared" ref="CR436:CR447" si="541">(ROUND((ROUND(((ET436)*AV436*1),2)*BB436),2)+ROUND((ROUND(((AE436-(EU436))*AV436*1),2)*BS436),2))</f>
        <v>0</v>
      </c>
      <c r="CS436" s="2">
        <f t="shared" ref="CS436:CS447" si="542">(ROUND((ROUND(((EU436)*AV436*1),2)*BS436),2)+ROUND((ROUND(((AE436-(EU436))*AV436*1),2)*BS436),2))</f>
        <v>0</v>
      </c>
      <c r="CT436" s="2">
        <f t="shared" ref="CT436:CT447" si="543">ROUND((ROUND((AF436*AV436*1),2)*BA436),2)</f>
        <v>4.5599999999999996</v>
      </c>
      <c r="CU436" s="2">
        <f t="shared" ref="CU436:CU447" si="544">AG436</f>
        <v>0</v>
      </c>
      <c r="CV436" s="2">
        <f t="shared" ref="CV436:CV447" si="545">(AH436*AV436)</f>
        <v>0.28999999999999998</v>
      </c>
      <c r="CW436" s="2">
        <f t="shared" ref="CW436:CW447" si="546">AI436</f>
        <v>0</v>
      </c>
      <c r="CX436" s="2">
        <f t="shared" ref="CX436:CX447" si="547">AJ436</f>
        <v>0</v>
      </c>
      <c r="CY436" s="2">
        <f t="shared" ref="CY436:CY447" si="548">(ROUND((((S436+ROUND((ROUND(((EU436)*AV436*1),2)*BS436),2))*AT436)/100),2)+ROUND(((ROUND((ROUND(((AE436-(EU436))*AV436*1),2)*BS436),2)*AT436)/100),2))</f>
        <v>6.75</v>
      </c>
      <c r="CZ436" s="2">
        <f t="shared" ref="CZ436:CZ447" si="549">(ROUND((((S436+ROUND((ROUND(((EU436)*AV436*1),2)*BS436),2))*AU436)/100),2)+ROUND(((ROUND((ROUND(((AE436-(EU436))*AV436*1),2)*BS436),2)*AU436)/100),2))</f>
        <v>3.28</v>
      </c>
      <c r="DA436" s="2"/>
      <c r="DB436" s="2"/>
      <c r="DC436" s="2" t="s">
        <v>3</v>
      </c>
      <c r="DD436" s="2" t="s">
        <v>3</v>
      </c>
      <c r="DE436" s="2" t="s">
        <v>3</v>
      </c>
      <c r="DF436" s="2" t="s">
        <v>3</v>
      </c>
      <c r="DG436" s="2" t="s">
        <v>3</v>
      </c>
      <c r="DH436" s="2" t="s">
        <v>3</v>
      </c>
      <c r="DI436" s="2" t="s">
        <v>3</v>
      </c>
      <c r="DJ436" s="2" t="s">
        <v>3</v>
      </c>
      <c r="DK436" s="2" t="s">
        <v>3</v>
      </c>
      <c r="DL436" s="2" t="s">
        <v>3</v>
      </c>
      <c r="DM436" s="2" t="s">
        <v>3</v>
      </c>
      <c r="DN436" s="2">
        <v>0</v>
      </c>
      <c r="DO436" s="2">
        <v>0</v>
      </c>
      <c r="DP436" s="2">
        <v>1</v>
      </c>
      <c r="DQ436" s="2">
        <v>1</v>
      </c>
      <c r="DR436" s="2"/>
      <c r="DS436" s="2"/>
      <c r="DT436" s="2"/>
      <c r="DU436" s="2">
        <v>1013</v>
      </c>
      <c r="DV436" s="2" t="s">
        <v>361</v>
      </c>
      <c r="DW436" s="2" t="s">
        <v>361</v>
      </c>
      <c r="DX436" s="2">
        <v>1</v>
      </c>
      <c r="DY436" s="2"/>
      <c r="DZ436" s="2" t="s">
        <v>3</v>
      </c>
      <c r="EA436" s="2" t="s">
        <v>3</v>
      </c>
      <c r="EB436" s="2" t="s">
        <v>3</v>
      </c>
      <c r="EC436" s="2" t="s">
        <v>3</v>
      </c>
      <c r="ED436" s="2"/>
      <c r="EE436" s="2">
        <v>444892708</v>
      </c>
      <c r="EF436" s="2">
        <v>50</v>
      </c>
      <c r="EG436" s="2" t="s">
        <v>363</v>
      </c>
      <c r="EH436" s="2">
        <v>0</v>
      </c>
      <c r="EI436" s="2" t="s">
        <v>3</v>
      </c>
      <c r="EJ436" s="2">
        <v>4</v>
      </c>
      <c r="EK436" s="2">
        <v>86</v>
      </c>
      <c r="EL436" s="2" t="s">
        <v>364</v>
      </c>
      <c r="EM436" s="2" t="s">
        <v>365</v>
      </c>
      <c r="EN436" s="2"/>
      <c r="EO436" s="2" t="s">
        <v>3</v>
      </c>
      <c r="EP436" s="2"/>
      <c r="EQ436" s="2">
        <v>1024</v>
      </c>
      <c r="ER436" s="2">
        <v>4.5599999999999996</v>
      </c>
      <c r="ES436" s="2">
        <v>0</v>
      </c>
      <c r="ET436" s="2">
        <v>0</v>
      </c>
      <c r="EU436" s="2">
        <v>0</v>
      </c>
      <c r="EV436" s="2">
        <v>4.5599999999999996</v>
      </c>
      <c r="EW436" s="2">
        <v>0.28999999999999998</v>
      </c>
      <c r="EX436" s="2">
        <v>0</v>
      </c>
      <c r="EY436" s="2">
        <v>0</v>
      </c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>
        <v>0</v>
      </c>
      <c r="FR436" s="2">
        <v>0</v>
      </c>
      <c r="FS436" s="2">
        <v>0</v>
      </c>
      <c r="FT436" s="2"/>
      <c r="FU436" s="2"/>
      <c r="FV436" s="2"/>
      <c r="FW436" s="2"/>
      <c r="FX436" s="2">
        <v>74</v>
      </c>
      <c r="FY436" s="2">
        <v>36</v>
      </c>
      <c r="FZ436" s="2"/>
      <c r="GA436" s="2" t="s">
        <v>3</v>
      </c>
      <c r="GB436" s="2"/>
      <c r="GC436" s="2"/>
      <c r="GD436" s="2">
        <v>1</v>
      </c>
      <c r="GE436" s="2"/>
      <c r="GF436" s="2">
        <v>1747223565</v>
      </c>
      <c r="GG436" s="2">
        <v>2</v>
      </c>
      <c r="GH436" s="2">
        <v>1</v>
      </c>
      <c r="GI436" s="2">
        <v>2</v>
      </c>
      <c r="GJ436" s="2">
        <v>0</v>
      </c>
      <c r="GK436" s="2">
        <v>0</v>
      </c>
      <c r="GL436" s="2">
        <f t="shared" ref="GL436:GL447" si="550">ROUND(IF(AND(BH436=3,BI436=3,FS436&lt;&gt;0),P436,0),2)</f>
        <v>0</v>
      </c>
      <c r="GM436" s="2">
        <f t="shared" ref="GM436:GM447" si="551">ROUND(O436+X436+Y436,2)+GX436</f>
        <v>19.149999999999999</v>
      </c>
      <c r="GN436" s="2">
        <f t="shared" ref="GN436:GN447" si="552">IF(OR(BI436=0,BI436=1),GM436-GX436,0)</f>
        <v>0</v>
      </c>
      <c r="GO436" s="2">
        <f t="shared" ref="GO436:GO447" si="553">IF(BI436=2,GM436-GX436,0)</f>
        <v>0</v>
      </c>
      <c r="GP436" s="2">
        <f t="shared" ref="GP436:GP447" si="554">IF(BI436=4,GM436-GX436,0)</f>
        <v>19.149999999999999</v>
      </c>
      <c r="GQ436" s="2"/>
      <c r="GR436" s="2">
        <v>0</v>
      </c>
      <c r="GS436" s="2">
        <v>3</v>
      </c>
      <c r="GT436" s="2">
        <v>0</v>
      </c>
      <c r="GU436" s="2" t="s">
        <v>3</v>
      </c>
      <c r="GV436" s="2">
        <f t="shared" ref="GV436:GV447" si="555">ROUND((GT436),6)</f>
        <v>0</v>
      </c>
      <c r="GW436" s="2">
        <v>1</v>
      </c>
      <c r="GX436" s="2">
        <f t="shared" ref="GX436:GX447" si="556">ROUND(HC436*I436,2)</f>
        <v>0</v>
      </c>
      <c r="GY436" s="2"/>
      <c r="GZ436" s="2"/>
      <c r="HA436" s="2">
        <v>0</v>
      </c>
      <c r="HB436" s="2">
        <v>0</v>
      </c>
      <c r="HC436" s="2">
        <f t="shared" ref="HC436:HC447" si="557">GV436*GW436</f>
        <v>0</v>
      </c>
      <c r="HD436" s="2"/>
      <c r="HE436" s="2" t="s">
        <v>3</v>
      </c>
      <c r="HF436" s="2" t="s">
        <v>3</v>
      </c>
      <c r="HG436" s="2"/>
      <c r="HH436" s="2"/>
      <c r="HI436" s="2"/>
      <c r="HJ436" s="2"/>
      <c r="HK436" s="2"/>
      <c r="HL436" s="2"/>
      <c r="HM436" s="2" t="s">
        <v>3</v>
      </c>
      <c r="HN436" s="2" t="s">
        <v>3</v>
      </c>
      <c r="HO436" s="2" t="s">
        <v>3</v>
      </c>
      <c r="HP436" s="2" t="s">
        <v>3</v>
      </c>
      <c r="HQ436" s="2" t="s">
        <v>3</v>
      </c>
      <c r="HR436" s="2"/>
      <c r="HS436" s="2">
        <v>0</v>
      </c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>
        <v>0</v>
      </c>
      <c r="IL436" s="2"/>
      <c r="IM436" s="2"/>
      <c r="IN436" s="2"/>
      <c r="IO436" s="2"/>
      <c r="IP436" s="2"/>
      <c r="IQ436" s="2"/>
      <c r="IR436" s="2"/>
      <c r="IS436" s="2"/>
      <c r="IT436" s="2"/>
      <c r="IU436" s="2"/>
    </row>
    <row r="437" spans="1:255" x14ac:dyDescent="0.25">
      <c r="A437">
        <v>17</v>
      </c>
      <c r="B437">
        <v>1</v>
      </c>
      <c r="C437">
        <f>ROW(SmtRes!A438)</f>
        <v>438</v>
      </c>
      <c r="D437">
        <f>ROW(EtalonRes!A456)</f>
        <v>456</v>
      </c>
      <c r="E437" t="s">
        <v>3</v>
      </c>
      <c r="F437" t="s">
        <v>359</v>
      </c>
      <c r="G437" t="s">
        <v>360</v>
      </c>
      <c r="H437" t="s">
        <v>361</v>
      </c>
      <c r="I437">
        <v>2</v>
      </c>
      <c r="J437">
        <v>0</v>
      </c>
      <c r="K437">
        <v>2</v>
      </c>
      <c r="O437">
        <f t="shared" si="521"/>
        <v>526.77</v>
      </c>
      <c r="P437">
        <f t="shared" si="522"/>
        <v>0</v>
      </c>
      <c r="Q437">
        <f t="shared" si="523"/>
        <v>0</v>
      </c>
      <c r="R437">
        <f t="shared" si="524"/>
        <v>0</v>
      </c>
      <c r="S437">
        <f t="shared" si="525"/>
        <v>526.77</v>
      </c>
      <c r="T437">
        <f t="shared" si="526"/>
        <v>0</v>
      </c>
      <c r="U437">
        <f t="shared" si="527"/>
        <v>0.57999999999999996</v>
      </c>
      <c r="V437">
        <f t="shared" si="528"/>
        <v>0</v>
      </c>
      <c r="W437">
        <f t="shared" si="529"/>
        <v>0</v>
      </c>
      <c r="X437">
        <f t="shared" si="530"/>
        <v>389.81</v>
      </c>
      <c r="Y437">
        <f t="shared" si="531"/>
        <v>189.64</v>
      </c>
      <c r="AA437">
        <v>-1</v>
      </c>
      <c r="AB437">
        <f t="shared" si="532"/>
        <v>4.5599999999999996</v>
      </c>
      <c r="AC437">
        <f t="shared" si="533"/>
        <v>0</v>
      </c>
      <c r="AD437">
        <f t="shared" si="534"/>
        <v>0</v>
      </c>
      <c r="AE437">
        <f t="shared" si="535"/>
        <v>0</v>
      </c>
      <c r="AF437">
        <f t="shared" si="535"/>
        <v>4.5599999999999996</v>
      </c>
      <c r="AG437">
        <f t="shared" si="536"/>
        <v>0</v>
      </c>
      <c r="AH437">
        <f t="shared" si="537"/>
        <v>0.28999999999999998</v>
      </c>
      <c r="AI437">
        <f t="shared" si="537"/>
        <v>0</v>
      </c>
      <c r="AJ437">
        <f t="shared" si="538"/>
        <v>0</v>
      </c>
      <c r="AK437">
        <v>4.5599999999999996</v>
      </c>
      <c r="AL437">
        <v>0</v>
      </c>
      <c r="AM437">
        <v>0</v>
      </c>
      <c r="AN437">
        <v>0</v>
      </c>
      <c r="AO437">
        <v>4.5599999999999996</v>
      </c>
      <c r="AP437">
        <v>0</v>
      </c>
      <c r="AQ437">
        <v>0.28999999999999998</v>
      </c>
      <c r="AR437">
        <v>0</v>
      </c>
      <c r="AS437">
        <v>0</v>
      </c>
      <c r="AT437">
        <v>74</v>
      </c>
      <c r="AU437">
        <v>36</v>
      </c>
      <c r="AV437">
        <v>1</v>
      </c>
      <c r="AW437">
        <v>1</v>
      </c>
      <c r="AZ437">
        <v>1</v>
      </c>
      <c r="BA437">
        <v>57.76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4</v>
      </c>
      <c r="BJ437" t="s">
        <v>362</v>
      </c>
      <c r="BM437">
        <v>86</v>
      </c>
      <c r="BN437">
        <v>0</v>
      </c>
      <c r="BO437" t="s">
        <v>3</v>
      </c>
      <c r="BP437">
        <v>0</v>
      </c>
      <c r="BQ437">
        <v>50</v>
      </c>
      <c r="BR437">
        <v>0</v>
      </c>
      <c r="BS437">
        <v>57.76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74</v>
      </c>
      <c r="CA437">
        <v>36</v>
      </c>
      <c r="CB437" t="s">
        <v>3</v>
      </c>
      <c r="CE437">
        <v>1566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539"/>
        <v>526.77</v>
      </c>
      <c r="CQ437">
        <f t="shared" si="540"/>
        <v>0</v>
      </c>
      <c r="CR437">
        <f t="shared" si="541"/>
        <v>0</v>
      </c>
      <c r="CS437">
        <f t="shared" si="542"/>
        <v>0</v>
      </c>
      <c r="CT437">
        <f t="shared" si="543"/>
        <v>263.39</v>
      </c>
      <c r="CU437">
        <f t="shared" si="544"/>
        <v>0</v>
      </c>
      <c r="CV437">
        <f t="shared" si="545"/>
        <v>0.28999999999999998</v>
      </c>
      <c r="CW437">
        <f t="shared" si="546"/>
        <v>0</v>
      </c>
      <c r="CX437">
        <f t="shared" si="547"/>
        <v>0</v>
      </c>
      <c r="CY437">
        <f t="shared" si="548"/>
        <v>389.81</v>
      </c>
      <c r="CZ437">
        <f t="shared" si="549"/>
        <v>189.64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361</v>
      </c>
      <c r="DW437" t="s">
        <v>361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444892708</v>
      </c>
      <c r="EF437">
        <v>50</v>
      </c>
      <c r="EG437" t="s">
        <v>363</v>
      </c>
      <c r="EH437">
        <v>0</v>
      </c>
      <c r="EI437" t="s">
        <v>3</v>
      </c>
      <c r="EJ437">
        <v>4</v>
      </c>
      <c r="EK437">
        <v>86</v>
      </c>
      <c r="EL437" t="s">
        <v>364</v>
      </c>
      <c r="EM437" t="s">
        <v>365</v>
      </c>
      <c r="EO437" t="s">
        <v>3</v>
      </c>
      <c r="EQ437">
        <v>1024</v>
      </c>
      <c r="ER437">
        <v>4.5599999999999996</v>
      </c>
      <c r="ES437">
        <v>0</v>
      </c>
      <c r="ET437">
        <v>0</v>
      </c>
      <c r="EU437">
        <v>0</v>
      </c>
      <c r="EV437">
        <v>4.5599999999999996</v>
      </c>
      <c r="EW437">
        <v>0.28999999999999998</v>
      </c>
      <c r="EX437">
        <v>0</v>
      </c>
      <c r="EY437">
        <v>0</v>
      </c>
      <c r="FQ437">
        <v>0</v>
      </c>
      <c r="FR437">
        <v>0</v>
      </c>
      <c r="FS437">
        <v>0</v>
      </c>
      <c r="FX437">
        <v>74</v>
      </c>
      <c r="FY437">
        <v>36</v>
      </c>
      <c r="GA437" t="s">
        <v>3</v>
      </c>
      <c r="GD437">
        <v>1</v>
      </c>
      <c r="GF437">
        <v>1747223565</v>
      </c>
      <c r="GG437">
        <v>2</v>
      </c>
      <c r="GH437">
        <v>1</v>
      </c>
      <c r="GI437">
        <v>2</v>
      </c>
      <c r="GJ437">
        <v>0</v>
      </c>
      <c r="GK437">
        <v>0</v>
      </c>
      <c r="GL437">
        <f t="shared" si="550"/>
        <v>0</v>
      </c>
      <c r="GM437">
        <f t="shared" si="551"/>
        <v>1106.22</v>
      </c>
      <c r="GN437">
        <f t="shared" si="552"/>
        <v>0</v>
      </c>
      <c r="GO437">
        <f t="shared" si="553"/>
        <v>0</v>
      </c>
      <c r="GP437">
        <f t="shared" si="554"/>
        <v>1106.22</v>
      </c>
      <c r="GR437">
        <v>0</v>
      </c>
      <c r="GS437">
        <v>3</v>
      </c>
      <c r="GT437">
        <v>0</v>
      </c>
      <c r="GU437" t="s">
        <v>3</v>
      </c>
      <c r="GV437">
        <f t="shared" si="555"/>
        <v>0</v>
      </c>
      <c r="GW437">
        <v>1</v>
      </c>
      <c r="GX437">
        <f t="shared" si="556"/>
        <v>0</v>
      </c>
      <c r="HA437">
        <v>0</v>
      </c>
      <c r="HB437">
        <v>0</v>
      </c>
      <c r="HC437">
        <f t="shared" si="557"/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HS437">
        <v>0</v>
      </c>
      <c r="IK437">
        <v>0</v>
      </c>
    </row>
    <row r="438" spans="1:255" x14ac:dyDescent="0.25">
      <c r="A438" s="2">
        <v>17</v>
      </c>
      <c r="B438" s="2">
        <v>1</v>
      </c>
      <c r="C438" s="2">
        <f>ROW(SmtRes!A439)</f>
        <v>439</v>
      </c>
      <c r="D438" s="2">
        <f>ROW(EtalonRes!A457)</f>
        <v>457</v>
      </c>
      <c r="E438" s="2" t="s">
        <v>3</v>
      </c>
      <c r="F438" s="2" t="s">
        <v>366</v>
      </c>
      <c r="G438" s="2" t="s">
        <v>367</v>
      </c>
      <c r="H438" s="2" t="s">
        <v>368</v>
      </c>
      <c r="I438" s="2">
        <v>1</v>
      </c>
      <c r="J438" s="2">
        <v>0</v>
      </c>
      <c r="K438" s="2">
        <v>1</v>
      </c>
      <c r="L438" s="2"/>
      <c r="M438" s="2"/>
      <c r="N438" s="2"/>
      <c r="O438" s="2">
        <f t="shared" si="521"/>
        <v>137.78</v>
      </c>
      <c r="P438" s="2">
        <f t="shared" si="522"/>
        <v>0</v>
      </c>
      <c r="Q438" s="2">
        <f t="shared" si="523"/>
        <v>0</v>
      </c>
      <c r="R438" s="2">
        <f t="shared" si="524"/>
        <v>0</v>
      </c>
      <c r="S438" s="2">
        <f t="shared" si="525"/>
        <v>137.78</v>
      </c>
      <c r="T438" s="2">
        <f t="shared" si="526"/>
        <v>0</v>
      </c>
      <c r="U438" s="2">
        <f t="shared" si="527"/>
        <v>11.2</v>
      </c>
      <c r="V438" s="2">
        <f t="shared" si="528"/>
        <v>0</v>
      </c>
      <c r="W438" s="2">
        <f t="shared" si="529"/>
        <v>0</v>
      </c>
      <c r="X438" s="2">
        <f t="shared" si="530"/>
        <v>101.96</v>
      </c>
      <c r="Y438" s="2">
        <f t="shared" si="531"/>
        <v>49.6</v>
      </c>
      <c r="Z438" s="2"/>
      <c r="AA438" s="2">
        <v>-1</v>
      </c>
      <c r="AB438" s="2">
        <f t="shared" si="532"/>
        <v>137.78</v>
      </c>
      <c r="AC438" s="2">
        <f t="shared" si="533"/>
        <v>0</v>
      </c>
      <c r="AD438" s="2">
        <f t="shared" si="534"/>
        <v>0</v>
      </c>
      <c r="AE438" s="2">
        <f t="shared" si="535"/>
        <v>0</v>
      </c>
      <c r="AF438" s="2">
        <f t="shared" si="535"/>
        <v>137.78</v>
      </c>
      <c r="AG438" s="2">
        <f t="shared" si="536"/>
        <v>0</v>
      </c>
      <c r="AH438" s="2">
        <f t="shared" si="537"/>
        <v>11.2</v>
      </c>
      <c r="AI438" s="2">
        <f t="shared" si="537"/>
        <v>0</v>
      </c>
      <c r="AJ438" s="2">
        <f t="shared" si="538"/>
        <v>0</v>
      </c>
      <c r="AK438" s="2">
        <v>137.78</v>
      </c>
      <c r="AL438" s="2">
        <v>0</v>
      </c>
      <c r="AM438" s="2">
        <v>0</v>
      </c>
      <c r="AN438" s="2">
        <v>0</v>
      </c>
      <c r="AO438" s="2">
        <v>137.78</v>
      </c>
      <c r="AP438" s="2">
        <v>0</v>
      </c>
      <c r="AQ438" s="2">
        <v>11.2</v>
      </c>
      <c r="AR438" s="2">
        <v>0</v>
      </c>
      <c r="AS438" s="2">
        <v>0</v>
      </c>
      <c r="AT438" s="2">
        <v>74</v>
      </c>
      <c r="AU438" s="2">
        <v>36</v>
      </c>
      <c r="AV438" s="2">
        <v>1</v>
      </c>
      <c r="AW438" s="2">
        <v>1</v>
      </c>
      <c r="AX438" s="2"/>
      <c r="AY438" s="2"/>
      <c r="AZ438" s="2">
        <v>1</v>
      </c>
      <c r="BA438" s="2">
        <v>1</v>
      </c>
      <c r="BB438" s="2">
        <v>1</v>
      </c>
      <c r="BC438" s="2">
        <v>1</v>
      </c>
      <c r="BD438" s="2" t="s">
        <v>3</v>
      </c>
      <c r="BE438" s="2" t="s">
        <v>3</v>
      </c>
      <c r="BF438" s="2" t="s">
        <v>3</v>
      </c>
      <c r="BG438" s="2" t="s">
        <v>3</v>
      </c>
      <c r="BH438" s="2">
        <v>0</v>
      </c>
      <c r="BI438" s="2">
        <v>4</v>
      </c>
      <c r="BJ438" s="2" t="s">
        <v>369</v>
      </c>
      <c r="BK438" s="2"/>
      <c r="BL438" s="2"/>
      <c r="BM438" s="2">
        <v>86</v>
      </c>
      <c r="BN438" s="2">
        <v>0</v>
      </c>
      <c r="BO438" s="2" t="s">
        <v>3</v>
      </c>
      <c r="BP438" s="2">
        <v>0</v>
      </c>
      <c r="BQ438" s="2">
        <v>50</v>
      </c>
      <c r="BR438" s="2">
        <v>0</v>
      </c>
      <c r="BS438" s="2">
        <v>1</v>
      </c>
      <c r="BT438" s="2">
        <v>1</v>
      </c>
      <c r="BU438" s="2">
        <v>1</v>
      </c>
      <c r="BV438" s="2">
        <v>1</v>
      </c>
      <c r="BW438" s="2">
        <v>1</v>
      </c>
      <c r="BX438" s="2">
        <v>1</v>
      </c>
      <c r="BY438" s="2" t="s">
        <v>3</v>
      </c>
      <c r="BZ438" s="2">
        <v>74</v>
      </c>
      <c r="CA438" s="2">
        <v>36</v>
      </c>
      <c r="CB438" s="2" t="s">
        <v>3</v>
      </c>
      <c r="CC438" s="2"/>
      <c r="CD438" s="2"/>
      <c r="CE438" s="2">
        <v>1566</v>
      </c>
      <c r="CF438" s="2">
        <v>0</v>
      </c>
      <c r="CG438" s="2">
        <v>0</v>
      </c>
      <c r="CH438" s="2"/>
      <c r="CI438" s="2"/>
      <c r="CJ438" s="2"/>
      <c r="CK438" s="2"/>
      <c r="CL438" s="2"/>
      <c r="CM438" s="2">
        <v>0</v>
      </c>
      <c r="CN438" s="2" t="s">
        <v>3</v>
      </c>
      <c r="CO438" s="2">
        <v>0</v>
      </c>
      <c r="CP438" s="2">
        <f t="shared" si="539"/>
        <v>137.78</v>
      </c>
      <c r="CQ438" s="2">
        <f t="shared" si="540"/>
        <v>0</v>
      </c>
      <c r="CR438" s="2">
        <f t="shared" si="541"/>
        <v>0</v>
      </c>
      <c r="CS438" s="2">
        <f t="shared" si="542"/>
        <v>0</v>
      </c>
      <c r="CT438" s="2">
        <f t="shared" si="543"/>
        <v>137.78</v>
      </c>
      <c r="CU438" s="2">
        <f t="shared" si="544"/>
        <v>0</v>
      </c>
      <c r="CV438" s="2">
        <f t="shared" si="545"/>
        <v>11.2</v>
      </c>
      <c r="CW438" s="2">
        <f t="shared" si="546"/>
        <v>0</v>
      </c>
      <c r="CX438" s="2">
        <f t="shared" si="547"/>
        <v>0</v>
      </c>
      <c r="CY438" s="2">
        <f t="shared" si="548"/>
        <v>101.96</v>
      </c>
      <c r="CZ438" s="2">
        <f t="shared" si="549"/>
        <v>49.6</v>
      </c>
      <c r="DA438" s="2"/>
      <c r="DB438" s="2"/>
      <c r="DC438" s="2" t="s">
        <v>3</v>
      </c>
      <c r="DD438" s="2" t="s">
        <v>3</v>
      </c>
      <c r="DE438" s="2" t="s">
        <v>3</v>
      </c>
      <c r="DF438" s="2" t="s">
        <v>3</v>
      </c>
      <c r="DG438" s="2" t="s">
        <v>3</v>
      </c>
      <c r="DH438" s="2" t="s">
        <v>3</v>
      </c>
      <c r="DI438" s="2" t="s">
        <v>3</v>
      </c>
      <c r="DJ438" s="2" t="s">
        <v>3</v>
      </c>
      <c r="DK438" s="2" t="s">
        <v>3</v>
      </c>
      <c r="DL438" s="2" t="s">
        <v>3</v>
      </c>
      <c r="DM438" s="2" t="s">
        <v>3</v>
      </c>
      <c r="DN438" s="2">
        <v>0</v>
      </c>
      <c r="DO438" s="2">
        <v>0</v>
      </c>
      <c r="DP438" s="2">
        <v>1</v>
      </c>
      <c r="DQ438" s="2">
        <v>1</v>
      </c>
      <c r="DR438" s="2"/>
      <c r="DS438" s="2"/>
      <c r="DT438" s="2"/>
      <c r="DU438" s="2">
        <v>1013</v>
      </c>
      <c r="DV438" s="2" t="s">
        <v>368</v>
      </c>
      <c r="DW438" s="2" t="s">
        <v>368</v>
      </c>
      <c r="DX438" s="2">
        <v>1</v>
      </c>
      <c r="DY438" s="2"/>
      <c r="DZ438" s="2" t="s">
        <v>3</v>
      </c>
      <c r="EA438" s="2" t="s">
        <v>3</v>
      </c>
      <c r="EB438" s="2" t="s">
        <v>3</v>
      </c>
      <c r="EC438" s="2" t="s">
        <v>3</v>
      </c>
      <c r="ED438" s="2"/>
      <c r="EE438" s="2">
        <v>444892708</v>
      </c>
      <c r="EF438" s="2">
        <v>50</v>
      </c>
      <c r="EG438" s="2" t="s">
        <v>363</v>
      </c>
      <c r="EH438" s="2">
        <v>0</v>
      </c>
      <c r="EI438" s="2" t="s">
        <v>3</v>
      </c>
      <c r="EJ438" s="2">
        <v>4</v>
      </c>
      <c r="EK438" s="2">
        <v>86</v>
      </c>
      <c r="EL438" s="2" t="s">
        <v>364</v>
      </c>
      <c r="EM438" s="2" t="s">
        <v>365</v>
      </c>
      <c r="EN438" s="2"/>
      <c r="EO438" s="2" t="s">
        <v>3</v>
      </c>
      <c r="EP438" s="2"/>
      <c r="EQ438" s="2">
        <v>1024</v>
      </c>
      <c r="ER438" s="2">
        <v>137.78</v>
      </c>
      <c r="ES438" s="2">
        <v>0</v>
      </c>
      <c r="ET438" s="2">
        <v>0</v>
      </c>
      <c r="EU438" s="2">
        <v>0</v>
      </c>
      <c r="EV438" s="2">
        <v>137.78</v>
      </c>
      <c r="EW438" s="2">
        <v>11.2</v>
      </c>
      <c r="EX438" s="2">
        <v>0</v>
      </c>
      <c r="EY438" s="2">
        <v>0</v>
      </c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>
        <v>0</v>
      </c>
      <c r="FR438" s="2">
        <v>0</v>
      </c>
      <c r="FS438" s="2">
        <v>0</v>
      </c>
      <c r="FT438" s="2"/>
      <c r="FU438" s="2"/>
      <c r="FV438" s="2"/>
      <c r="FW438" s="2"/>
      <c r="FX438" s="2">
        <v>74</v>
      </c>
      <c r="FY438" s="2">
        <v>36</v>
      </c>
      <c r="FZ438" s="2"/>
      <c r="GA438" s="2" t="s">
        <v>3</v>
      </c>
      <c r="GB438" s="2"/>
      <c r="GC438" s="2"/>
      <c r="GD438" s="2">
        <v>1</v>
      </c>
      <c r="GE438" s="2"/>
      <c r="GF438" s="2">
        <v>1200891208</v>
      </c>
      <c r="GG438" s="2">
        <v>2</v>
      </c>
      <c r="GH438" s="2">
        <v>1</v>
      </c>
      <c r="GI438" s="2">
        <v>2</v>
      </c>
      <c r="GJ438" s="2">
        <v>0</v>
      </c>
      <c r="GK438" s="2">
        <v>0</v>
      </c>
      <c r="GL438" s="2">
        <f t="shared" si="550"/>
        <v>0</v>
      </c>
      <c r="GM438" s="2">
        <f t="shared" si="551"/>
        <v>289.33999999999997</v>
      </c>
      <c r="GN438" s="2">
        <f t="shared" si="552"/>
        <v>0</v>
      </c>
      <c r="GO438" s="2">
        <f t="shared" si="553"/>
        <v>0</v>
      </c>
      <c r="GP438" s="2">
        <f t="shared" si="554"/>
        <v>289.33999999999997</v>
      </c>
      <c r="GQ438" s="2"/>
      <c r="GR438" s="2">
        <v>0</v>
      </c>
      <c r="GS438" s="2">
        <v>3</v>
      </c>
      <c r="GT438" s="2">
        <v>0</v>
      </c>
      <c r="GU438" s="2" t="s">
        <v>3</v>
      </c>
      <c r="GV438" s="2">
        <f t="shared" si="555"/>
        <v>0</v>
      </c>
      <c r="GW438" s="2">
        <v>1</v>
      </c>
      <c r="GX438" s="2">
        <f t="shared" si="556"/>
        <v>0</v>
      </c>
      <c r="GY438" s="2"/>
      <c r="GZ438" s="2"/>
      <c r="HA438" s="2">
        <v>0</v>
      </c>
      <c r="HB438" s="2">
        <v>0</v>
      </c>
      <c r="HC438" s="2">
        <f t="shared" si="557"/>
        <v>0</v>
      </c>
      <c r="HD438" s="2"/>
      <c r="HE438" s="2" t="s">
        <v>3</v>
      </c>
      <c r="HF438" s="2" t="s">
        <v>3</v>
      </c>
      <c r="HG438" s="2"/>
      <c r="HH438" s="2"/>
      <c r="HI438" s="2"/>
      <c r="HJ438" s="2"/>
      <c r="HK438" s="2"/>
      <c r="HL438" s="2"/>
      <c r="HM438" s="2" t="s">
        <v>3</v>
      </c>
      <c r="HN438" s="2" t="s">
        <v>3</v>
      </c>
      <c r="HO438" s="2" t="s">
        <v>3</v>
      </c>
      <c r="HP438" s="2" t="s">
        <v>3</v>
      </c>
      <c r="HQ438" s="2" t="s">
        <v>3</v>
      </c>
      <c r="HR438" s="2"/>
      <c r="HS438" s="2">
        <v>0</v>
      </c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>
        <v>0</v>
      </c>
      <c r="IL438" s="2"/>
      <c r="IM438" s="2"/>
      <c r="IN438" s="2"/>
      <c r="IO438" s="2"/>
      <c r="IP438" s="2"/>
      <c r="IQ438" s="2"/>
      <c r="IR438" s="2"/>
      <c r="IS438" s="2"/>
      <c r="IT438" s="2"/>
      <c r="IU438" s="2"/>
    </row>
    <row r="439" spans="1:255" x14ac:dyDescent="0.25">
      <c r="A439">
        <v>17</v>
      </c>
      <c r="B439">
        <v>1</v>
      </c>
      <c r="C439">
        <f>ROW(SmtRes!A440)</f>
        <v>440</v>
      </c>
      <c r="D439">
        <f>ROW(EtalonRes!A458)</f>
        <v>458</v>
      </c>
      <c r="E439" t="s">
        <v>3</v>
      </c>
      <c r="F439" t="s">
        <v>366</v>
      </c>
      <c r="G439" t="s">
        <v>367</v>
      </c>
      <c r="H439" t="s">
        <v>368</v>
      </c>
      <c r="I439">
        <v>1</v>
      </c>
      <c r="J439">
        <v>0</v>
      </c>
      <c r="K439">
        <v>1</v>
      </c>
      <c r="O439">
        <f t="shared" si="521"/>
        <v>7958.17</v>
      </c>
      <c r="P439">
        <f t="shared" si="522"/>
        <v>0</v>
      </c>
      <c r="Q439">
        <f t="shared" si="523"/>
        <v>0</v>
      </c>
      <c r="R439">
        <f t="shared" si="524"/>
        <v>0</v>
      </c>
      <c r="S439">
        <f t="shared" si="525"/>
        <v>7958.17</v>
      </c>
      <c r="T439">
        <f t="shared" si="526"/>
        <v>0</v>
      </c>
      <c r="U439">
        <f t="shared" si="527"/>
        <v>11.2</v>
      </c>
      <c r="V439">
        <f t="shared" si="528"/>
        <v>0</v>
      </c>
      <c r="W439">
        <f t="shared" si="529"/>
        <v>0</v>
      </c>
      <c r="X439">
        <f t="shared" si="530"/>
        <v>5889.05</v>
      </c>
      <c r="Y439">
        <f t="shared" si="531"/>
        <v>2864.94</v>
      </c>
      <c r="AA439">
        <v>-1</v>
      </c>
      <c r="AB439">
        <f t="shared" si="532"/>
        <v>137.78</v>
      </c>
      <c r="AC439">
        <f t="shared" si="533"/>
        <v>0</v>
      </c>
      <c r="AD439">
        <f t="shared" si="534"/>
        <v>0</v>
      </c>
      <c r="AE439">
        <f t="shared" si="535"/>
        <v>0</v>
      </c>
      <c r="AF439">
        <f t="shared" si="535"/>
        <v>137.78</v>
      </c>
      <c r="AG439">
        <f t="shared" si="536"/>
        <v>0</v>
      </c>
      <c r="AH439">
        <f t="shared" si="537"/>
        <v>11.2</v>
      </c>
      <c r="AI439">
        <f t="shared" si="537"/>
        <v>0</v>
      </c>
      <c r="AJ439">
        <f t="shared" si="538"/>
        <v>0</v>
      </c>
      <c r="AK439">
        <v>137.78</v>
      </c>
      <c r="AL439">
        <v>0</v>
      </c>
      <c r="AM439">
        <v>0</v>
      </c>
      <c r="AN439">
        <v>0</v>
      </c>
      <c r="AO439">
        <v>137.78</v>
      </c>
      <c r="AP439">
        <v>0</v>
      </c>
      <c r="AQ439">
        <v>11.2</v>
      </c>
      <c r="AR439">
        <v>0</v>
      </c>
      <c r="AS439">
        <v>0</v>
      </c>
      <c r="AT439">
        <v>74</v>
      </c>
      <c r="AU439">
        <v>36</v>
      </c>
      <c r="AV439">
        <v>1</v>
      </c>
      <c r="AW439">
        <v>1</v>
      </c>
      <c r="AZ439">
        <v>1</v>
      </c>
      <c r="BA439">
        <v>57.76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4</v>
      </c>
      <c r="BJ439" t="s">
        <v>369</v>
      </c>
      <c r="BM439">
        <v>86</v>
      </c>
      <c r="BN439">
        <v>0</v>
      </c>
      <c r="BO439" t="s">
        <v>3</v>
      </c>
      <c r="BP439">
        <v>0</v>
      </c>
      <c r="BQ439">
        <v>50</v>
      </c>
      <c r="BR439">
        <v>0</v>
      </c>
      <c r="BS439">
        <v>57.76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74</v>
      </c>
      <c r="CA439">
        <v>36</v>
      </c>
      <c r="CB439" t="s">
        <v>3</v>
      </c>
      <c r="CE439">
        <v>1566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539"/>
        <v>7958.17</v>
      </c>
      <c r="CQ439">
        <f t="shared" si="540"/>
        <v>0</v>
      </c>
      <c r="CR439">
        <f t="shared" si="541"/>
        <v>0</v>
      </c>
      <c r="CS439">
        <f t="shared" si="542"/>
        <v>0</v>
      </c>
      <c r="CT439">
        <f t="shared" si="543"/>
        <v>7958.17</v>
      </c>
      <c r="CU439">
        <f t="shared" si="544"/>
        <v>0</v>
      </c>
      <c r="CV439">
        <f t="shared" si="545"/>
        <v>11.2</v>
      </c>
      <c r="CW439">
        <f t="shared" si="546"/>
        <v>0</v>
      </c>
      <c r="CX439">
        <f t="shared" si="547"/>
        <v>0</v>
      </c>
      <c r="CY439">
        <f t="shared" si="548"/>
        <v>5889.05</v>
      </c>
      <c r="CZ439">
        <f t="shared" si="549"/>
        <v>2864.94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368</v>
      </c>
      <c r="DW439" t="s">
        <v>368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444892708</v>
      </c>
      <c r="EF439">
        <v>50</v>
      </c>
      <c r="EG439" t="s">
        <v>363</v>
      </c>
      <c r="EH439">
        <v>0</v>
      </c>
      <c r="EI439" t="s">
        <v>3</v>
      </c>
      <c r="EJ439">
        <v>4</v>
      </c>
      <c r="EK439">
        <v>86</v>
      </c>
      <c r="EL439" t="s">
        <v>364</v>
      </c>
      <c r="EM439" t="s">
        <v>365</v>
      </c>
      <c r="EO439" t="s">
        <v>3</v>
      </c>
      <c r="EQ439">
        <v>1024</v>
      </c>
      <c r="ER439">
        <v>137.78</v>
      </c>
      <c r="ES439">
        <v>0</v>
      </c>
      <c r="ET439">
        <v>0</v>
      </c>
      <c r="EU439">
        <v>0</v>
      </c>
      <c r="EV439">
        <v>137.78</v>
      </c>
      <c r="EW439">
        <v>11.2</v>
      </c>
      <c r="EX439">
        <v>0</v>
      </c>
      <c r="EY439">
        <v>0</v>
      </c>
      <c r="FQ439">
        <v>0</v>
      </c>
      <c r="FR439">
        <v>0</v>
      </c>
      <c r="FS439">
        <v>0</v>
      </c>
      <c r="FX439">
        <v>74</v>
      </c>
      <c r="FY439">
        <v>36</v>
      </c>
      <c r="GA439" t="s">
        <v>3</v>
      </c>
      <c r="GD439">
        <v>1</v>
      </c>
      <c r="GF439">
        <v>1200891208</v>
      </c>
      <c r="GG439">
        <v>2</v>
      </c>
      <c r="GH439">
        <v>1</v>
      </c>
      <c r="GI439">
        <v>2</v>
      </c>
      <c r="GJ439">
        <v>0</v>
      </c>
      <c r="GK439">
        <v>0</v>
      </c>
      <c r="GL439">
        <f t="shared" si="550"/>
        <v>0</v>
      </c>
      <c r="GM439">
        <f t="shared" si="551"/>
        <v>16712.16</v>
      </c>
      <c r="GN439">
        <f t="shared" si="552"/>
        <v>0</v>
      </c>
      <c r="GO439">
        <f t="shared" si="553"/>
        <v>0</v>
      </c>
      <c r="GP439">
        <f t="shared" si="554"/>
        <v>16712.16</v>
      </c>
      <c r="GR439">
        <v>0</v>
      </c>
      <c r="GS439">
        <v>3</v>
      </c>
      <c r="GT439">
        <v>0</v>
      </c>
      <c r="GU439" t="s">
        <v>3</v>
      </c>
      <c r="GV439">
        <f t="shared" si="555"/>
        <v>0</v>
      </c>
      <c r="GW439">
        <v>1</v>
      </c>
      <c r="GX439">
        <f t="shared" si="556"/>
        <v>0</v>
      </c>
      <c r="HA439">
        <v>0</v>
      </c>
      <c r="HB439">
        <v>0</v>
      </c>
      <c r="HC439">
        <f t="shared" si="557"/>
        <v>0</v>
      </c>
      <c r="HE439" t="s">
        <v>3</v>
      </c>
      <c r="HF439" t="s">
        <v>3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HS439">
        <v>0</v>
      </c>
      <c r="IK439">
        <v>0</v>
      </c>
    </row>
    <row r="440" spans="1:255" x14ac:dyDescent="0.25">
      <c r="A440" s="2">
        <v>17</v>
      </c>
      <c r="B440" s="2">
        <v>1</v>
      </c>
      <c r="C440" s="2">
        <f>ROW(SmtRes!A441)</f>
        <v>441</v>
      </c>
      <c r="D440" s="2">
        <f>ROW(EtalonRes!A459)</f>
        <v>459</v>
      </c>
      <c r="E440" s="2" t="s">
        <v>3</v>
      </c>
      <c r="F440" s="2" t="s">
        <v>370</v>
      </c>
      <c r="G440" s="2" t="s">
        <v>371</v>
      </c>
      <c r="H440" s="2" t="s">
        <v>368</v>
      </c>
      <c r="I440" s="2">
        <f>ROUND(2*2,9)</f>
        <v>4</v>
      </c>
      <c r="J440" s="2">
        <v>0</v>
      </c>
      <c r="K440" s="2">
        <f>ROUND(2*2,9)</f>
        <v>4</v>
      </c>
      <c r="L440" s="2"/>
      <c r="M440" s="2"/>
      <c r="N440" s="2"/>
      <c r="O440" s="2">
        <f t="shared" si="521"/>
        <v>277.16000000000003</v>
      </c>
      <c r="P440" s="2">
        <f t="shared" si="522"/>
        <v>0</v>
      </c>
      <c r="Q440" s="2">
        <f t="shared" si="523"/>
        <v>0</v>
      </c>
      <c r="R440" s="2">
        <f t="shared" si="524"/>
        <v>0</v>
      </c>
      <c r="S440" s="2">
        <f t="shared" si="525"/>
        <v>277.16000000000003</v>
      </c>
      <c r="T440" s="2">
        <f t="shared" si="526"/>
        <v>0</v>
      </c>
      <c r="U440" s="2">
        <f t="shared" si="527"/>
        <v>17.28</v>
      </c>
      <c r="V440" s="2">
        <f t="shared" si="528"/>
        <v>0</v>
      </c>
      <c r="W440" s="2">
        <f t="shared" si="529"/>
        <v>0</v>
      </c>
      <c r="X440" s="2">
        <f t="shared" si="530"/>
        <v>205.1</v>
      </c>
      <c r="Y440" s="2">
        <f t="shared" si="531"/>
        <v>99.78</v>
      </c>
      <c r="Z440" s="2"/>
      <c r="AA440" s="2">
        <v>-1</v>
      </c>
      <c r="AB440" s="2">
        <f t="shared" si="532"/>
        <v>69.290000000000006</v>
      </c>
      <c r="AC440" s="2">
        <f t="shared" si="533"/>
        <v>0</v>
      </c>
      <c r="AD440" s="2">
        <f t="shared" si="534"/>
        <v>0</v>
      </c>
      <c r="AE440" s="2">
        <f t="shared" si="535"/>
        <v>0</v>
      </c>
      <c r="AF440" s="2">
        <f t="shared" si="535"/>
        <v>69.290000000000006</v>
      </c>
      <c r="AG440" s="2">
        <f t="shared" si="536"/>
        <v>0</v>
      </c>
      <c r="AH440" s="2">
        <f t="shared" si="537"/>
        <v>4.32</v>
      </c>
      <c r="AI440" s="2">
        <f t="shared" si="537"/>
        <v>0</v>
      </c>
      <c r="AJ440" s="2">
        <f t="shared" si="538"/>
        <v>0</v>
      </c>
      <c r="AK440" s="2">
        <v>69.290000000000006</v>
      </c>
      <c r="AL440" s="2">
        <v>0</v>
      </c>
      <c r="AM440" s="2">
        <v>0</v>
      </c>
      <c r="AN440" s="2">
        <v>0</v>
      </c>
      <c r="AO440" s="2">
        <v>69.290000000000006</v>
      </c>
      <c r="AP440" s="2">
        <v>0</v>
      </c>
      <c r="AQ440" s="2">
        <v>4.32</v>
      </c>
      <c r="AR440" s="2">
        <v>0</v>
      </c>
      <c r="AS440" s="2">
        <v>0</v>
      </c>
      <c r="AT440" s="2">
        <v>74</v>
      </c>
      <c r="AU440" s="2">
        <v>36</v>
      </c>
      <c r="AV440" s="2">
        <v>1</v>
      </c>
      <c r="AW440" s="2">
        <v>1</v>
      </c>
      <c r="AX440" s="2"/>
      <c r="AY440" s="2"/>
      <c r="AZ440" s="2">
        <v>1</v>
      </c>
      <c r="BA440" s="2">
        <v>1</v>
      </c>
      <c r="BB440" s="2">
        <v>1</v>
      </c>
      <c r="BC440" s="2">
        <v>1</v>
      </c>
      <c r="BD440" s="2" t="s">
        <v>3</v>
      </c>
      <c r="BE440" s="2" t="s">
        <v>3</v>
      </c>
      <c r="BF440" s="2" t="s">
        <v>3</v>
      </c>
      <c r="BG440" s="2" t="s">
        <v>3</v>
      </c>
      <c r="BH440" s="2">
        <v>0</v>
      </c>
      <c r="BI440" s="2">
        <v>4</v>
      </c>
      <c r="BJ440" s="2" t="s">
        <v>372</v>
      </c>
      <c r="BK440" s="2"/>
      <c r="BL440" s="2"/>
      <c r="BM440" s="2">
        <v>86</v>
      </c>
      <c r="BN440" s="2">
        <v>0</v>
      </c>
      <c r="BO440" s="2" t="s">
        <v>3</v>
      </c>
      <c r="BP440" s="2">
        <v>0</v>
      </c>
      <c r="BQ440" s="2">
        <v>50</v>
      </c>
      <c r="BR440" s="2">
        <v>0</v>
      </c>
      <c r="BS440" s="2">
        <v>1</v>
      </c>
      <c r="BT440" s="2">
        <v>1</v>
      </c>
      <c r="BU440" s="2">
        <v>1</v>
      </c>
      <c r="BV440" s="2">
        <v>1</v>
      </c>
      <c r="BW440" s="2">
        <v>1</v>
      </c>
      <c r="BX440" s="2">
        <v>1</v>
      </c>
      <c r="BY440" s="2" t="s">
        <v>3</v>
      </c>
      <c r="BZ440" s="2">
        <v>74</v>
      </c>
      <c r="CA440" s="2">
        <v>36</v>
      </c>
      <c r="CB440" s="2" t="s">
        <v>3</v>
      </c>
      <c r="CC440" s="2"/>
      <c r="CD440" s="2"/>
      <c r="CE440" s="2">
        <v>1566</v>
      </c>
      <c r="CF440" s="2">
        <v>0</v>
      </c>
      <c r="CG440" s="2">
        <v>0</v>
      </c>
      <c r="CH440" s="2"/>
      <c r="CI440" s="2"/>
      <c r="CJ440" s="2"/>
      <c r="CK440" s="2"/>
      <c r="CL440" s="2"/>
      <c r="CM440" s="2">
        <v>0</v>
      </c>
      <c r="CN440" s="2" t="s">
        <v>3</v>
      </c>
      <c r="CO440" s="2">
        <v>0</v>
      </c>
      <c r="CP440" s="2">
        <f t="shared" si="539"/>
        <v>277.16000000000003</v>
      </c>
      <c r="CQ440" s="2">
        <f t="shared" si="540"/>
        <v>0</v>
      </c>
      <c r="CR440" s="2">
        <f t="shared" si="541"/>
        <v>0</v>
      </c>
      <c r="CS440" s="2">
        <f t="shared" si="542"/>
        <v>0</v>
      </c>
      <c r="CT440" s="2">
        <f t="shared" si="543"/>
        <v>69.290000000000006</v>
      </c>
      <c r="CU440" s="2">
        <f t="shared" si="544"/>
        <v>0</v>
      </c>
      <c r="CV440" s="2">
        <f t="shared" si="545"/>
        <v>4.32</v>
      </c>
      <c r="CW440" s="2">
        <f t="shared" si="546"/>
        <v>0</v>
      </c>
      <c r="CX440" s="2">
        <f t="shared" si="547"/>
        <v>0</v>
      </c>
      <c r="CY440" s="2">
        <f t="shared" si="548"/>
        <v>205.1</v>
      </c>
      <c r="CZ440" s="2">
        <f t="shared" si="549"/>
        <v>99.78</v>
      </c>
      <c r="DA440" s="2"/>
      <c r="DB440" s="2"/>
      <c r="DC440" s="2" t="s">
        <v>3</v>
      </c>
      <c r="DD440" s="2" t="s">
        <v>3</v>
      </c>
      <c r="DE440" s="2" t="s">
        <v>3</v>
      </c>
      <c r="DF440" s="2" t="s">
        <v>3</v>
      </c>
      <c r="DG440" s="2" t="s">
        <v>3</v>
      </c>
      <c r="DH440" s="2" t="s">
        <v>3</v>
      </c>
      <c r="DI440" s="2" t="s">
        <v>3</v>
      </c>
      <c r="DJ440" s="2" t="s">
        <v>3</v>
      </c>
      <c r="DK440" s="2" t="s">
        <v>3</v>
      </c>
      <c r="DL440" s="2" t="s">
        <v>3</v>
      </c>
      <c r="DM440" s="2" t="s">
        <v>3</v>
      </c>
      <c r="DN440" s="2">
        <v>0</v>
      </c>
      <c r="DO440" s="2">
        <v>0</v>
      </c>
      <c r="DP440" s="2">
        <v>1</v>
      </c>
      <c r="DQ440" s="2">
        <v>1</v>
      </c>
      <c r="DR440" s="2"/>
      <c r="DS440" s="2"/>
      <c r="DT440" s="2"/>
      <c r="DU440" s="2">
        <v>1013</v>
      </c>
      <c r="DV440" s="2" t="s">
        <v>368</v>
      </c>
      <c r="DW440" s="2" t="s">
        <v>368</v>
      </c>
      <c r="DX440" s="2">
        <v>1</v>
      </c>
      <c r="DY440" s="2"/>
      <c r="DZ440" s="2" t="s">
        <v>3</v>
      </c>
      <c r="EA440" s="2" t="s">
        <v>3</v>
      </c>
      <c r="EB440" s="2" t="s">
        <v>3</v>
      </c>
      <c r="EC440" s="2" t="s">
        <v>3</v>
      </c>
      <c r="ED440" s="2"/>
      <c r="EE440" s="2">
        <v>444892708</v>
      </c>
      <c r="EF440" s="2">
        <v>50</v>
      </c>
      <c r="EG440" s="2" t="s">
        <v>363</v>
      </c>
      <c r="EH440" s="2">
        <v>0</v>
      </c>
      <c r="EI440" s="2" t="s">
        <v>3</v>
      </c>
      <c r="EJ440" s="2">
        <v>4</v>
      </c>
      <c r="EK440" s="2">
        <v>86</v>
      </c>
      <c r="EL440" s="2" t="s">
        <v>364</v>
      </c>
      <c r="EM440" s="2" t="s">
        <v>365</v>
      </c>
      <c r="EN440" s="2"/>
      <c r="EO440" s="2" t="s">
        <v>3</v>
      </c>
      <c r="EP440" s="2"/>
      <c r="EQ440" s="2">
        <v>1024</v>
      </c>
      <c r="ER440" s="2">
        <v>69.290000000000006</v>
      </c>
      <c r="ES440" s="2">
        <v>0</v>
      </c>
      <c r="ET440" s="2">
        <v>0</v>
      </c>
      <c r="EU440" s="2">
        <v>0</v>
      </c>
      <c r="EV440" s="2">
        <v>69.290000000000006</v>
      </c>
      <c r="EW440" s="2">
        <v>4.32</v>
      </c>
      <c r="EX440" s="2">
        <v>0</v>
      </c>
      <c r="EY440" s="2">
        <v>0</v>
      </c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>
        <v>0</v>
      </c>
      <c r="FR440" s="2">
        <v>0</v>
      </c>
      <c r="FS440" s="2">
        <v>0</v>
      </c>
      <c r="FT440" s="2"/>
      <c r="FU440" s="2"/>
      <c r="FV440" s="2"/>
      <c r="FW440" s="2"/>
      <c r="FX440" s="2">
        <v>74</v>
      </c>
      <c r="FY440" s="2">
        <v>36</v>
      </c>
      <c r="FZ440" s="2"/>
      <c r="GA440" s="2" t="s">
        <v>3</v>
      </c>
      <c r="GB440" s="2"/>
      <c r="GC440" s="2"/>
      <c r="GD440" s="2">
        <v>1</v>
      </c>
      <c r="GE440" s="2"/>
      <c r="GF440" s="2">
        <v>-1355452024</v>
      </c>
      <c r="GG440" s="2">
        <v>2</v>
      </c>
      <c r="GH440" s="2">
        <v>1</v>
      </c>
      <c r="GI440" s="2">
        <v>2</v>
      </c>
      <c r="GJ440" s="2">
        <v>0</v>
      </c>
      <c r="GK440" s="2">
        <v>0</v>
      </c>
      <c r="GL440" s="2">
        <f t="shared" si="550"/>
        <v>0</v>
      </c>
      <c r="GM440" s="2">
        <f t="shared" si="551"/>
        <v>582.04</v>
      </c>
      <c r="GN440" s="2">
        <f t="shared" si="552"/>
        <v>0</v>
      </c>
      <c r="GO440" s="2">
        <f t="shared" si="553"/>
        <v>0</v>
      </c>
      <c r="GP440" s="2">
        <f t="shared" si="554"/>
        <v>582.04</v>
      </c>
      <c r="GQ440" s="2"/>
      <c r="GR440" s="2">
        <v>0</v>
      </c>
      <c r="GS440" s="2">
        <v>3</v>
      </c>
      <c r="GT440" s="2">
        <v>0</v>
      </c>
      <c r="GU440" s="2" t="s">
        <v>3</v>
      </c>
      <c r="GV440" s="2">
        <f t="shared" si="555"/>
        <v>0</v>
      </c>
      <c r="GW440" s="2">
        <v>1</v>
      </c>
      <c r="GX440" s="2">
        <f t="shared" si="556"/>
        <v>0</v>
      </c>
      <c r="GY440" s="2"/>
      <c r="GZ440" s="2"/>
      <c r="HA440" s="2">
        <v>0</v>
      </c>
      <c r="HB440" s="2">
        <v>0</v>
      </c>
      <c r="HC440" s="2">
        <f t="shared" si="557"/>
        <v>0</v>
      </c>
      <c r="HD440" s="2"/>
      <c r="HE440" s="2" t="s">
        <v>3</v>
      </c>
      <c r="HF440" s="2" t="s">
        <v>3</v>
      </c>
      <c r="HG440" s="2"/>
      <c r="HH440" s="2"/>
      <c r="HI440" s="2"/>
      <c r="HJ440" s="2"/>
      <c r="HK440" s="2"/>
      <c r="HL440" s="2"/>
      <c r="HM440" s="2" t="s">
        <v>3</v>
      </c>
      <c r="HN440" s="2" t="s">
        <v>3</v>
      </c>
      <c r="HO440" s="2" t="s">
        <v>3</v>
      </c>
      <c r="HP440" s="2" t="s">
        <v>3</v>
      </c>
      <c r="HQ440" s="2" t="s">
        <v>3</v>
      </c>
      <c r="HR440" s="2"/>
      <c r="HS440" s="2">
        <v>0</v>
      </c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>
        <v>0</v>
      </c>
      <c r="IL440" s="2"/>
      <c r="IM440" s="2"/>
      <c r="IN440" s="2"/>
      <c r="IO440" s="2"/>
      <c r="IP440" s="2"/>
      <c r="IQ440" s="2"/>
      <c r="IR440" s="2"/>
      <c r="IS440" s="2"/>
      <c r="IT440" s="2"/>
      <c r="IU440" s="2"/>
    </row>
    <row r="441" spans="1:255" x14ac:dyDescent="0.25">
      <c r="A441">
        <v>17</v>
      </c>
      <c r="B441">
        <v>1</v>
      </c>
      <c r="C441">
        <f>ROW(SmtRes!A442)</f>
        <v>442</v>
      </c>
      <c r="D441">
        <f>ROW(EtalonRes!A460)</f>
        <v>460</v>
      </c>
      <c r="E441" t="s">
        <v>3</v>
      </c>
      <c r="F441" t="s">
        <v>370</v>
      </c>
      <c r="G441" t="s">
        <v>371</v>
      </c>
      <c r="H441" t="s">
        <v>368</v>
      </c>
      <c r="I441">
        <f>ROUND(2*2,9)</f>
        <v>4</v>
      </c>
      <c r="J441">
        <v>0</v>
      </c>
      <c r="K441">
        <f>ROUND(2*2,9)</f>
        <v>4</v>
      </c>
      <c r="O441">
        <f t="shared" si="521"/>
        <v>16008.76</v>
      </c>
      <c r="P441">
        <f t="shared" si="522"/>
        <v>0</v>
      </c>
      <c r="Q441">
        <f t="shared" si="523"/>
        <v>0</v>
      </c>
      <c r="R441">
        <f t="shared" si="524"/>
        <v>0</v>
      </c>
      <c r="S441">
        <f t="shared" si="525"/>
        <v>16008.76</v>
      </c>
      <c r="T441">
        <f t="shared" si="526"/>
        <v>0</v>
      </c>
      <c r="U441">
        <f t="shared" si="527"/>
        <v>17.28</v>
      </c>
      <c r="V441">
        <f t="shared" si="528"/>
        <v>0</v>
      </c>
      <c r="W441">
        <f t="shared" si="529"/>
        <v>0</v>
      </c>
      <c r="X441">
        <f t="shared" si="530"/>
        <v>11846.48</v>
      </c>
      <c r="Y441">
        <f t="shared" si="531"/>
        <v>5763.15</v>
      </c>
      <c r="AA441">
        <v>-1</v>
      </c>
      <c r="AB441">
        <f t="shared" si="532"/>
        <v>69.290000000000006</v>
      </c>
      <c r="AC441">
        <f t="shared" si="533"/>
        <v>0</v>
      </c>
      <c r="AD441">
        <f t="shared" si="534"/>
        <v>0</v>
      </c>
      <c r="AE441">
        <f t="shared" si="535"/>
        <v>0</v>
      </c>
      <c r="AF441">
        <f t="shared" si="535"/>
        <v>69.290000000000006</v>
      </c>
      <c r="AG441">
        <f t="shared" si="536"/>
        <v>0</v>
      </c>
      <c r="AH441">
        <f t="shared" si="537"/>
        <v>4.32</v>
      </c>
      <c r="AI441">
        <f t="shared" si="537"/>
        <v>0</v>
      </c>
      <c r="AJ441">
        <f t="shared" si="538"/>
        <v>0</v>
      </c>
      <c r="AK441">
        <v>69.290000000000006</v>
      </c>
      <c r="AL441">
        <v>0</v>
      </c>
      <c r="AM441">
        <v>0</v>
      </c>
      <c r="AN441">
        <v>0</v>
      </c>
      <c r="AO441">
        <v>69.290000000000006</v>
      </c>
      <c r="AP441">
        <v>0</v>
      </c>
      <c r="AQ441">
        <v>4.32</v>
      </c>
      <c r="AR441">
        <v>0</v>
      </c>
      <c r="AS441">
        <v>0</v>
      </c>
      <c r="AT441">
        <v>74</v>
      </c>
      <c r="AU441">
        <v>36</v>
      </c>
      <c r="AV441">
        <v>1</v>
      </c>
      <c r="AW441">
        <v>1</v>
      </c>
      <c r="AZ441">
        <v>1</v>
      </c>
      <c r="BA441">
        <v>57.76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4</v>
      </c>
      <c r="BJ441" t="s">
        <v>372</v>
      </c>
      <c r="BM441">
        <v>86</v>
      </c>
      <c r="BN441">
        <v>0</v>
      </c>
      <c r="BO441" t="s">
        <v>3</v>
      </c>
      <c r="BP441">
        <v>0</v>
      </c>
      <c r="BQ441">
        <v>50</v>
      </c>
      <c r="BR441">
        <v>0</v>
      </c>
      <c r="BS441">
        <v>57.76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74</v>
      </c>
      <c r="CA441">
        <v>36</v>
      </c>
      <c r="CB441" t="s">
        <v>3</v>
      </c>
      <c r="CE441">
        <v>1566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539"/>
        <v>16008.76</v>
      </c>
      <c r="CQ441">
        <f t="shared" si="540"/>
        <v>0</v>
      </c>
      <c r="CR441">
        <f t="shared" si="541"/>
        <v>0</v>
      </c>
      <c r="CS441">
        <f t="shared" si="542"/>
        <v>0</v>
      </c>
      <c r="CT441">
        <f t="shared" si="543"/>
        <v>4002.19</v>
      </c>
      <c r="CU441">
        <f t="shared" si="544"/>
        <v>0</v>
      </c>
      <c r="CV441">
        <f t="shared" si="545"/>
        <v>4.32</v>
      </c>
      <c r="CW441">
        <f t="shared" si="546"/>
        <v>0</v>
      </c>
      <c r="CX441">
        <f t="shared" si="547"/>
        <v>0</v>
      </c>
      <c r="CY441">
        <f t="shared" si="548"/>
        <v>11846.48</v>
      </c>
      <c r="CZ441">
        <f t="shared" si="549"/>
        <v>5763.15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368</v>
      </c>
      <c r="DW441" t="s">
        <v>368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444892708</v>
      </c>
      <c r="EF441">
        <v>50</v>
      </c>
      <c r="EG441" t="s">
        <v>363</v>
      </c>
      <c r="EH441">
        <v>0</v>
      </c>
      <c r="EI441" t="s">
        <v>3</v>
      </c>
      <c r="EJ441">
        <v>4</v>
      </c>
      <c r="EK441">
        <v>86</v>
      </c>
      <c r="EL441" t="s">
        <v>364</v>
      </c>
      <c r="EM441" t="s">
        <v>365</v>
      </c>
      <c r="EO441" t="s">
        <v>3</v>
      </c>
      <c r="EQ441">
        <v>1024</v>
      </c>
      <c r="ER441">
        <v>69.290000000000006</v>
      </c>
      <c r="ES441">
        <v>0</v>
      </c>
      <c r="ET441">
        <v>0</v>
      </c>
      <c r="EU441">
        <v>0</v>
      </c>
      <c r="EV441">
        <v>69.290000000000006</v>
      </c>
      <c r="EW441">
        <v>4.32</v>
      </c>
      <c r="EX441">
        <v>0</v>
      </c>
      <c r="EY441">
        <v>0</v>
      </c>
      <c r="FQ441">
        <v>0</v>
      </c>
      <c r="FR441">
        <v>0</v>
      </c>
      <c r="FS441">
        <v>0</v>
      </c>
      <c r="FX441">
        <v>74</v>
      </c>
      <c r="FY441">
        <v>36</v>
      </c>
      <c r="GA441" t="s">
        <v>3</v>
      </c>
      <c r="GD441">
        <v>1</v>
      </c>
      <c r="GF441">
        <v>-1355452024</v>
      </c>
      <c r="GG441">
        <v>2</v>
      </c>
      <c r="GH441">
        <v>1</v>
      </c>
      <c r="GI441">
        <v>2</v>
      </c>
      <c r="GJ441">
        <v>0</v>
      </c>
      <c r="GK441">
        <v>0</v>
      </c>
      <c r="GL441">
        <f t="shared" si="550"/>
        <v>0</v>
      </c>
      <c r="GM441">
        <f t="shared" si="551"/>
        <v>33618.39</v>
      </c>
      <c r="GN441">
        <f t="shared" si="552"/>
        <v>0</v>
      </c>
      <c r="GO441">
        <f t="shared" si="553"/>
        <v>0</v>
      </c>
      <c r="GP441">
        <f t="shared" si="554"/>
        <v>33618.39</v>
      </c>
      <c r="GR441">
        <v>0</v>
      </c>
      <c r="GS441">
        <v>3</v>
      </c>
      <c r="GT441">
        <v>0</v>
      </c>
      <c r="GU441" t="s">
        <v>3</v>
      </c>
      <c r="GV441">
        <f t="shared" si="555"/>
        <v>0</v>
      </c>
      <c r="GW441">
        <v>1</v>
      </c>
      <c r="GX441">
        <f t="shared" si="556"/>
        <v>0</v>
      </c>
      <c r="HA441">
        <v>0</v>
      </c>
      <c r="HB441">
        <v>0</v>
      </c>
      <c r="HC441">
        <f t="shared" si="557"/>
        <v>0</v>
      </c>
      <c r="HE441" t="s">
        <v>3</v>
      </c>
      <c r="HF441" t="s">
        <v>3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HS441">
        <v>0</v>
      </c>
      <c r="IK441">
        <v>0</v>
      </c>
    </row>
    <row r="442" spans="1:255" x14ac:dyDescent="0.25">
      <c r="A442" s="2">
        <v>17</v>
      </c>
      <c r="B442" s="2">
        <v>1</v>
      </c>
      <c r="C442" s="2">
        <f>ROW(SmtRes!A443)</f>
        <v>443</v>
      </c>
      <c r="D442" s="2">
        <f>ROW(EtalonRes!A461)</f>
        <v>461</v>
      </c>
      <c r="E442" s="2" t="s">
        <v>16</v>
      </c>
      <c r="F442" s="2" t="s">
        <v>373</v>
      </c>
      <c r="G442" s="2" t="s">
        <v>374</v>
      </c>
      <c r="H442" s="2" t="s">
        <v>375</v>
      </c>
      <c r="I442" s="2">
        <v>1</v>
      </c>
      <c r="J442" s="2">
        <v>0</v>
      </c>
      <c r="K442" s="2">
        <v>1</v>
      </c>
      <c r="L442" s="2"/>
      <c r="M442" s="2"/>
      <c r="N442" s="2"/>
      <c r="O442" s="2">
        <f t="shared" si="521"/>
        <v>2.4700000000000002</v>
      </c>
      <c r="P442" s="2">
        <f t="shared" si="522"/>
        <v>0</v>
      </c>
      <c r="Q442" s="2">
        <f t="shared" si="523"/>
        <v>0</v>
      </c>
      <c r="R442" s="2">
        <f t="shared" si="524"/>
        <v>0</v>
      </c>
      <c r="S442" s="2">
        <f t="shared" si="525"/>
        <v>2.4700000000000002</v>
      </c>
      <c r="T442" s="2">
        <f t="shared" si="526"/>
        <v>0</v>
      </c>
      <c r="U442" s="2">
        <f t="shared" si="527"/>
        <v>0.156</v>
      </c>
      <c r="V442" s="2">
        <f t="shared" si="528"/>
        <v>0</v>
      </c>
      <c r="W442" s="2">
        <f t="shared" si="529"/>
        <v>0</v>
      </c>
      <c r="X442" s="2">
        <f t="shared" si="530"/>
        <v>1.83</v>
      </c>
      <c r="Y442" s="2">
        <f t="shared" si="531"/>
        <v>0.89</v>
      </c>
      <c r="Z442" s="2"/>
      <c r="AA442" s="2">
        <v>450743994</v>
      </c>
      <c r="AB442" s="2">
        <f t="shared" si="532"/>
        <v>2.4700000000000002</v>
      </c>
      <c r="AC442" s="2">
        <f t="shared" si="533"/>
        <v>0</v>
      </c>
      <c r="AD442" s="2">
        <f t="shared" si="534"/>
        <v>0</v>
      </c>
      <c r="AE442" s="2">
        <f t="shared" ref="AE442:AE447" si="558">ROUND((EU442),6)</f>
        <v>0</v>
      </c>
      <c r="AF442" s="2">
        <f t="shared" ref="AF442:AF447" si="559">ROUND(((EV442*1.3)),6)</f>
        <v>2.4700000000000002</v>
      </c>
      <c r="AG442" s="2">
        <f t="shared" si="536"/>
        <v>0</v>
      </c>
      <c r="AH442" s="2">
        <f t="shared" ref="AH442:AH447" si="560">((EW442*1.3))</f>
        <v>0.156</v>
      </c>
      <c r="AI442" s="2">
        <f t="shared" ref="AI442:AI447" si="561">(EX442)</f>
        <v>0</v>
      </c>
      <c r="AJ442" s="2">
        <f t="shared" si="538"/>
        <v>0</v>
      </c>
      <c r="AK442" s="2">
        <v>1.9</v>
      </c>
      <c r="AL442" s="2">
        <v>0</v>
      </c>
      <c r="AM442" s="2">
        <v>0</v>
      </c>
      <c r="AN442" s="2">
        <v>0</v>
      </c>
      <c r="AO442" s="2">
        <v>1.9</v>
      </c>
      <c r="AP442" s="2">
        <v>0</v>
      </c>
      <c r="AQ442" s="2">
        <v>0.12</v>
      </c>
      <c r="AR442" s="2">
        <v>0</v>
      </c>
      <c r="AS442" s="2">
        <v>0</v>
      </c>
      <c r="AT442" s="2">
        <v>74</v>
      </c>
      <c r="AU442" s="2">
        <v>36</v>
      </c>
      <c r="AV442" s="2">
        <v>1</v>
      </c>
      <c r="AW442" s="2">
        <v>1</v>
      </c>
      <c r="AX442" s="2"/>
      <c r="AY442" s="2"/>
      <c r="AZ442" s="2">
        <v>1</v>
      </c>
      <c r="BA442" s="2">
        <v>1</v>
      </c>
      <c r="BB442" s="2">
        <v>1</v>
      </c>
      <c r="BC442" s="2">
        <v>1</v>
      </c>
      <c r="BD442" s="2" t="s">
        <v>3</v>
      </c>
      <c r="BE442" s="2" t="s">
        <v>3</v>
      </c>
      <c r="BF442" s="2" t="s">
        <v>3</v>
      </c>
      <c r="BG442" s="2" t="s">
        <v>3</v>
      </c>
      <c r="BH442" s="2">
        <v>0</v>
      </c>
      <c r="BI442" s="2">
        <v>4</v>
      </c>
      <c r="BJ442" s="2" t="s">
        <v>376</v>
      </c>
      <c r="BK442" s="2"/>
      <c r="BL442" s="2"/>
      <c r="BM442" s="2">
        <v>86</v>
      </c>
      <c r="BN442" s="2">
        <v>0</v>
      </c>
      <c r="BO442" s="2" t="s">
        <v>3</v>
      </c>
      <c r="BP442" s="2">
        <v>0</v>
      </c>
      <c r="BQ442" s="2">
        <v>50</v>
      </c>
      <c r="BR442" s="2">
        <v>0</v>
      </c>
      <c r="BS442" s="2">
        <v>1</v>
      </c>
      <c r="BT442" s="2">
        <v>1</v>
      </c>
      <c r="BU442" s="2">
        <v>1</v>
      </c>
      <c r="BV442" s="2">
        <v>1</v>
      </c>
      <c r="BW442" s="2">
        <v>1</v>
      </c>
      <c r="BX442" s="2">
        <v>1</v>
      </c>
      <c r="BY442" s="2" t="s">
        <v>3</v>
      </c>
      <c r="BZ442" s="2">
        <v>74</v>
      </c>
      <c r="CA442" s="2">
        <v>36</v>
      </c>
      <c r="CB442" s="2" t="s">
        <v>3</v>
      </c>
      <c r="CC442" s="2"/>
      <c r="CD442" s="2"/>
      <c r="CE442" s="2">
        <v>1566</v>
      </c>
      <c r="CF442" s="2">
        <v>0</v>
      </c>
      <c r="CG442" s="2">
        <v>0</v>
      </c>
      <c r="CH442" s="2"/>
      <c r="CI442" s="2"/>
      <c r="CJ442" s="2"/>
      <c r="CK442" s="2"/>
      <c r="CL442" s="2"/>
      <c r="CM442" s="2">
        <v>0</v>
      </c>
      <c r="CN442" s="2" t="s">
        <v>377</v>
      </c>
      <c r="CO442" s="2">
        <v>0</v>
      </c>
      <c r="CP442" s="2">
        <f t="shared" si="539"/>
        <v>2.4700000000000002</v>
      </c>
      <c r="CQ442" s="2">
        <f t="shared" si="540"/>
        <v>0</v>
      </c>
      <c r="CR442" s="2">
        <f t="shared" si="541"/>
        <v>0</v>
      </c>
      <c r="CS442" s="2">
        <f t="shared" si="542"/>
        <v>0</v>
      </c>
      <c r="CT442" s="2">
        <f t="shared" si="543"/>
        <v>2.4700000000000002</v>
      </c>
      <c r="CU442" s="2">
        <f t="shared" si="544"/>
        <v>0</v>
      </c>
      <c r="CV442" s="2">
        <f t="shared" si="545"/>
        <v>0.156</v>
      </c>
      <c r="CW442" s="2">
        <f t="shared" si="546"/>
        <v>0</v>
      </c>
      <c r="CX442" s="2">
        <f t="shared" si="547"/>
        <v>0</v>
      </c>
      <c r="CY442" s="2">
        <f t="shared" si="548"/>
        <v>1.83</v>
      </c>
      <c r="CZ442" s="2">
        <f t="shared" si="549"/>
        <v>0.89</v>
      </c>
      <c r="DA442" s="2"/>
      <c r="DB442" s="2">
        <v>83</v>
      </c>
      <c r="DC442" s="2" t="s">
        <v>3</v>
      </c>
      <c r="DD442" s="2" t="s">
        <v>3</v>
      </c>
      <c r="DE442" s="2" t="s">
        <v>3</v>
      </c>
      <c r="DF442" s="2" t="s">
        <v>3</v>
      </c>
      <c r="DG442" s="2" t="s">
        <v>378</v>
      </c>
      <c r="DH442" s="2" t="s">
        <v>3</v>
      </c>
      <c r="DI442" s="2" t="s">
        <v>378</v>
      </c>
      <c r="DJ442" s="2" t="s">
        <v>3</v>
      </c>
      <c r="DK442" s="2" t="s">
        <v>3</v>
      </c>
      <c r="DL442" s="2" t="s">
        <v>3</v>
      </c>
      <c r="DM442" s="2" t="s">
        <v>3</v>
      </c>
      <c r="DN442" s="2">
        <v>0</v>
      </c>
      <c r="DO442" s="2">
        <v>0</v>
      </c>
      <c r="DP442" s="2">
        <v>1</v>
      </c>
      <c r="DQ442" s="2">
        <v>1</v>
      </c>
      <c r="DR442" s="2"/>
      <c r="DS442" s="2"/>
      <c r="DT442" s="2"/>
      <c r="DU442" s="2">
        <v>1013</v>
      </c>
      <c r="DV442" s="2" t="s">
        <v>375</v>
      </c>
      <c r="DW442" s="2" t="s">
        <v>375</v>
      </c>
      <c r="DX442" s="2">
        <v>1</v>
      </c>
      <c r="DY442" s="2"/>
      <c r="DZ442" s="2" t="s">
        <v>3</v>
      </c>
      <c r="EA442" s="2" t="s">
        <v>3</v>
      </c>
      <c r="EB442" s="2" t="s">
        <v>3</v>
      </c>
      <c r="EC442" s="2" t="s">
        <v>3</v>
      </c>
      <c r="ED442" s="2"/>
      <c r="EE442" s="2">
        <v>444892708</v>
      </c>
      <c r="EF442" s="2">
        <v>50</v>
      </c>
      <c r="EG442" s="2" t="s">
        <v>363</v>
      </c>
      <c r="EH442" s="2">
        <v>0</v>
      </c>
      <c r="EI442" s="2" t="s">
        <v>3</v>
      </c>
      <c r="EJ442" s="2">
        <v>4</v>
      </c>
      <c r="EK442" s="2">
        <v>86</v>
      </c>
      <c r="EL442" s="2" t="s">
        <v>364</v>
      </c>
      <c r="EM442" s="2" t="s">
        <v>365</v>
      </c>
      <c r="EN442" s="2"/>
      <c r="EO442" s="2" t="s">
        <v>379</v>
      </c>
      <c r="EP442" s="2"/>
      <c r="EQ442" s="2">
        <v>0</v>
      </c>
      <c r="ER442" s="2">
        <v>1.9</v>
      </c>
      <c r="ES442" s="2">
        <v>0</v>
      </c>
      <c r="ET442" s="2">
        <v>0</v>
      </c>
      <c r="EU442" s="2">
        <v>0</v>
      </c>
      <c r="EV442" s="2">
        <v>1.9</v>
      </c>
      <c r="EW442" s="2">
        <v>0.12</v>
      </c>
      <c r="EX442" s="2">
        <v>0</v>
      </c>
      <c r="EY442" s="2">
        <v>0</v>
      </c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>
        <v>0</v>
      </c>
      <c r="FR442" s="2">
        <v>0</v>
      </c>
      <c r="FS442" s="2">
        <v>0</v>
      </c>
      <c r="FT442" s="2"/>
      <c r="FU442" s="2"/>
      <c r="FV442" s="2"/>
      <c r="FW442" s="2"/>
      <c r="FX442" s="2">
        <v>74</v>
      </c>
      <c r="FY442" s="2">
        <v>36</v>
      </c>
      <c r="FZ442" s="2"/>
      <c r="GA442" s="2" t="s">
        <v>3</v>
      </c>
      <c r="GB442" s="2"/>
      <c r="GC442" s="2"/>
      <c r="GD442" s="2">
        <v>1</v>
      </c>
      <c r="GE442" s="2"/>
      <c r="GF442" s="2">
        <v>210142608</v>
      </c>
      <c r="GG442" s="2">
        <v>2</v>
      </c>
      <c r="GH442" s="2">
        <v>1</v>
      </c>
      <c r="GI442" s="2">
        <v>2</v>
      </c>
      <c r="GJ442" s="2">
        <v>0</v>
      </c>
      <c r="GK442" s="2">
        <v>0</v>
      </c>
      <c r="GL442" s="2">
        <f t="shared" si="550"/>
        <v>0</v>
      </c>
      <c r="GM442" s="2">
        <f t="shared" si="551"/>
        <v>5.19</v>
      </c>
      <c r="GN442" s="2">
        <f t="shared" si="552"/>
        <v>0</v>
      </c>
      <c r="GO442" s="2">
        <f t="shared" si="553"/>
        <v>0</v>
      </c>
      <c r="GP442" s="2">
        <f t="shared" si="554"/>
        <v>5.19</v>
      </c>
      <c r="GQ442" s="2"/>
      <c r="GR442" s="2">
        <v>0</v>
      </c>
      <c r="GS442" s="2">
        <v>3</v>
      </c>
      <c r="GT442" s="2">
        <v>0</v>
      </c>
      <c r="GU442" s="2" t="s">
        <v>3</v>
      </c>
      <c r="GV442" s="2">
        <f t="shared" si="555"/>
        <v>0</v>
      </c>
      <c r="GW442" s="2">
        <v>1</v>
      </c>
      <c r="GX442" s="2">
        <f t="shared" si="556"/>
        <v>0</v>
      </c>
      <c r="GY442" s="2"/>
      <c r="GZ442" s="2"/>
      <c r="HA442" s="2">
        <v>0</v>
      </c>
      <c r="HB442" s="2">
        <v>0</v>
      </c>
      <c r="HC442" s="2">
        <f t="shared" si="557"/>
        <v>0</v>
      </c>
      <c r="HD442" s="2"/>
      <c r="HE442" s="2" t="s">
        <v>3</v>
      </c>
      <c r="HF442" s="2" t="s">
        <v>3</v>
      </c>
      <c r="HG442" s="2"/>
      <c r="HH442" s="2"/>
      <c r="HI442" s="2"/>
      <c r="HJ442" s="2"/>
      <c r="HK442" s="2"/>
      <c r="HL442" s="2"/>
      <c r="HM442" s="2" t="s">
        <v>3</v>
      </c>
      <c r="HN442" s="2" t="s">
        <v>3</v>
      </c>
      <c r="HO442" s="2" t="s">
        <v>3</v>
      </c>
      <c r="HP442" s="2" t="s">
        <v>3</v>
      </c>
      <c r="HQ442" s="2" t="s">
        <v>3</v>
      </c>
      <c r="HR442" s="2"/>
      <c r="HS442" s="2">
        <v>0</v>
      </c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>
        <v>0</v>
      </c>
      <c r="IL442" s="2"/>
      <c r="IM442" s="2"/>
      <c r="IN442" s="2"/>
      <c r="IO442" s="2"/>
      <c r="IP442" s="2"/>
      <c r="IQ442" s="2"/>
      <c r="IR442" s="2"/>
      <c r="IS442" s="2"/>
      <c r="IT442" s="2"/>
      <c r="IU442" s="2"/>
    </row>
    <row r="443" spans="1:255" x14ac:dyDescent="0.25">
      <c r="A443">
        <v>17</v>
      </c>
      <c r="B443">
        <v>1</v>
      </c>
      <c r="C443">
        <f>ROW(SmtRes!A444)</f>
        <v>444</v>
      </c>
      <c r="D443">
        <f>ROW(EtalonRes!A462)</f>
        <v>462</v>
      </c>
      <c r="E443" t="s">
        <v>16</v>
      </c>
      <c r="F443" t="s">
        <v>373</v>
      </c>
      <c r="G443" t="s">
        <v>374</v>
      </c>
      <c r="H443" t="s">
        <v>375</v>
      </c>
      <c r="I443">
        <v>1</v>
      </c>
      <c r="J443">
        <v>0</v>
      </c>
      <c r="K443">
        <v>1</v>
      </c>
      <c r="O443">
        <f t="shared" si="521"/>
        <v>142.66999999999999</v>
      </c>
      <c r="P443">
        <f t="shared" si="522"/>
        <v>0</v>
      </c>
      <c r="Q443">
        <f t="shared" si="523"/>
        <v>0</v>
      </c>
      <c r="R443">
        <f t="shared" si="524"/>
        <v>0</v>
      </c>
      <c r="S443">
        <f t="shared" si="525"/>
        <v>142.66999999999999</v>
      </c>
      <c r="T443">
        <f t="shared" si="526"/>
        <v>0</v>
      </c>
      <c r="U443">
        <f t="shared" si="527"/>
        <v>0.156</v>
      </c>
      <c r="V443">
        <f t="shared" si="528"/>
        <v>0</v>
      </c>
      <c r="W443">
        <f t="shared" si="529"/>
        <v>0</v>
      </c>
      <c r="X443">
        <f t="shared" si="530"/>
        <v>105.58</v>
      </c>
      <c r="Y443">
        <f t="shared" si="531"/>
        <v>51.36</v>
      </c>
      <c r="AA443">
        <v>450743992</v>
      </c>
      <c r="AB443">
        <f t="shared" si="532"/>
        <v>2.4700000000000002</v>
      </c>
      <c r="AC443">
        <f t="shared" si="533"/>
        <v>0</v>
      </c>
      <c r="AD443">
        <f t="shared" si="534"/>
        <v>0</v>
      </c>
      <c r="AE443">
        <f t="shared" si="558"/>
        <v>0</v>
      </c>
      <c r="AF443">
        <f t="shared" si="559"/>
        <v>2.4700000000000002</v>
      </c>
      <c r="AG443">
        <f t="shared" si="536"/>
        <v>0</v>
      </c>
      <c r="AH443">
        <f t="shared" si="560"/>
        <v>0.156</v>
      </c>
      <c r="AI443">
        <f t="shared" si="561"/>
        <v>0</v>
      </c>
      <c r="AJ443">
        <f t="shared" si="538"/>
        <v>0</v>
      </c>
      <c r="AK443">
        <v>1.9</v>
      </c>
      <c r="AL443">
        <v>0</v>
      </c>
      <c r="AM443">
        <v>0</v>
      </c>
      <c r="AN443">
        <v>0</v>
      </c>
      <c r="AO443">
        <v>1.9</v>
      </c>
      <c r="AP443">
        <v>0</v>
      </c>
      <c r="AQ443">
        <v>0.12</v>
      </c>
      <c r="AR443">
        <v>0</v>
      </c>
      <c r="AS443">
        <v>0</v>
      </c>
      <c r="AT443">
        <v>74</v>
      </c>
      <c r="AU443">
        <v>36</v>
      </c>
      <c r="AV443">
        <v>1</v>
      </c>
      <c r="AW443">
        <v>1</v>
      </c>
      <c r="AZ443">
        <v>1</v>
      </c>
      <c r="BA443">
        <v>57.76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0</v>
      </c>
      <c r="BI443">
        <v>4</v>
      </c>
      <c r="BJ443" t="s">
        <v>376</v>
      </c>
      <c r="BM443">
        <v>86</v>
      </c>
      <c r="BN443">
        <v>0</v>
      </c>
      <c r="BO443" t="s">
        <v>3</v>
      </c>
      <c r="BP443">
        <v>0</v>
      </c>
      <c r="BQ443">
        <v>50</v>
      </c>
      <c r="BR443">
        <v>0</v>
      </c>
      <c r="BS443">
        <v>57.76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74</v>
      </c>
      <c r="CA443">
        <v>36</v>
      </c>
      <c r="CB443" t="s">
        <v>3</v>
      </c>
      <c r="CE443">
        <v>1566</v>
      </c>
      <c r="CF443">
        <v>0</v>
      </c>
      <c r="CG443">
        <v>0</v>
      </c>
      <c r="CM443">
        <v>0</v>
      </c>
      <c r="CN443" t="s">
        <v>377</v>
      </c>
      <c r="CO443">
        <v>0</v>
      </c>
      <c r="CP443">
        <f t="shared" si="539"/>
        <v>142.66999999999999</v>
      </c>
      <c r="CQ443">
        <f t="shared" si="540"/>
        <v>0</v>
      </c>
      <c r="CR443">
        <f t="shared" si="541"/>
        <v>0</v>
      </c>
      <c r="CS443">
        <f t="shared" si="542"/>
        <v>0</v>
      </c>
      <c r="CT443">
        <f t="shared" si="543"/>
        <v>142.66999999999999</v>
      </c>
      <c r="CU443">
        <f t="shared" si="544"/>
        <v>0</v>
      </c>
      <c r="CV443">
        <f t="shared" si="545"/>
        <v>0.156</v>
      </c>
      <c r="CW443">
        <f t="shared" si="546"/>
        <v>0</v>
      </c>
      <c r="CX443">
        <f t="shared" si="547"/>
        <v>0</v>
      </c>
      <c r="CY443">
        <f t="shared" si="548"/>
        <v>105.58</v>
      </c>
      <c r="CZ443">
        <f t="shared" si="549"/>
        <v>51.36</v>
      </c>
      <c r="DB443">
        <v>84</v>
      </c>
      <c r="DC443" t="s">
        <v>3</v>
      </c>
      <c r="DD443" t="s">
        <v>3</v>
      </c>
      <c r="DE443" t="s">
        <v>3</v>
      </c>
      <c r="DF443" t="s">
        <v>3</v>
      </c>
      <c r="DG443" t="s">
        <v>378</v>
      </c>
      <c r="DH443" t="s">
        <v>3</v>
      </c>
      <c r="DI443" t="s">
        <v>378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375</v>
      </c>
      <c r="DW443" t="s">
        <v>375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444892708</v>
      </c>
      <c r="EF443">
        <v>50</v>
      </c>
      <c r="EG443" t="s">
        <v>363</v>
      </c>
      <c r="EH443">
        <v>0</v>
      </c>
      <c r="EI443" t="s">
        <v>3</v>
      </c>
      <c r="EJ443">
        <v>4</v>
      </c>
      <c r="EK443">
        <v>86</v>
      </c>
      <c r="EL443" t="s">
        <v>364</v>
      </c>
      <c r="EM443" t="s">
        <v>365</v>
      </c>
      <c r="EO443" t="s">
        <v>379</v>
      </c>
      <c r="EQ443">
        <v>0</v>
      </c>
      <c r="ER443">
        <v>1.9</v>
      </c>
      <c r="ES443">
        <v>0</v>
      </c>
      <c r="ET443">
        <v>0</v>
      </c>
      <c r="EU443">
        <v>0</v>
      </c>
      <c r="EV443">
        <v>1.9</v>
      </c>
      <c r="EW443">
        <v>0.12</v>
      </c>
      <c r="EX443">
        <v>0</v>
      </c>
      <c r="EY443">
        <v>0</v>
      </c>
      <c r="FQ443">
        <v>0</v>
      </c>
      <c r="FR443">
        <v>0</v>
      </c>
      <c r="FS443">
        <v>0</v>
      </c>
      <c r="FX443">
        <v>74</v>
      </c>
      <c r="FY443">
        <v>36</v>
      </c>
      <c r="GA443" t="s">
        <v>3</v>
      </c>
      <c r="GD443">
        <v>1</v>
      </c>
      <c r="GF443">
        <v>210142608</v>
      </c>
      <c r="GG443">
        <v>2</v>
      </c>
      <c r="GH443">
        <v>1</v>
      </c>
      <c r="GI443">
        <v>2</v>
      </c>
      <c r="GJ443">
        <v>0</v>
      </c>
      <c r="GK443">
        <v>0</v>
      </c>
      <c r="GL443">
        <f t="shared" si="550"/>
        <v>0</v>
      </c>
      <c r="GM443">
        <f t="shared" si="551"/>
        <v>299.61</v>
      </c>
      <c r="GN443">
        <f t="shared" si="552"/>
        <v>0</v>
      </c>
      <c r="GO443">
        <f t="shared" si="553"/>
        <v>0</v>
      </c>
      <c r="GP443">
        <f t="shared" si="554"/>
        <v>299.61</v>
      </c>
      <c r="GR443">
        <v>0</v>
      </c>
      <c r="GS443">
        <v>3</v>
      </c>
      <c r="GT443">
        <v>0</v>
      </c>
      <c r="GU443" t="s">
        <v>3</v>
      </c>
      <c r="GV443">
        <f t="shared" si="555"/>
        <v>0</v>
      </c>
      <c r="GW443">
        <v>1</v>
      </c>
      <c r="GX443">
        <f t="shared" si="556"/>
        <v>0</v>
      </c>
      <c r="HA443">
        <v>0</v>
      </c>
      <c r="HB443">
        <v>0</v>
      </c>
      <c r="HC443">
        <f t="shared" si="557"/>
        <v>0</v>
      </c>
      <c r="HE443" t="s">
        <v>3</v>
      </c>
      <c r="HF443" t="s">
        <v>3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HS443">
        <v>0</v>
      </c>
      <c r="IK443">
        <v>0</v>
      </c>
    </row>
    <row r="444" spans="1:255" x14ac:dyDescent="0.25">
      <c r="A444" s="2">
        <v>17</v>
      </c>
      <c r="B444" s="2">
        <v>1</v>
      </c>
      <c r="C444" s="2">
        <f>ROW(SmtRes!A445)</f>
        <v>445</v>
      </c>
      <c r="D444" s="2">
        <f>ROW(EtalonRes!A463)</f>
        <v>463</v>
      </c>
      <c r="E444" s="2" t="s">
        <v>31</v>
      </c>
      <c r="F444" s="2" t="s">
        <v>380</v>
      </c>
      <c r="G444" s="2" t="s">
        <v>381</v>
      </c>
      <c r="H444" s="2" t="s">
        <v>368</v>
      </c>
      <c r="I444" s="2">
        <v>1</v>
      </c>
      <c r="J444" s="2">
        <v>0</v>
      </c>
      <c r="K444" s="2">
        <v>1</v>
      </c>
      <c r="L444" s="2"/>
      <c r="M444" s="2"/>
      <c r="N444" s="2"/>
      <c r="O444" s="2">
        <f t="shared" si="521"/>
        <v>46.06</v>
      </c>
      <c r="P444" s="2">
        <f t="shared" si="522"/>
        <v>0</v>
      </c>
      <c r="Q444" s="2">
        <f t="shared" si="523"/>
        <v>0</v>
      </c>
      <c r="R444" s="2">
        <f t="shared" si="524"/>
        <v>0</v>
      </c>
      <c r="S444" s="2">
        <f t="shared" si="525"/>
        <v>46.06</v>
      </c>
      <c r="T444" s="2">
        <f t="shared" si="526"/>
        <v>0</v>
      </c>
      <c r="U444" s="2">
        <f t="shared" si="527"/>
        <v>3.7439999999999998</v>
      </c>
      <c r="V444" s="2">
        <f t="shared" si="528"/>
        <v>0</v>
      </c>
      <c r="W444" s="2">
        <f t="shared" si="529"/>
        <v>0</v>
      </c>
      <c r="X444" s="2">
        <f t="shared" si="530"/>
        <v>34.08</v>
      </c>
      <c r="Y444" s="2">
        <f t="shared" si="531"/>
        <v>16.579999999999998</v>
      </c>
      <c r="Z444" s="2"/>
      <c r="AA444" s="2">
        <v>450743994</v>
      </c>
      <c r="AB444" s="2">
        <f t="shared" si="532"/>
        <v>46.058999999999997</v>
      </c>
      <c r="AC444" s="2">
        <f t="shared" si="533"/>
        <v>0</v>
      </c>
      <c r="AD444" s="2">
        <f t="shared" si="534"/>
        <v>0</v>
      </c>
      <c r="AE444" s="2">
        <f t="shared" si="558"/>
        <v>0</v>
      </c>
      <c r="AF444" s="2">
        <f t="shared" si="559"/>
        <v>46.058999999999997</v>
      </c>
      <c r="AG444" s="2">
        <f t="shared" si="536"/>
        <v>0</v>
      </c>
      <c r="AH444" s="2">
        <f t="shared" si="560"/>
        <v>3.7439999999999998</v>
      </c>
      <c r="AI444" s="2">
        <f t="shared" si="561"/>
        <v>0</v>
      </c>
      <c r="AJ444" s="2">
        <f t="shared" si="538"/>
        <v>0</v>
      </c>
      <c r="AK444" s="2">
        <v>35.43</v>
      </c>
      <c r="AL444" s="2">
        <v>0</v>
      </c>
      <c r="AM444" s="2">
        <v>0</v>
      </c>
      <c r="AN444" s="2">
        <v>0</v>
      </c>
      <c r="AO444" s="2">
        <v>35.43</v>
      </c>
      <c r="AP444" s="2">
        <v>0</v>
      </c>
      <c r="AQ444" s="2">
        <v>2.88</v>
      </c>
      <c r="AR444" s="2">
        <v>0</v>
      </c>
      <c r="AS444" s="2">
        <v>0</v>
      </c>
      <c r="AT444" s="2">
        <v>74</v>
      </c>
      <c r="AU444" s="2">
        <v>36</v>
      </c>
      <c r="AV444" s="2">
        <v>1</v>
      </c>
      <c r="AW444" s="2">
        <v>1</v>
      </c>
      <c r="AX444" s="2"/>
      <c r="AY444" s="2"/>
      <c r="AZ444" s="2">
        <v>1</v>
      </c>
      <c r="BA444" s="2">
        <v>1</v>
      </c>
      <c r="BB444" s="2">
        <v>1</v>
      </c>
      <c r="BC444" s="2">
        <v>1</v>
      </c>
      <c r="BD444" s="2" t="s">
        <v>3</v>
      </c>
      <c r="BE444" s="2" t="s">
        <v>3</v>
      </c>
      <c r="BF444" s="2" t="s">
        <v>3</v>
      </c>
      <c r="BG444" s="2" t="s">
        <v>3</v>
      </c>
      <c r="BH444" s="2">
        <v>0</v>
      </c>
      <c r="BI444" s="2">
        <v>4</v>
      </c>
      <c r="BJ444" s="2" t="s">
        <v>382</v>
      </c>
      <c r="BK444" s="2"/>
      <c r="BL444" s="2"/>
      <c r="BM444" s="2">
        <v>86</v>
      </c>
      <c r="BN444" s="2">
        <v>0</v>
      </c>
      <c r="BO444" s="2" t="s">
        <v>3</v>
      </c>
      <c r="BP444" s="2">
        <v>0</v>
      </c>
      <c r="BQ444" s="2">
        <v>50</v>
      </c>
      <c r="BR444" s="2">
        <v>0</v>
      </c>
      <c r="BS444" s="2">
        <v>1</v>
      </c>
      <c r="BT444" s="2">
        <v>1</v>
      </c>
      <c r="BU444" s="2">
        <v>1</v>
      </c>
      <c r="BV444" s="2">
        <v>1</v>
      </c>
      <c r="BW444" s="2">
        <v>1</v>
      </c>
      <c r="BX444" s="2">
        <v>1</v>
      </c>
      <c r="BY444" s="2" t="s">
        <v>3</v>
      </c>
      <c r="BZ444" s="2">
        <v>74</v>
      </c>
      <c r="CA444" s="2">
        <v>36</v>
      </c>
      <c r="CB444" s="2" t="s">
        <v>3</v>
      </c>
      <c r="CC444" s="2"/>
      <c r="CD444" s="2"/>
      <c r="CE444" s="2">
        <v>1566</v>
      </c>
      <c r="CF444" s="2">
        <v>0</v>
      </c>
      <c r="CG444" s="2">
        <v>0</v>
      </c>
      <c r="CH444" s="2"/>
      <c r="CI444" s="2"/>
      <c r="CJ444" s="2"/>
      <c r="CK444" s="2"/>
      <c r="CL444" s="2"/>
      <c r="CM444" s="2">
        <v>0</v>
      </c>
      <c r="CN444" s="2" t="s">
        <v>377</v>
      </c>
      <c r="CO444" s="2">
        <v>0</v>
      </c>
      <c r="CP444" s="2">
        <f t="shared" si="539"/>
        <v>46.06</v>
      </c>
      <c r="CQ444" s="2">
        <f t="shared" si="540"/>
        <v>0</v>
      </c>
      <c r="CR444" s="2">
        <f t="shared" si="541"/>
        <v>0</v>
      </c>
      <c r="CS444" s="2">
        <f t="shared" si="542"/>
        <v>0</v>
      </c>
      <c r="CT444" s="2">
        <f t="shared" si="543"/>
        <v>46.06</v>
      </c>
      <c r="CU444" s="2">
        <f t="shared" si="544"/>
        <v>0</v>
      </c>
      <c r="CV444" s="2">
        <f t="shared" si="545"/>
        <v>3.7439999999999998</v>
      </c>
      <c r="CW444" s="2">
        <f t="shared" si="546"/>
        <v>0</v>
      </c>
      <c r="CX444" s="2">
        <f t="shared" si="547"/>
        <v>0</v>
      </c>
      <c r="CY444" s="2">
        <f t="shared" si="548"/>
        <v>34.08</v>
      </c>
      <c r="CZ444" s="2">
        <f t="shared" si="549"/>
        <v>16.579999999999998</v>
      </c>
      <c r="DA444" s="2"/>
      <c r="DB444" s="2">
        <v>85</v>
      </c>
      <c r="DC444" s="2" t="s">
        <v>3</v>
      </c>
      <c r="DD444" s="2" t="s">
        <v>3</v>
      </c>
      <c r="DE444" s="2" t="s">
        <v>3</v>
      </c>
      <c r="DF444" s="2" t="s">
        <v>3</v>
      </c>
      <c r="DG444" s="2" t="s">
        <v>378</v>
      </c>
      <c r="DH444" s="2" t="s">
        <v>3</v>
      </c>
      <c r="DI444" s="2" t="s">
        <v>378</v>
      </c>
      <c r="DJ444" s="2" t="s">
        <v>3</v>
      </c>
      <c r="DK444" s="2" t="s">
        <v>3</v>
      </c>
      <c r="DL444" s="2" t="s">
        <v>3</v>
      </c>
      <c r="DM444" s="2" t="s">
        <v>3</v>
      </c>
      <c r="DN444" s="2">
        <v>0</v>
      </c>
      <c r="DO444" s="2">
        <v>0</v>
      </c>
      <c r="DP444" s="2">
        <v>1</v>
      </c>
      <c r="DQ444" s="2">
        <v>1</v>
      </c>
      <c r="DR444" s="2"/>
      <c r="DS444" s="2"/>
      <c r="DT444" s="2"/>
      <c r="DU444" s="2">
        <v>1013</v>
      </c>
      <c r="DV444" s="2" t="s">
        <v>368</v>
      </c>
      <c r="DW444" s="2" t="s">
        <v>368</v>
      </c>
      <c r="DX444" s="2">
        <v>1</v>
      </c>
      <c r="DY444" s="2"/>
      <c r="DZ444" s="2" t="s">
        <v>3</v>
      </c>
      <c r="EA444" s="2" t="s">
        <v>3</v>
      </c>
      <c r="EB444" s="2" t="s">
        <v>3</v>
      </c>
      <c r="EC444" s="2" t="s">
        <v>3</v>
      </c>
      <c r="ED444" s="2"/>
      <c r="EE444" s="2">
        <v>444892708</v>
      </c>
      <c r="EF444" s="2">
        <v>50</v>
      </c>
      <c r="EG444" s="2" t="s">
        <v>363</v>
      </c>
      <c r="EH444" s="2">
        <v>0</v>
      </c>
      <c r="EI444" s="2" t="s">
        <v>3</v>
      </c>
      <c r="EJ444" s="2">
        <v>4</v>
      </c>
      <c r="EK444" s="2">
        <v>86</v>
      </c>
      <c r="EL444" s="2" t="s">
        <v>364</v>
      </c>
      <c r="EM444" s="2" t="s">
        <v>365</v>
      </c>
      <c r="EN444" s="2"/>
      <c r="EO444" s="2" t="s">
        <v>379</v>
      </c>
      <c r="EP444" s="2"/>
      <c r="EQ444" s="2">
        <v>0</v>
      </c>
      <c r="ER444" s="2">
        <v>35.43</v>
      </c>
      <c r="ES444" s="2">
        <v>0</v>
      </c>
      <c r="ET444" s="2">
        <v>0</v>
      </c>
      <c r="EU444" s="2">
        <v>0</v>
      </c>
      <c r="EV444" s="2">
        <v>35.43</v>
      </c>
      <c r="EW444" s="2">
        <v>2.88</v>
      </c>
      <c r="EX444" s="2">
        <v>0</v>
      </c>
      <c r="EY444" s="2">
        <v>0</v>
      </c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>
        <v>0</v>
      </c>
      <c r="FR444" s="2">
        <v>0</v>
      </c>
      <c r="FS444" s="2">
        <v>0</v>
      </c>
      <c r="FT444" s="2"/>
      <c r="FU444" s="2"/>
      <c r="FV444" s="2"/>
      <c r="FW444" s="2"/>
      <c r="FX444" s="2">
        <v>74</v>
      </c>
      <c r="FY444" s="2">
        <v>36</v>
      </c>
      <c r="FZ444" s="2"/>
      <c r="GA444" s="2" t="s">
        <v>3</v>
      </c>
      <c r="GB444" s="2"/>
      <c r="GC444" s="2"/>
      <c r="GD444" s="2">
        <v>1</v>
      </c>
      <c r="GE444" s="2"/>
      <c r="GF444" s="2">
        <v>-1927235651</v>
      </c>
      <c r="GG444" s="2">
        <v>2</v>
      </c>
      <c r="GH444" s="2">
        <v>1</v>
      </c>
      <c r="GI444" s="2">
        <v>2</v>
      </c>
      <c r="GJ444" s="2">
        <v>0</v>
      </c>
      <c r="GK444" s="2">
        <v>0</v>
      </c>
      <c r="GL444" s="2">
        <f t="shared" si="550"/>
        <v>0</v>
      </c>
      <c r="GM444" s="2">
        <f t="shared" si="551"/>
        <v>96.72</v>
      </c>
      <c r="GN444" s="2">
        <f t="shared" si="552"/>
        <v>0</v>
      </c>
      <c r="GO444" s="2">
        <f t="shared" si="553"/>
        <v>0</v>
      </c>
      <c r="GP444" s="2">
        <f t="shared" si="554"/>
        <v>96.72</v>
      </c>
      <c r="GQ444" s="2"/>
      <c r="GR444" s="2">
        <v>0</v>
      </c>
      <c r="GS444" s="2">
        <v>3</v>
      </c>
      <c r="GT444" s="2">
        <v>0</v>
      </c>
      <c r="GU444" s="2" t="s">
        <v>3</v>
      </c>
      <c r="GV444" s="2">
        <f t="shared" si="555"/>
        <v>0</v>
      </c>
      <c r="GW444" s="2">
        <v>1</v>
      </c>
      <c r="GX444" s="2">
        <f t="shared" si="556"/>
        <v>0</v>
      </c>
      <c r="GY444" s="2"/>
      <c r="GZ444" s="2"/>
      <c r="HA444" s="2">
        <v>0</v>
      </c>
      <c r="HB444" s="2">
        <v>0</v>
      </c>
      <c r="HC444" s="2">
        <f t="shared" si="557"/>
        <v>0</v>
      </c>
      <c r="HD444" s="2"/>
      <c r="HE444" s="2" t="s">
        <v>3</v>
      </c>
      <c r="HF444" s="2" t="s">
        <v>3</v>
      </c>
      <c r="HG444" s="2"/>
      <c r="HH444" s="2"/>
      <c r="HI444" s="2"/>
      <c r="HJ444" s="2"/>
      <c r="HK444" s="2"/>
      <c r="HL444" s="2"/>
      <c r="HM444" s="2" t="s">
        <v>3</v>
      </c>
      <c r="HN444" s="2" t="s">
        <v>3</v>
      </c>
      <c r="HO444" s="2" t="s">
        <v>3</v>
      </c>
      <c r="HP444" s="2" t="s">
        <v>3</v>
      </c>
      <c r="HQ444" s="2" t="s">
        <v>3</v>
      </c>
      <c r="HR444" s="2"/>
      <c r="HS444" s="2">
        <v>0</v>
      </c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>
        <v>0</v>
      </c>
      <c r="IL444" s="2"/>
      <c r="IM444" s="2"/>
      <c r="IN444" s="2"/>
      <c r="IO444" s="2"/>
      <c r="IP444" s="2"/>
      <c r="IQ444" s="2"/>
      <c r="IR444" s="2"/>
      <c r="IS444" s="2"/>
      <c r="IT444" s="2"/>
      <c r="IU444" s="2"/>
    </row>
    <row r="445" spans="1:255" x14ac:dyDescent="0.25">
      <c r="A445">
        <v>17</v>
      </c>
      <c r="B445">
        <v>1</v>
      </c>
      <c r="C445">
        <f>ROW(SmtRes!A446)</f>
        <v>446</v>
      </c>
      <c r="D445">
        <f>ROW(EtalonRes!A464)</f>
        <v>464</v>
      </c>
      <c r="E445" t="s">
        <v>31</v>
      </c>
      <c r="F445" t="s">
        <v>380</v>
      </c>
      <c r="G445" t="s">
        <v>381</v>
      </c>
      <c r="H445" t="s">
        <v>368</v>
      </c>
      <c r="I445">
        <v>1</v>
      </c>
      <c r="J445">
        <v>0</v>
      </c>
      <c r="K445">
        <v>1</v>
      </c>
      <c r="O445">
        <f t="shared" si="521"/>
        <v>2660.43</v>
      </c>
      <c r="P445">
        <f t="shared" si="522"/>
        <v>0</v>
      </c>
      <c r="Q445">
        <f t="shared" si="523"/>
        <v>0</v>
      </c>
      <c r="R445">
        <f t="shared" si="524"/>
        <v>0</v>
      </c>
      <c r="S445">
        <f t="shared" si="525"/>
        <v>2660.43</v>
      </c>
      <c r="T445">
        <f t="shared" si="526"/>
        <v>0</v>
      </c>
      <c r="U445">
        <f t="shared" si="527"/>
        <v>3.7439999999999998</v>
      </c>
      <c r="V445">
        <f t="shared" si="528"/>
        <v>0</v>
      </c>
      <c r="W445">
        <f t="shared" si="529"/>
        <v>0</v>
      </c>
      <c r="X445">
        <f t="shared" si="530"/>
        <v>1968.72</v>
      </c>
      <c r="Y445">
        <f t="shared" si="531"/>
        <v>957.75</v>
      </c>
      <c r="AA445">
        <v>450743992</v>
      </c>
      <c r="AB445">
        <f t="shared" si="532"/>
        <v>46.058999999999997</v>
      </c>
      <c r="AC445">
        <f t="shared" si="533"/>
        <v>0</v>
      </c>
      <c r="AD445">
        <f t="shared" si="534"/>
        <v>0</v>
      </c>
      <c r="AE445">
        <f t="shared" si="558"/>
        <v>0</v>
      </c>
      <c r="AF445">
        <f t="shared" si="559"/>
        <v>46.058999999999997</v>
      </c>
      <c r="AG445">
        <f t="shared" si="536"/>
        <v>0</v>
      </c>
      <c r="AH445">
        <f t="shared" si="560"/>
        <v>3.7439999999999998</v>
      </c>
      <c r="AI445">
        <f t="shared" si="561"/>
        <v>0</v>
      </c>
      <c r="AJ445">
        <f t="shared" si="538"/>
        <v>0</v>
      </c>
      <c r="AK445">
        <v>35.43</v>
      </c>
      <c r="AL445">
        <v>0</v>
      </c>
      <c r="AM445">
        <v>0</v>
      </c>
      <c r="AN445">
        <v>0</v>
      </c>
      <c r="AO445">
        <v>35.43</v>
      </c>
      <c r="AP445">
        <v>0</v>
      </c>
      <c r="AQ445">
        <v>2.88</v>
      </c>
      <c r="AR445">
        <v>0</v>
      </c>
      <c r="AS445">
        <v>0</v>
      </c>
      <c r="AT445">
        <v>74</v>
      </c>
      <c r="AU445">
        <v>36</v>
      </c>
      <c r="AV445">
        <v>1</v>
      </c>
      <c r="AW445">
        <v>1</v>
      </c>
      <c r="AZ445">
        <v>1</v>
      </c>
      <c r="BA445">
        <v>57.76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4</v>
      </c>
      <c r="BJ445" t="s">
        <v>382</v>
      </c>
      <c r="BM445">
        <v>86</v>
      </c>
      <c r="BN445">
        <v>0</v>
      </c>
      <c r="BO445" t="s">
        <v>3</v>
      </c>
      <c r="BP445">
        <v>0</v>
      </c>
      <c r="BQ445">
        <v>50</v>
      </c>
      <c r="BR445">
        <v>0</v>
      </c>
      <c r="BS445">
        <v>57.76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74</v>
      </c>
      <c r="CA445">
        <v>36</v>
      </c>
      <c r="CB445" t="s">
        <v>3</v>
      </c>
      <c r="CE445">
        <v>1566</v>
      </c>
      <c r="CF445">
        <v>0</v>
      </c>
      <c r="CG445">
        <v>0</v>
      </c>
      <c r="CM445">
        <v>0</v>
      </c>
      <c r="CN445" t="s">
        <v>377</v>
      </c>
      <c r="CO445">
        <v>0</v>
      </c>
      <c r="CP445">
        <f t="shared" si="539"/>
        <v>2660.43</v>
      </c>
      <c r="CQ445">
        <f t="shared" si="540"/>
        <v>0</v>
      </c>
      <c r="CR445">
        <f t="shared" si="541"/>
        <v>0</v>
      </c>
      <c r="CS445">
        <f t="shared" si="542"/>
        <v>0</v>
      </c>
      <c r="CT445">
        <f t="shared" si="543"/>
        <v>2660.43</v>
      </c>
      <c r="CU445">
        <f t="shared" si="544"/>
        <v>0</v>
      </c>
      <c r="CV445">
        <f t="shared" si="545"/>
        <v>3.7439999999999998</v>
      </c>
      <c r="CW445">
        <f t="shared" si="546"/>
        <v>0</v>
      </c>
      <c r="CX445">
        <f t="shared" si="547"/>
        <v>0</v>
      </c>
      <c r="CY445">
        <f t="shared" si="548"/>
        <v>1968.72</v>
      </c>
      <c r="CZ445">
        <f t="shared" si="549"/>
        <v>957.75</v>
      </c>
      <c r="DB445">
        <v>86</v>
      </c>
      <c r="DC445" t="s">
        <v>3</v>
      </c>
      <c r="DD445" t="s">
        <v>3</v>
      </c>
      <c r="DE445" t="s">
        <v>3</v>
      </c>
      <c r="DF445" t="s">
        <v>3</v>
      </c>
      <c r="DG445" t="s">
        <v>378</v>
      </c>
      <c r="DH445" t="s">
        <v>3</v>
      </c>
      <c r="DI445" t="s">
        <v>378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368</v>
      </c>
      <c r="DW445" t="s">
        <v>368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444892708</v>
      </c>
      <c r="EF445">
        <v>50</v>
      </c>
      <c r="EG445" t="s">
        <v>363</v>
      </c>
      <c r="EH445">
        <v>0</v>
      </c>
      <c r="EI445" t="s">
        <v>3</v>
      </c>
      <c r="EJ445">
        <v>4</v>
      </c>
      <c r="EK445">
        <v>86</v>
      </c>
      <c r="EL445" t="s">
        <v>364</v>
      </c>
      <c r="EM445" t="s">
        <v>365</v>
      </c>
      <c r="EO445" t="s">
        <v>379</v>
      </c>
      <c r="EQ445">
        <v>0</v>
      </c>
      <c r="ER445">
        <v>35.43</v>
      </c>
      <c r="ES445">
        <v>0</v>
      </c>
      <c r="ET445">
        <v>0</v>
      </c>
      <c r="EU445">
        <v>0</v>
      </c>
      <c r="EV445">
        <v>35.43</v>
      </c>
      <c r="EW445">
        <v>2.88</v>
      </c>
      <c r="EX445">
        <v>0</v>
      </c>
      <c r="EY445">
        <v>0</v>
      </c>
      <c r="FQ445">
        <v>0</v>
      </c>
      <c r="FR445">
        <v>0</v>
      </c>
      <c r="FS445">
        <v>0</v>
      </c>
      <c r="FX445">
        <v>74</v>
      </c>
      <c r="FY445">
        <v>36</v>
      </c>
      <c r="GA445" t="s">
        <v>3</v>
      </c>
      <c r="GD445">
        <v>1</v>
      </c>
      <c r="GF445">
        <v>-1927235651</v>
      </c>
      <c r="GG445">
        <v>2</v>
      </c>
      <c r="GH445">
        <v>1</v>
      </c>
      <c r="GI445">
        <v>2</v>
      </c>
      <c r="GJ445">
        <v>0</v>
      </c>
      <c r="GK445">
        <v>0</v>
      </c>
      <c r="GL445">
        <f t="shared" si="550"/>
        <v>0</v>
      </c>
      <c r="GM445">
        <f t="shared" si="551"/>
        <v>5586.9</v>
      </c>
      <c r="GN445">
        <f t="shared" si="552"/>
        <v>0</v>
      </c>
      <c r="GO445">
        <f t="shared" si="553"/>
        <v>0</v>
      </c>
      <c r="GP445">
        <f t="shared" si="554"/>
        <v>5586.9</v>
      </c>
      <c r="GR445">
        <v>0</v>
      </c>
      <c r="GS445">
        <v>3</v>
      </c>
      <c r="GT445">
        <v>0</v>
      </c>
      <c r="GU445" t="s">
        <v>3</v>
      </c>
      <c r="GV445">
        <f t="shared" si="555"/>
        <v>0</v>
      </c>
      <c r="GW445">
        <v>1</v>
      </c>
      <c r="GX445">
        <f t="shared" si="556"/>
        <v>0</v>
      </c>
      <c r="HA445">
        <v>0</v>
      </c>
      <c r="HB445">
        <v>0</v>
      </c>
      <c r="HC445">
        <f t="shared" si="557"/>
        <v>0</v>
      </c>
      <c r="HE445" t="s">
        <v>3</v>
      </c>
      <c r="HF445" t="s">
        <v>3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HS445">
        <v>0</v>
      </c>
      <c r="IK445">
        <v>0</v>
      </c>
    </row>
    <row r="446" spans="1:255" x14ac:dyDescent="0.25">
      <c r="A446" s="2">
        <v>17</v>
      </c>
      <c r="B446" s="2">
        <v>1</v>
      </c>
      <c r="C446" s="2">
        <f>ROW(SmtRes!A447)</f>
        <v>447</v>
      </c>
      <c r="D446" s="2">
        <f>ROW(EtalonRes!A465)</f>
        <v>465</v>
      </c>
      <c r="E446" s="2" t="s">
        <v>39</v>
      </c>
      <c r="F446" s="2" t="s">
        <v>383</v>
      </c>
      <c r="G446" s="2" t="s">
        <v>384</v>
      </c>
      <c r="H446" s="2" t="s">
        <v>361</v>
      </c>
      <c r="I446" s="2">
        <v>1</v>
      </c>
      <c r="J446" s="2">
        <v>0</v>
      </c>
      <c r="K446" s="2">
        <v>1</v>
      </c>
      <c r="L446" s="2"/>
      <c r="M446" s="2"/>
      <c r="N446" s="2"/>
      <c r="O446" s="2">
        <f t="shared" si="521"/>
        <v>29.63</v>
      </c>
      <c r="P446" s="2">
        <f t="shared" si="522"/>
        <v>0</v>
      </c>
      <c r="Q446" s="2">
        <f t="shared" si="523"/>
        <v>0</v>
      </c>
      <c r="R446" s="2">
        <f t="shared" si="524"/>
        <v>0</v>
      </c>
      <c r="S446" s="2">
        <f t="shared" si="525"/>
        <v>29.63</v>
      </c>
      <c r="T446" s="2">
        <f t="shared" si="526"/>
        <v>0</v>
      </c>
      <c r="U446" s="2">
        <f t="shared" si="527"/>
        <v>1.8719999999999999</v>
      </c>
      <c r="V446" s="2">
        <f t="shared" si="528"/>
        <v>0</v>
      </c>
      <c r="W446" s="2">
        <f t="shared" si="529"/>
        <v>0</v>
      </c>
      <c r="X446" s="2">
        <f t="shared" si="530"/>
        <v>21.93</v>
      </c>
      <c r="Y446" s="2">
        <f t="shared" si="531"/>
        <v>10.67</v>
      </c>
      <c r="Z446" s="2"/>
      <c r="AA446" s="2">
        <v>450743994</v>
      </c>
      <c r="AB446" s="2">
        <f t="shared" si="532"/>
        <v>29.626999999999999</v>
      </c>
      <c r="AC446" s="2">
        <f t="shared" si="533"/>
        <v>0</v>
      </c>
      <c r="AD446" s="2">
        <f t="shared" si="534"/>
        <v>0</v>
      </c>
      <c r="AE446" s="2">
        <f t="shared" si="558"/>
        <v>0</v>
      </c>
      <c r="AF446" s="2">
        <f t="shared" si="559"/>
        <v>29.626999999999999</v>
      </c>
      <c r="AG446" s="2">
        <f t="shared" si="536"/>
        <v>0</v>
      </c>
      <c r="AH446" s="2">
        <f t="shared" si="560"/>
        <v>1.8719999999999999</v>
      </c>
      <c r="AI446" s="2">
        <f t="shared" si="561"/>
        <v>0</v>
      </c>
      <c r="AJ446" s="2">
        <f t="shared" si="538"/>
        <v>0</v>
      </c>
      <c r="AK446" s="2">
        <v>22.79</v>
      </c>
      <c r="AL446" s="2">
        <v>0</v>
      </c>
      <c r="AM446" s="2">
        <v>0</v>
      </c>
      <c r="AN446" s="2">
        <v>0</v>
      </c>
      <c r="AO446" s="2">
        <v>22.79</v>
      </c>
      <c r="AP446" s="2">
        <v>0</v>
      </c>
      <c r="AQ446" s="2">
        <v>1.44</v>
      </c>
      <c r="AR446" s="2">
        <v>0</v>
      </c>
      <c r="AS446" s="2">
        <v>0</v>
      </c>
      <c r="AT446" s="2">
        <v>74</v>
      </c>
      <c r="AU446" s="2">
        <v>36</v>
      </c>
      <c r="AV446" s="2">
        <v>1</v>
      </c>
      <c r="AW446" s="2">
        <v>1</v>
      </c>
      <c r="AX446" s="2"/>
      <c r="AY446" s="2"/>
      <c r="AZ446" s="2">
        <v>1</v>
      </c>
      <c r="BA446" s="2">
        <v>1</v>
      </c>
      <c r="BB446" s="2">
        <v>1</v>
      </c>
      <c r="BC446" s="2">
        <v>1</v>
      </c>
      <c r="BD446" s="2" t="s">
        <v>3</v>
      </c>
      <c r="BE446" s="2" t="s">
        <v>3</v>
      </c>
      <c r="BF446" s="2" t="s">
        <v>3</v>
      </c>
      <c r="BG446" s="2" t="s">
        <v>3</v>
      </c>
      <c r="BH446" s="2">
        <v>0</v>
      </c>
      <c r="BI446" s="2">
        <v>4</v>
      </c>
      <c r="BJ446" s="2" t="s">
        <v>385</v>
      </c>
      <c r="BK446" s="2"/>
      <c r="BL446" s="2"/>
      <c r="BM446" s="2">
        <v>86</v>
      </c>
      <c r="BN446" s="2">
        <v>0</v>
      </c>
      <c r="BO446" s="2" t="s">
        <v>3</v>
      </c>
      <c r="BP446" s="2">
        <v>0</v>
      </c>
      <c r="BQ446" s="2">
        <v>50</v>
      </c>
      <c r="BR446" s="2">
        <v>0</v>
      </c>
      <c r="BS446" s="2">
        <v>1</v>
      </c>
      <c r="BT446" s="2">
        <v>1</v>
      </c>
      <c r="BU446" s="2">
        <v>1</v>
      </c>
      <c r="BV446" s="2">
        <v>1</v>
      </c>
      <c r="BW446" s="2">
        <v>1</v>
      </c>
      <c r="BX446" s="2">
        <v>1</v>
      </c>
      <c r="BY446" s="2" t="s">
        <v>3</v>
      </c>
      <c r="BZ446" s="2">
        <v>74</v>
      </c>
      <c r="CA446" s="2">
        <v>36</v>
      </c>
      <c r="CB446" s="2" t="s">
        <v>3</v>
      </c>
      <c r="CC446" s="2"/>
      <c r="CD446" s="2"/>
      <c r="CE446" s="2">
        <v>1566</v>
      </c>
      <c r="CF446" s="2">
        <v>0</v>
      </c>
      <c r="CG446" s="2">
        <v>0</v>
      </c>
      <c r="CH446" s="2"/>
      <c r="CI446" s="2"/>
      <c r="CJ446" s="2"/>
      <c r="CK446" s="2"/>
      <c r="CL446" s="2"/>
      <c r="CM446" s="2">
        <v>0</v>
      </c>
      <c r="CN446" s="2" t="s">
        <v>377</v>
      </c>
      <c r="CO446" s="2">
        <v>0</v>
      </c>
      <c r="CP446" s="2">
        <f t="shared" si="539"/>
        <v>29.63</v>
      </c>
      <c r="CQ446" s="2">
        <f t="shared" si="540"/>
        <v>0</v>
      </c>
      <c r="CR446" s="2">
        <f t="shared" si="541"/>
        <v>0</v>
      </c>
      <c r="CS446" s="2">
        <f t="shared" si="542"/>
        <v>0</v>
      </c>
      <c r="CT446" s="2">
        <f t="shared" si="543"/>
        <v>29.63</v>
      </c>
      <c r="CU446" s="2">
        <f t="shared" si="544"/>
        <v>0</v>
      </c>
      <c r="CV446" s="2">
        <f t="shared" si="545"/>
        <v>1.8719999999999999</v>
      </c>
      <c r="CW446" s="2">
        <f t="shared" si="546"/>
        <v>0</v>
      </c>
      <c r="CX446" s="2">
        <f t="shared" si="547"/>
        <v>0</v>
      </c>
      <c r="CY446" s="2">
        <f t="shared" si="548"/>
        <v>21.93</v>
      </c>
      <c r="CZ446" s="2">
        <f t="shared" si="549"/>
        <v>10.67</v>
      </c>
      <c r="DA446" s="2"/>
      <c r="DB446" s="2">
        <v>87</v>
      </c>
      <c r="DC446" s="2" t="s">
        <v>3</v>
      </c>
      <c r="DD446" s="2" t="s">
        <v>3</v>
      </c>
      <c r="DE446" s="2" t="s">
        <v>3</v>
      </c>
      <c r="DF446" s="2" t="s">
        <v>3</v>
      </c>
      <c r="DG446" s="2" t="s">
        <v>378</v>
      </c>
      <c r="DH446" s="2" t="s">
        <v>3</v>
      </c>
      <c r="DI446" s="2" t="s">
        <v>378</v>
      </c>
      <c r="DJ446" s="2" t="s">
        <v>3</v>
      </c>
      <c r="DK446" s="2" t="s">
        <v>3</v>
      </c>
      <c r="DL446" s="2" t="s">
        <v>3</v>
      </c>
      <c r="DM446" s="2" t="s">
        <v>3</v>
      </c>
      <c r="DN446" s="2">
        <v>0</v>
      </c>
      <c r="DO446" s="2">
        <v>0</v>
      </c>
      <c r="DP446" s="2">
        <v>1</v>
      </c>
      <c r="DQ446" s="2">
        <v>1</v>
      </c>
      <c r="DR446" s="2"/>
      <c r="DS446" s="2"/>
      <c r="DT446" s="2"/>
      <c r="DU446" s="2">
        <v>1013</v>
      </c>
      <c r="DV446" s="2" t="s">
        <v>361</v>
      </c>
      <c r="DW446" s="2" t="s">
        <v>361</v>
      </c>
      <c r="DX446" s="2">
        <v>1</v>
      </c>
      <c r="DY446" s="2"/>
      <c r="DZ446" s="2" t="s">
        <v>3</v>
      </c>
      <c r="EA446" s="2" t="s">
        <v>3</v>
      </c>
      <c r="EB446" s="2" t="s">
        <v>3</v>
      </c>
      <c r="EC446" s="2" t="s">
        <v>3</v>
      </c>
      <c r="ED446" s="2"/>
      <c r="EE446" s="2">
        <v>444892708</v>
      </c>
      <c r="EF446" s="2">
        <v>50</v>
      </c>
      <c r="EG446" s="2" t="s">
        <v>363</v>
      </c>
      <c r="EH446" s="2">
        <v>0</v>
      </c>
      <c r="EI446" s="2" t="s">
        <v>3</v>
      </c>
      <c r="EJ446" s="2">
        <v>4</v>
      </c>
      <c r="EK446" s="2">
        <v>86</v>
      </c>
      <c r="EL446" s="2" t="s">
        <v>364</v>
      </c>
      <c r="EM446" s="2" t="s">
        <v>365</v>
      </c>
      <c r="EN446" s="2"/>
      <c r="EO446" s="2" t="s">
        <v>379</v>
      </c>
      <c r="EP446" s="2"/>
      <c r="EQ446" s="2">
        <v>0</v>
      </c>
      <c r="ER446" s="2">
        <v>22.79</v>
      </c>
      <c r="ES446" s="2">
        <v>0</v>
      </c>
      <c r="ET446" s="2">
        <v>0</v>
      </c>
      <c r="EU446" s="2">
        <v>0</v>
      </c>
      <c r="EV446" s="2">
        <v>22.79</v>
      </c>
      <c r="EW446" s="2">
        <v>1.44</v>
      </c>
      <c r="EX446" s="2">
        <v>0</v>
      </c>
      <c r="EY446" s="2">
        <v>0</v>
      </c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>
        <v>0</v>
      </c>
      <c r="FR446" s="2">
        <v>0</v>
      </c>
      <c r="FS446" s="2">
        <v>0</v>
      </c>
      <c r="FT446" s="2"/>
      <c r="FU446" s="2"/>
      <c r="FV446" s="2"/>
      <c r="FW446" s="2"/>
      <c r="FX446" s="2">
        <v>74</v>
      </c>
      <c r="FY446" s="2">
        <v>36</v>
      </c>
      <c r="FZ446" s="2"/>
      <c r="GA446" s="2" t="s">
        <v>3</v>
      </c>
      <c r="GB446" s="2"/>
      <c r="GC446" s="2"/>
      <c r="GD446" s="2">
        <v>1</v>
      </c>
      <c r="GE446" s="2"/>
      <c r="GF446" s="2">
        <v>1507972625</v>
      </c>
      <c r="GG446" s="2">
        <v>2</v>
      </c>
      <c r="GH446" s="2">
        <v>1</v>
      </c>
      <c r="GI446" s="2">
        <v>2</v>
      </c>
      <c r="GJ446" s="2">
        <v>0</v>
      </c>
      <c r="GK446" s="2">
        <v>0</v>
      </c>
      <c r="GL446" s="2">
        <f t="shared" si="550"/>
        <v>0</v>
      </c>
      <c r="GM446" s="2">
        <f t="shared" si="551"/>
        <v>62.23</v>
      </c>
      <c r="GN446" s="2">
        <f t="shared" si="552"/>
        <v>0</v>
      </c>
      <c r="GO446" s="2">
        <f t="shared" si="553"/>
        <v>0</v>
      </c>
      <c r="GP446" s="2">
        <f t="shared" si="554"/>
        <v>62.23</v>
      </c>
      <c r="GQ446" s="2"/>
      <c r="GR446" s="2">
        <v>0</v>
      </c>
      <c r="GS446" s="2">
        <v>3</v>
      </c>
      <c r="GT446" s="2">
        <v>0</v>
      </c>
      <c r="GU446" s="2" t="s">
        <v>3</v>
      </c>
      <c r="GV446" s="2">
        <f t="shared" si="555"/>
        <v>0</v>
      </c>
      <c r="GW446" s="2">
        <v>1</v>
      </c>
      <c r="GX446" s="2">
        <f t="shared" si="556"/>
        <v>0</v>
      </c>
      <c r="GY446" s="2"/>
      <c r="GZ446" s="2"/>
      <c r="HA446" s="2">
        <v>0</v>
      </c>
      <c r="HB446" s="2">
        <v>0</v>
      </c>
      <c r="HC446" s="2">
        <f t="shared" si="557"/>
        <v>0</v>
      </c>
      <c r="HD446" s="2"/>
      <c r="HE446" s="2" t="s">
        <v>3</v>
      </c>
      <c r="HF446" s="2" t="s">
        <v>3</v>
      </c>
      <c r="HG446" s="2"/>
      <c r="HH446" s="2"/>
      <c r="HI446" s="2"/>
      <c r="HJ446" s="2"/>
      <c r="HK446" s="2"/>
      <c r="HL446" s="2"/>
      <c r="HM446" s="2" t="s">
        <v>3</v>
      </c>
      <c r="HN446" s="2" t="s">
        <v>3</v>
      </c>
      <c r="HO446" s="2" t="s">
        <v>3</v>
      </c>
      <c r="HP446" s="2" t="s">
        <v>3</v>
      </c>
      <c r="HQ446" s="2" t="s">
        <v>3</v>
      </c>
      <c r="HR446" s="2"/>
      <c r="HS446" s="2">
        <v>0</v>
      </c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>
        <v>0</v>
      </c>
      <c r="IL446" s="2"/>
      <c r="IM446" s="2"/>
      <c r="IN446" s="2"/>
      <c r="IO446" s="2"/>
      <c r="IP446" s="2"/>
      <c r="IQ446" s="2"/>
      <c r="IR446" s="2"/>
      <c r="IS446" s="2"/>
      <c r="IT446" s="2"/>
      <c r="IU446" s="2"/>
    </row>
    <row r="447" spans="1:255" x14ac:dyDescent="0.25">
      <c r="A447">
        <v>17</v>
      </c>
      <c r="B447">
        <v>1</v>
      </c>
      <c r="C447">
        <f>ROW(SmtRes!A448)</f>
        <v>448</v>
      </c>
      <c r="D447">
        <f>ROW(EtalonRes!A466)</f>
        <v>466</v>
      </c>
      <c r="E447" t="s">
        <v>39</v>
      </c>
      <c r="F447" t="s">
        <v>383</v>
      </c>
      <c r="G447" t="s">
        <v>384</v>
      </c>
      <c r="H447" t="s">
        <v>361</v>
      </c>
      <c r="I447">
        <v>1</v>
      </c>
      <c r="J447">
        <v>0</v>
      </c>
      <c r="K447">
        <v>1</v>
      </c>
      <c r="O447">
        <f t="shared" si="521"/>
        <v>1711.43</v>
      </c>
      <c r="P447">
        <f t="shared" si="522"/>
        <v>0</v>
      </c>
      <c r="Q447">
        <f t="shared" si="523"/>
        <v>0</v>
      </c>
      <c r="R447">
        <f t="shared" si="524"/>
        <v>0</v>
      </c>
      <c r="S447">
        <f t="shared" si="525"/>
        <v>1711.43</v>
      </c>
      <c r="T447">
        <f t="shared" si="526"/>
        <v>0</v>
      </c>
      <c r="U447">
        <f t="shared" si="527"/>
        <v>1.8719999999999999</v>
      </c>
      <c r="V447">
        <f t="shared" si="528"/>
        <v>0</v>
      </c>
      <c r="W447">
        <f t="shared" si="529"/>
        <v>0</v>
      </c>
      <c r="X447">
        <f t="shared" si="530"/>
        <v>1266.46</v>
      </c>
      <c r="Y447">
        <f t="shared" si="531"/>
        <v>616.11</v>
      </c>
      <c r="AA447">
        <v>450743992</v>
      </c>
      <c r="AB447">
        <f t="shared" si="532"/>
        <v>29.626999999999999</v>
      </c>
      <c r="AC447">
        <f t="shared" si="533"/>
        <v>0</v>
      </c>
      <c r="AD447">
        <f t="shared" si="534"/>
        <v>0</v>
      </c>
      <c r="AE447">
        <f t="shared" si="558"/>
        <v>0</v>
      </c>
      <c r="AF447">
        <f t="shared" si="559"/>
        <v>29.626999999999999</v>
      </c>
      <c r="AG447">
        <f t="shared" si="536"/>
        <v>0</v>
      </c>
      <c r="AH447">
        <f t="shared" si="560"/>
        <v>1.8719999999999999</v>
      </c>
      <c r="AI447">
        <f t="shared" si="561"/>
        <v>0</v>
      </c>
      <c r="AJ447">
        <f t="shared" si="538"/>
        <v>0</v>
      </c>
      <c r="AK447">
        <v>22.79</v>
      </c>
      <c r="AL447">
        <v>0</v>
      </c>
      <c r="AM447">
        <v>0</v>
      </c>
      <c r="AN447">
        <v>0</v>
      </c>
      <c r="AO447">
        <v>22.79</v>
      </c>
      <c r="AP447">
        <v>0</v>
      </c>
      <c r="AQ447">
        <v>1.44</v>
      </c>
      <c r="AR447">
        <v>0</v>
      </c>
      <c r="AS447">
        <v>0</v>
      </c>
      <c r="AT447">
        <v>74</v>
      </c>
      <c r="AU447">
        <v>36</v>
      </c>
      <c r="AV447">
        <v>1</v>
      </c>
      <c r="AW447">
        <v>1</v>
      </c>
      <c r="AZ447">
        <v>1</v>
      </c>
      <c r="BA447">
        <v>57.76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4</v>
      </c>
      <c r="BJ447" t="s">
        <v>385</v>
      </c>
      <c r="BM447">
        <v>86</v>
      </c>
      <c r="BN447">
        <v>0</v>
      </c>
      <c r="BO447" t="s">
        <v>3</v>
      </c>
      <c r="BP447">
        <v>0</v>
      </c>
      <c r="BQ447">
        <v>50</v>
      </c>
      <c r="BR447">
        <v>0</v>
      </c>
      <c r="BS447">
        <v>57.76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74</v>
      </c>
      <c r="CA447">
        <v>36</v>
      </c>
      <c r="CB447" t="s">
        <v>3</v>
      </c>
      <c r="CE447">
        <v>1566</v>
      </c>
      <c r="CF447">
        <v>0</v>
      </c>
      <c r="CG447">
        <v>0</v>
      </c>
      <c r="CM447">
        <v>0</v>
      </c>
      <c r="CN447" t="s">
        <v>377</v>
      </c>
      <c r="CO447">
        <v>0</v>
      </c>
      <c r="CP447">
        <f t="shared" si="539"/>
        <v>1711.43</v>
      </c>
      <c r="CQ447">
        <f t="shared" si="540"/>
        <v>0</v>
      </c>
      <c r="CR447">
        <f t="shared" si="541"/>
        <v>0</v>
      </c>
      <c r="CS447">
        <f t="shared" si="542"/>
        <v>0</v>
      </c>
      <c r="CT447">
        <f t="shared" si="543"/>
        <v>1711.43</v>
      </c>
      <c r="CU447">
        <f t="shared" si="544"/>
        <v>0</v>
      </c>
      <c r="CV447">
        <f t="shared" si="545"/>
        <v>1.8719999999999999</v>
      </c>
      <c r="CW447">
        <f t="shared" si="546"/>
        <v>0</v>
      </c>
      <c r="CX447">
        <f t="shared" si="547"/>
        <v>0</v>
      </c>
      <c r="CY447">
        <f t="shared" si="548"/>
        <v>1266.46</v>
      </c>
      <c r="CZ447">
        <f t="shared" si="549"/>
        <v>616.11</v>
      </c>
      <c r="DB447">
        <v>88</v>
      </c>
      <c r="DC447" t="s">
        <v>3</v>
      </c>
      <c r="DD447" t="s">
        <v>3</v>
      </c>
      <c r="DE447" t="s">
        <v>3</v>
      </c>
      <c r="DF447" t="s">
        <v>3</v>
      </c>
      <c r="DG447" t="s">
        <v>378</v>
      </c>
      <c r="DH447" t="s">
        <v>3</v>
      </c>
      <c r="DI447" t="s">
        <v>378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361</v>
      </c>
      <c r="DW447" t="s">
        <v>361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444892708</v>
      </c>
      <c r="EF447">
        <v>50</v>
      </c>
      <c r="EG447" t="s">
        <v>363</v>
      </c>
      <c r="EH447">
        <v>0</v>
      </c>
      <c r="EI447" t="s">
        <v>3</v>
      </c>
      <c r="EJ447">
        <v>4</v>
      </c>
      <c r="EK447">
        <v>86</v>
      </c>
      <c r="EL447" t="s">
        <v>364</v>
      </c>
      <c r="EM447" t="s">
        <v>365</v>
      </c>
      <c r="EO447" t="s">
        <v>379</v>
      </c>
      <c r="EQ447">
        <v>0</v>
      </c>
      <c r="ER447">
        <v>22.79</v>
      </c>
      <c r="ES447">
        <v>0</v>
      </c>
      <c r="ET447">
        <v>0</v>
      </c>
      <c r="EU447">
        <v>0</v>
      </c>
      <c r="EV447">
        <v>22.79</v>
      </c>
      <c r="EW447">
        <v>1.44</v>
      </c>
      <c r="EX447">
        <v>0</v>
      </c>
      <c r="EY447">
        <v>0</v>
      </c>
      <c r="FQ447">
        <v>0</v>
      </c>
      <c r="FR447">
        <v>0</v>
      </c>
      <c r="FS447">
        <v>0</v>
      </c>
      <c r="FX447">
        <v>74</v>
      </c>
      <c r="FY447">
        <v>36</v>
      </c>
      <c r="GA447" t="s">
        <v>3</v>
      </c>
      <c r="GD447">
        <v>1</v>
      </c>
      <c r="GF447">
        <v>1507972625</v>
      </c>
      <c r="GG447">
        <v>2</v>
      </c>
      <c r="GH447">
        <v>1</v>
      </c>
      <c r="GI447">
        <v>2</v>
      </c>
      <c r="GJ447">
        <v>0</v>
      </c>
      <c r="GK447">
        <v>0</v>
      </c>
      <c r="GL447">
        <f t="shared" si="550"/>
        <v>0</v>
      </c>
      <c r="GM447">
        <f t="shared" si="551"/>
        <v>3594</v>
      </c>
      <c r="GN447">
        <f t="shared" si="552"/>
        <v>0</v>
      </c>
      <c r="GO447">
        <f t="shared" si="553"/>
        <v>0</v>
      </c>
      <c r="GP447">
        <f t="shared" si="554"/>
        <v>3594</v>
      </c>
      <c r="GR447">
        <v>0</v>
      </c>
      <c r="GS447">
        <v>3</v>
      </c>
      <c r="GT447">
        <v>0</v>
      </c>
      <c r="GU447" t="s">
        <v>3</v>
      </c>
      <c r="GV447">
        <f t="shared" si="555"/>
        <v>0</v>
      </c>
      <c r="GW447">
        <v>1</v>
      </c>
      <c r="GX447">
        <f t="shared" si="556"/>
        <v>0</v>
      </c>
      <c r="HA447">
        <v>0</v>
      </c>
      <c r="HB447">
        <v>0</v>
      </c>
      <c r="HC447">
        <f t="shared" si="557"/>
        <v>0</v>
      </c>
      <c r="HE447" t="s">
        <v>3</v>
      </c>
      <c r="HF447" t="s">
        <v>3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HS447">
        <v>0</v>
      </c>
      <c r="IK447">
        <v>0</v>
      </c>
    </row>
    <row r="448" spans="1:255" x14ac:dyDescent="0.25">
      <c r="A448" s="2">
        <v>19</v>
      </c>
      <c r="B448" s="2">
        <v>1</v>
      </c>
      <c r="C448" s="2"/>
      <c r="D448" s="2"/>
      <c r="E448" s="2"/>
      <c r="F448" s="2" t="s">
        <v>3</v>
      </c>
      <c r="G448" s="2" t="s">
        <v>3</v>
      </c>
      <c r="H448" s="2" t="s">
        <v>3</v>
      </c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>
        <v>1</v>
      </c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5">
      <c r="A449" s="2">
        <v>17</v>
      </c>
      <c r="B449" s="2">
        <v>1</v>
      </c>
      <c r="C449" s="2">
        <f>ROW(SmtRes!A449)</f>
        <v>449</v>
      </c>
      <c r="D449" s="2">
        <f>ROW(EtalonRes!A467)</f>
        <v>467</v>
      </c>
      <c r="E449" s="2" t="s">
        <v>3</v>
      </c>
      <c r="F449" s="2" t="s">
        <v>386</v>
      </c>
      <c r="G449" s="2" t="s">
        <v>387</v>
      </c>
      <c r="H449" s="2" t="s">
        <v>368</v>
      </c>
      <c r="I449" s="2">
        <v>0</v>
      </c>
      <c r="J449" s="2">
        <v>0</v>
      </c>
      <c r="K449" s="2">
        <v>0</v>
      </c>
      <c r="L449" s="2"/>
      <c r="M449" s="2"/>
      <c r="N449" s="2"/>
      <c r="O449" s="2">
        <f t="shared" ref="O449:O456" si="562">ROUND(CP449,2)</f>
        <v>0</v>
      </c>
      <c r="P449" s="2">
        <f t="shared" ref="P449:P456" si="563">ROUND((ROUND((AC449*AW449*I449),2)*BC449),2)</f>
        <v>0</v>
      </c>
      <c r="Q449" s="2">
        <f t="shared" ref="Q449:Q456" si="564">(ROUND((ROUND(((ET449)*AV449*I449),2)*BB449),2)+ROUND((ROUND(((AE449-(EU449))*AV449*I449),2)*BS449),2))</f>
        <v>0</v>
      </c>
      <c r="R449" s="2">
        <f t="shared" ref="R449:R456" si="565">(ROUND((ROUND(((EU449)*AV449*I449),2)*BS449),2)+ROUND((ROUND(((AE449-(EU449))*AV449*I449),2)*BS449),2))</f>
        <v>0</v>
      </c>
      <c r="S449" s="2">
        <f t="shared" ref="S449:S456" si="566">ROUND((ROUND((AF449*AV449*I449),2)*BA449),2)</f>
        <v>0</v>
      </c>
      <c r="T449" s="2">
        <f t="shared" ref="T449:T456" si="567">ROUND(CU449*I449,2)</f>
        <v>0</v>
      </c>
      <c r="U449" s="2">
        <f t="shared" ref="U449:U456" si="568">CV449*I449</f>
        <v>0</v>
      </c>
      <c r="V449" s="2">
        <f t="shared" ref="V449:V456" si="569">CW449*I449</f>
        <v>0</v>
      </c>
      <c r="W449" s="2">
        <f t="shared" ref="W449:W456" si="570">ROUND(CX449*I449,2)</f>
        <v>0</v>
      </c>
      <c r="X449" s="2">
        <f t="shared" ref="X449:X456" si="571">(ROUND((((S449+ROUND((ROUND(((EU449)*AV449*I449),2)*BS449),2))*AT449)/100),2)+ROUND(((ROUND((ROUND(((AE449-(EU449))*AV449*I449),2)*BS449),2)*AT449)/100),2))</f>
        <v>0</v>
      </c>
      <c r="Y449" s="2">
        <f t="shared" ref="Y449:Y456" si="572">(ROUND((((S449+ROUND((ROUND(((EU449)*AV449*I449),2)*BS449),2))*AU449)/100),2)+ROUND(((ROUND((ROUND(((AE449-(EU449))*AV449*I449),2)*BS449),2)*AU449)/100),2))</f>
        <v>0</v>
      </c>
      <c r="Z449" s="2"/>
      <c r="AA449" s="2">
        <v>-1</v>
      </c>
      <c r="AB449" s="2">
        <f t="shared" ref="AB449:AB456" si="573">ROUND((AC449+AD449+AF449),6)</f>
        <v>26.58</v>
      </c>
      <c r="AC449" s="2">
        <f t="shared" ref="AC449:AC456" si="574">ROUND((ES449),6)</f>
        <v>0</v>
      </c>
      <c r="AD449" s="2">
        <f t="shared" ref="AD449:AD456" si="575">ROUND((((ET449)-(EU449))+AE449),6)</f>
        <v>0</v>
      </c>
      <c r="AE449" s="2">
        <f t="shared" ref="AE449:AF456" si="576">ROUND((EU449),6)</f>
        <v>0</v>
      </c>
      <c r="AF449" s="2">
        <f t="shared" si="576"/>
        <v>26.58</v>
      </c>
      <c r="AG449" s="2">
        <f t="shared" ref="AG449:AG456" si="577">ROUND((AP449),6)</f>
        <v>0</v>
      </c>
      <c r="AH449" s="2">
        <f t="shared" ref="AH449:AI456" si="578">(EW449)</f>
        <v>2.16</v>
      </c>
      <c r="AI449" s="2">
        <f t="shared" si="578"/>
        <v>0</v>
      </c>
      <c r="AJ449" s="2">
        <f t="shared" ref="AJ449:AJ456" si="579">(AS449)</f>
        <v>0</v>
      </c>
      <c r="AK449" s="2">
        <v>26.58</v>
      </c>
      <c r="AL449" s="2">
        <v>0</v>
      </c>
      <c r="AM449" s="2">
        <v>0</v>
      </c>
      <c r="AN449" s="2">
        <v>0</v>
      </c>
      <c r="AO449" s="2">
        <v>26.58</v>
      </c>
      <c r="AP449" s="2">
        <v>0</v>
      </c>
      <c r="AQ449" s="2">
        <v>2.16</v>
      </c>
      <c r="AR449" s="2">
        <v>0</v>
      </c>
      <c r="AS449" s="2">
        <v>0</v>
      </c>
      <c r="AT449" s="2">
        <v>74</v>
      </c>
      <c r="AU449" s="2">
        <v>36</v>
      </c>
      <c r="AV449" s="2">
        <v>1</v>
      </c>
      <c r="AW449" s="2">
        <v>1</v>
      </c>
      <c r="AX449" s="2"/>
      <c r="AY449" s="2"/>
      <c r="AZ449" s="2">
        <v>1</v>
      </c>
      <c r="BA449" s="2">
        <v>1</v>
      </c>
      <c r="BB449" s="2">
        <v>1</v>
      </c>
      <c r="BC449" s="2">
        <v>1</v>
      </c>
      <c r="BD449" s="2" t="s">
        <v>3</v>
      </c>
      <c r="BE449" s="2" t="s">
        <v>3</v>
      </c>
      <c r="BF449" s="2" t="s">
        <v>3</v>
      </c>
      <c r="BG449" s="2" t="s">
        <v>3</v>
      </c>
      <c r="BH449" s="2">
        <v>0</v>
      </c>
      <c r="BI449" s="2">
        <v>4</v>
      </c>
      <c r="BJ449" s="2" t="s">
        <v>388</v>
      </c>
      <c r="BK449" s="2"/>
      <c r="BL449" s="2"/>
      <c r="BM449" s="2">
        <v>86</v>
      </c>
      <c r="BN449" s="2">
        <v>0</v>
      </c>
      <c r="BO449" s="2" t="s">
        <v>3</v>
      </c>
      <c r="BP449" s="2">
        <v>0</v>
      </c>
      <c r="BQ449" s="2">
        <v>50</v>
      </c>
      <c r="BR449" s="2">
        <v>0</v>
      </c>
      <c r="BS449" s="2">
        <v>1</v>
      </c>
      <c r="BT449" s="2">
        <v>1</v>
      </c>
      <c r="BU449" s="2">
        <v>1</v>
      </c>
      <c r="BV449" s="2">
        <v>1</v>
      </c>
      <c r="BW449" s="2">
        <v>1</v>
      </c>
      <c r="BX449" s="2">
        <v>1</v>
      </c>
      <c r="BY449" s="2" t="s">
        <v>3</v>
      </c>
      <c r="BZ449" s="2">
        <v>74</v>
      </c>
      <c r="CA449" s="2">
        <v>36</v>
      </c>
      <c r="CB449" s="2" t="s">
        <v>3</v>
      </c>
      <c r="CC449" s="2"/>
      <c r="CD449" s="2"/>
      <c r="CE449" s="2">
        <v>1566</v>
      </c>
      <c r="CF449" s="2">
        <v>0</v>
      </c>
      <c r="CG449" s="2">
        <v>0</v>
      </c>
      <c r="CH449" s="2"/>
      <c r="CI449" s="2"/>
      <c r="CJ449" s="2"/>
      <c r="CK449" s="2"/>
      <c r="CL449" s="2"/>
      <c r="CM449" s="2">
        <v>0</v>
      </c>
      <c r="CN449" s="2" t="s">
        <v>3</v>
      </c>
      <c r="CO449" s="2">
        <v>0</v>
      </c>
      <c r="CP449" s="2">
        <f t="shared" ref="CP449:CP456" si="580">(P449+Q449+S449)</f>
        <v>0</v>
      </c>
      <c r="CQ449" s="2">
        <f t="shared" ref="CQ449:CQ456" si="581">ROUND((ROUND((AC449*AW449*1),2)*BC449),2)</f>
        <v>0</v>
      </c>
      <c r="CR449" s="2">
        <f t="shared" ref="CR449:CR456" si="582">(ROUND((ROUND(((ET449)*AV449*1),2)*BB449),2)+ROUND((ROUND(((AE449-(EU449))*AV449*1),2)*BS449),2))</f>
        <v>0</v>
      </c>
      <c r="CS449" s="2">
        <f t="shared" ref="CS449:CS456" si="583">(ROUND((ROUND(((EU449)*AV449*1),2)*BS449),2)+ROUND((ROUND(((AE449-(EU449))*AV449*1),2)*BS449),2))</f>
        <v>0</v>
      </c>
      <c r="CT449" s="2">
        <f t="shared" ref="CT449:CT456" si="584">ROUND((ROUND((AF449*AV449*1),2)*BA449),2)</f>
        <v>26.58</v>
      </c>
      <c r="CU449" s="2">
        <f t="shared" ref="CU449:CU456" si="585">AG449</f>
        <v>0</v>
      </c>
      <c r="CV449" s="2">
        <f t="shared" ref="CV449:CV456" si="586">(AH449*AV449)</f>
        <v>2.16</v>
      </c>
      <c r="CW449" s="2">
        <f t="shared" ref="CW449:CX456" si="587">AI449</f>
        <v>0</v>
      </c>
      <c r="CX449" s="2">
        <f t="shared" si="587"/>
        <v>0</v>
      </c>
      <c r="CY449" s="2">
        <f t="shared" ref="CY449:CY456" si="588">(ROUND((((S449+ROUND((ROUND(((EU449)*AV449*1),2)*BS449),2))*AT449)/100),2)+ROUND(((ROUND((ROUND(((AE449-(EU449))*AV449*1),2)*BS449),2)*AT449)/100),2))</f>
        <v>0</v>
      </c>
      <c r="CZ449" s="2">
        <f t="shared" ref="CZ449:CZ456" si="589">(ROUND((((S449+ROUND((ROUND(((EU449)*AV449*1),2)*BS449),2))*AU449)/100),2)+ROUND(((ROUND((ROUND(((AE449-(EU449))*AV449*1),2)*BS449),2)*AU449)/100),2))</f>
        <v>0</v>
      </c>
      <c r="DA449" s="2"/>
      <c r="DB449" s="2"/>
      <c r="DC449" s="2" t="s">
        <v>3</v>
      </c>
      <c r="DD449" s="2" t="s">
        <v>3</v>
      </c>
      <c r="DE449" s="2" t="s">
        <v>3</v>
      </c>
      <c r="DF449" s="2" t="s">
        <v>3</v>
      </c>
      <c r="DG449" s="2" t="s">
        <v>3</v>
      </c>
      <c r="DH449" s="2" t="s">
        <v>3</v>
      </c>
      <c r="DI449" s="2" t="s">
        <v>3</v>
      </c>
      <c r="DJ449" s="2" t="s">
        <v>3</v>
      </c>
      <c r="DK449" s="2" t="s">
        <v>3</v>
      </c>
      <c r="DL449" s="2" t="s">
        <v>3</v>
      </c>
      <c r="DM449" s="2" t="s">
        <v>3</v>
      </c>
      <c r="DN449" s="2">
        <v>0</v>
      </c>
      <c r="DO449" s="2">
        <v>0</v>
      </c>
      <c r="DP449" s="2">
        <v>1</v>
      </c>
      <c r="DQ449" s="2">
        <v>1</v>
      </c>
      <c r="DR449" s="2"/>
      <c r="DS449" s="2"/>
      <c r="DT449" s="2"/>
      <c r="DU449" s="2">
        <v>1013</v>
      </c>
      <c r="DV449" s="2" t="s">
        <v>368</v>
      </c>
      <c r="DW449" s="2" t="s">
        <v>368</v>
      </c>
      <c r="DX449" s="2">
        <v>1</v>
      </c>
      <c r="DY449" s="2"/>
      <c r="DZ449" s="2" t="s">
        <v>3</v>
      </c>
      <c r="EA449" s="2" t="s">
        <v>3</v>
      </c>
      <c r="EB449" s="2" t="s">
        <v>3</v>
      </c>
      <c r="EC449" s="2" t="s">
        <v>3</v>
      </c>
      <c r="ED449" s="2"/>
      <c r="EE449" s="2">
        <v>444892708</v>
      </c>
      <c r="EF449" s="2">
        <v>50</v>
      </c>
      <c r="EG449" s="2" t="s">
        <v>363</v>
      </c>
      <c r="EH449" s="2">
        <v>0</v>
      </c>
      <c r="EI449" s="2" t="s">
        <v>3</v>
      </c>
      <c r="EJ449" s="2">
        <v>4</v>
      </c>
      <c r="EK449" s="2">
        <v>86</v>
      </c>
      <c r="EL449" s="2" t="s">
        <v>364</v>
      </c>
      <c r="EM449" s="2" t="s">
        <v>365</v>
      </c>
      <c r="EN449" s="2"/>
      <c r="EO449" s="2" t="s">
        <v>3</v>
      </c>
      <c r="EP449" s="2"/>
      <c r="EQ449" s="2">
        <v>1024</v>
      </c>
      <c r="ER449" s="2">
        <v>26.58</v>
      </c>
      <c r="ES449" s="2">
        <v>0</v>
      </c>
      <c r="ET449" s="2">
        <v>0</v>
      </c>
      <c r="EU449" s="2">
        <v>0</v>
      </c>
      <c r="EV449" s="2">
        <v>26.58</v>
      </c>
      <c r="EW449" s="2">
        <v>2.16</v>
      </c>
      <c r="EX449" s="2">
        <v>0</v>
      </c>
      <c r="EY449" s="2">
        <v>0</v>
      </c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>
        <v>0</v>
      </c>
      <c r="FR449" s="2">
        <v>0</v>
      </c>
      <c r="FS449" s="2">
        <v>0</v>
      </c>
      <c r="FT449" s="2"/>
      <c r="FU449" s="2"/>
      <c r="FV449" s="2"/>
      <c r="FW449" s="2"/>
      <c r="FX449" s="2">
        <v>74</v>
      </c>
      <c r="FY449" s="2">
        <v>36</v>
      </c>
      <c r="FZ449" s="2"/>
      <c r="GA449" s="2" t="s">
        <v>3</v>
      </c>
      <c r="GB449" s="2"/>
      <c r="GC449" s="2"/>
      <c r="GD449" s="2">
        <v>1</v>
      </c>
      <c r="GE449" s="2"/>
      <c r="GF449" s="2">
        <v>1996995523</v>
      </c>
      <c r="GG449" s="2">
        <v>2</v>
      </c>
      <c r="GH449" s="2">
        <v>1</v>
      </c>
      <c r="GI449" s="2">
        <v>2</v>
      </c>
      <c r="GJ449" s="2">
        <v>0</v>
      </c>
      <c r="GK449" s="2">
        <v>0</v>
      </c>
      <c r="GL449" s="2">
        <f t="shared" ref="GL449:GL456" si="590">ROUND(IF(AND(BH449=3,BI449=3,FS449&lt;&gt;0),P449,0),2)</f>
        <v>0</v>
      </c>
      <c r="GM449" s="2">
        <f t="shared" ref="GM449:GM456" si="591">ROUND(O449+X449+Y449,2)+GX449</f>
        <v>0</v>
      </c>
      <c r="GN449" s="2">
        <f t="shared" ref="GN449:GN456" si="592">IF(OR(BI449=0,BI449=1),GM449-GX449,0)</f>
        <v>0</v>
      </c>
      <c r="GO449" s="2">
        <f t="shared" ref="GO449:GO456" si="593">IF(BI449=2,GM449-GX449,0)</f>
        <v>0</v>
      </c>
      <c r="GP449" s="2">
        <f t="shared" ref="GP449:GP456" si="594">IF(BI449=4,GM449-GX449,0)</f>
        <v>0</v>
      </c>
      <c r="GQ449" s="2"/>
      <c r="GR449" s="2">
        <v>0</v>
      </c>
      <c r="GS449" s="2">
        <v>3</v>
      </c>
      <c r="GT449" s="2">
        <v>0</v>
      </c>
      <c r="GU449" s="2" t="s">
        <v>3</v>
      </c>
      <c r="GV449" s="2">
        <f t="shared" ref="GV449:GV456" si="595">ROUND((GT449),6)</f>
        <v>0</v>
      </c>
      <c r="GW449" s="2">
        <v>1</v>
      </c>
      <c r="GX449" s="2">
        <f t="shared" ref="GX449:GX456" si="596">ROUND(HC449*I449,2)</f>
        <v>0</v>
      </c>
      <c r="GY449" s="2"/>
      <c r="GZ449" s="2"/>
      <c r="HA449" s="2">
        <v>0</v>
      </c>
      <c r="HB449" s="2">
        <v>0</v>
      </c>
      <c r="HC449" s="2">
        <f t="shared" ref="HC449:HC456" si="597">GV449*GW449</f>
        <v>0</v>
      </c>
      <c r="HD449" s="2"/>
      <c r="HE449" s="2" t="s">
        <v>3</v>
      </c>
      <c r="HF449" s="2" t="s">
        <v>3</v>
      </c>
      <c r="HG449" s="2"/>
      <c r="HH449" s="2"/>
      <c r="HI449" s="2"/>
      <c r="HJ449" s="2"/>
      <c r="HK449" s="2"/>
      <c r="HL449" s="2"/>
      <c r="HM449" s="2" t="s">
        <v>3</v>
      </c>
      <c r="HN449" s="2" t="s">
        <v>3</v>
      </c>
      <c r="HO449" s="2" t="s">
        <v>3</v>
      </c>
      <c r="HP449" s="2" t="s">
        <v>3</v>
      </c>
      <c r="HQ449" s="2" t="s">
        <v>3</v>
      </c>
      <c r="HR449" s="2"/>
      <c r="HS449" s="2">
        <v>0</v>
      </c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>
        <v>0</v>
      </c>
      <c r="IL449" s="2"/>
      <c r="IM449" s="2"/>
      <c r="IN449" s="2"/>
      <c r="IO449" s="2"/>
      <c r="IP449" s="2"/>
      <c r="IQ449" s="2"/>
      <c r="IR449" s="2"/>
      <c r="IS449" s="2"/>
      <c r="IT449" s="2"/>
      <c r="IU449" s="2"/>
    </row>
    <row r="450" spans="1:255" x14ac:dyDescent="0.25">
      <c r="A450">
        <v>17</v>
      </c>
      <c r="B450">
        <v>1</v>
      </c>
      <c r="C450">
        <f>ROW(SmtRes!A450)</f>
        <v>450</v>
      </c>
      <c r="D450">
        <f>ROW(EtalonRes!A468)</f>
        <v>468</v>
      </c>
      <c r="E450" t="s">
        <v>3</v>
      </c>
      <c r="F450" t="s">
        <v>386</v>
      </c>
      <c r="G450" t="s">
        <v>387</v>
      </c>
      <c r="H450" t="s">
        <v>368</v>
      </c>
      <c r="I450">
        <v>0</v>
      </c>
      <c r="J450">
        <v>0</v>
      </c>
      <c r="K450">
        <v>0</v>
      </c>
      <c r="O450">
        <f t="shared" si="562"/>
        <v>0</v>
      </c>
      <c r="P450">
        <f t="shared" si="563"/>
        <v>0</v>
      </c>
      <c r="Q450">
        <f t="shared" si="564"/>
        <v>0</v>
      </c>
      <c r="R450">
        <f t="shared" si="565"/>
        <v>0</v>
      </c>
      <c r="S450">
        <f t="shared" si="566"/>
        <v>0</v>
      </c>
      <c r="T450">
        <f t="shared" si="567"/>
        <v>0</v>
      </c>
      <c r="U450">
        <f t="shared" si="568"/>
        <v>0</v>
      </c>
      <c r="V450">
        <f t="shared" si="569"/>
        <v>0</v>
      </c>
      <c r="W450">
        <f t="shared" si="570"/>
        <v>0</v>
      </c>
      <c r="X450">
        <f t="shared" si="571"/>
        <v>0</v>
      </c>
      <c r="Y450">
        <f t="shared" si="572"/>
        <v>0</v>
      </c>
      <c r="AA450">
        <v>-1</v>
      </c>
      <c r="AB450">
        <f t="shared" si="573"/>
        <v>26.58</v>
      </c>
      <c r="AC450">
        <f t="shared" si="574"/>
        <v>0</v>
      </c>
      <c r="AD450">
        <f t="shared" si="575"/>
        <v>0</v>
      </c>
      <c r="AE450">
        <f t="shared" si="576"/>
        <v>0</v>
      </c>
      <c r="AF450">
        <f t="shared" si="576"/>
        <v>26.58</v>
      </c>
      <c r="AG450">
        <f t="shared" si="577"/>
        <v>0</v>
      </c>
      <c r="AH450">
        <f t="shared" si="578"/>
        <v>2.16</v>
      </c>
      <c r="AI450">
        <f t="shared" si="578"/>
        <v>0</v>
      </c>
      <c r="AJ450">
        <f t="shared" si="579"/>
        <v>0</v>
      </c>
      <c r="AK450">
        <v>26.58</v>
      </c>
      <c r="AL450">
        <v>0</v>
      </c>
      <c r="AM450">
        <v>0</v>
      </c>
      <c r="AN450">
        <v>0</v>
      </c>
      <c r="AO450">
        <v>26.58</v>
      </c>
      <c r="AP450">
        <v>0</v>
      </c>
      <c r="AQ450">
        <v>2.16</v>
      </c>
      <c r="AR450">
        <v>0</v>
      </c>
      <c r="AS450">
        <v>0</v>
      </c>
      <c r="AT450">
        <v>74</v>
      </c>
      <c r="AU450">
        <v>36</v>
      </c>
      <c r="AV450">
        <v>1</v>
      </c>
      <c r="AW450">
        <v>1</v>
      </c>
      <c r="AZ450">
        <v>1</v>
      </c>
      <c r="BA450">
        <v>57.76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0</v>
      </c>
      <c r="BI450">
        <v>4</v>
      </c>
      <c r="BJ450" t="s">
        <v>388</v>
      </c>
      <c r="BM450">
        <v>86</v>
      </c>
      <c r="BN450">
        <v>0</v>
      </c>
      <c r="BO450" t="s">
        <v>3</v>
      </c>
      <c r="BP450">
        <v>0</v>
      </c>
      <c r="BQ450">
        <v>50</v>
      </c>
      <c r="BR450">
        <v>0</v>
      </c>
      <c r="BS450">
        <v>57.76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74</v>
      </c>
      <c r="CA450">
        <v>36</v>
      </c>
      <c r="CB450" t="s">
        <v>3</v>
      </c>
      <c r="CE450">
        <v>1566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580"/>
        <v>0</v>
      </c>
      <c r="CQ450">
        <f t="shared" si="581"/>
        <v>0</v>
      </c>
      <c r="CR450">
        <f t="shared" si="582"/>
        <v>0</v>
      </c>
      <c r="CS450">
        <f t="shared" si="583"/>
        <v>0</v>
      </c>
      <c r="CT450">
        <f t="shared" si="584"/>
        <v>1535.26</v>
      </c>
      <c r="CU450">
        <f t="shared" si="585"/>
        <v>0</v>
      </c>
      <c r="CV450">
        <f t="shared" si="586"/>
        <v>2.16</v>
      </c>
      <c r="CW450">
        <f t="shared" si="587"/>
        <v>0</v>
      </c>
      <c r="CX450">
        <f t="shared" si="587"/>
        <v>0</v>
      </c>
      <c r="CY450">
        <f t="shared" si="588"/>
        <v>0</v>
      </c>
      <c r="CZ450">
        <f t="shared" si="589"/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1013</v>
      </c>
      <c r="DV450" t="s">
        <v>368</v>
      </c>
      <c r="DW450" t="s">
        <v>368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444892708</v>
      </c>
      <c r="EF450">
        <v>50</v>
      </c>
      <c r="EG450" t="s">
        <v>363</v>
      </c>
      <c r="EH450">
        <v>0</v>
      </c>
      <c r="EI450" t="s">
        <v>3</v>
      </c>
      <c r="EJ450">
        <v>4</v>
      </c>
      <c r="EK450">
        <v>86</v>
      </c>
      <c r="EL450" t="s">
        <v>364</v>
      </c>
      <c r="EM450" t="s">
        <v>365</v>
      </c>
      <c r="EO450" t="s">
        <v>3</v>
      </c>
      <c r="EQ450">
        <v>1024</v>
      </c>
      <c r="ER450">
        <v>26.58</v>
      </c>
      <c r="ES450">
        <v>0</v>
      </c>
      <c r="ET450">
        <v>0</v>
      </c>
      <c r="EU450">
        <v>0</v>
      </c>
      <c r="EV450">
        <v>26.58</v>
      </c>
      <c r="EW450">
        <v>2.16</v>
      </c>
      <c r="EX450">
        <v>0</v>
      </c>
      <c r="EY450">
        <v>0</v>
      </c>
      <c r="FQ450">
        <v>0</v>
      </c>
      <c r="FR450">
        <v>0</v>
      </c>
      <c r="FS450">
        <v>0</v>
      </c>
      <c r="FX450">
        <v>74</v>
      </c>
      <c r="FY450">
        <v>36</v>
      </c>
      <c r="GA450" t="s">
        <v>3</v>
      </c>
      <c r="GD450">
        <v>1</v>
      </c>
      <c r="GF450">
        <v>1996995523</v>
      </c>
      <c r="GG450">
        <v>2</v>
      </c>
      <c r="GH450">
        <v>1</v>
      </c>
      <c r="GI450">
        <v>2</v>
      </c>
      <c r="GJ450">
        <v>0</v>
      </c>
      <c r="GK450">
        <v>0</v>
      </c>
      <c r="GL450">
        <f t="shared" si="590"/>
        <v>0</v>
      </c>
      <c r="GM450">
        <f t="shared" si="591"/>
        <v>0</v>
      </c>
      <c r="GN450">
        <f t="shared" si="592"/>
        <v>0</v>
      </c>
      <c r="GO450">
        <f t="shared" si="593"/>
        <v>0</v>
      </c>
      <c r="GP450">
        <f t="shared" si="594"/>
        <v>0</v>
      </c>
      <c r="GR450">
        <v>0</v>
      </c>
      <c r="GS450">
        <v>3</v>
      </c>
      <c r="GT450">
        <v>0</v>
      </c>
      <c r="GU450" t="s">
        <v>3</v>
      </c>
      <c r="GV450">
        <f t="shared" si="595"/>
        <v>0</v>
      </c>
      <c r="GW450">
        <v>1</v>
      </c>
      <c r="GX450">
        <f t="shared" si="596"/>
        <v>0</v>
      </c>
      <c r="HA450">
        <v>0</v>
      </c>
      <c r="HB450">
        <v>0</v>
      </c>
      <c r="HC450">
        <f t="shared" si="597"/>
        <v>0</v>
      </c>
      <c r="HE450" t="s">
        <v>3</v>
      </c>
      <c r="HF450" t="s">
        <v>3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HS450">
        <v>0</v>
      </c>
      <c r="IK450">
        <v>0</v>
      </c>
    </row>
    <row r="451" spans="1:255" x14ac:dyDescent="0.25">
      <c r="A451" s="2">
        <v>17</v>
      </c>
      <c r="B451" s="2">
        <v>1</v>
      </c>
      <c r="C451" s="2">
        <f>ROW(SmtRes!A451)</f>
        <v>451</v>
      </c>
      <c r="D451" s="2">
        <f>ROW(EtalonRes!A469)</f>
        <v>469</v>
      </c>
      <c r="E451" s="2" t="s">
        <v>3</v>
      </c>
      <c r="F451" s="2" t="s">
        <v>389</v>
      </c>
      <c r="G451" s="2" t="s">
        <v>390</v>
      </c>
      <c r="H451" s="2" t="s">
        <v>391</v>
      </c>
      <c r="I451" s="2">
        <v>0</v>
      </c>
      <c r="J451" s="2">
        <v>0</v>
      </c>
      <c r="K451" s="2">
        <v>0</v>
      </c>
      <c r="L451" s="2"/>
      <c r="M451" s="2"/>
      <c r="N451" s="2"/>
      <c r="O451" s="2">
        <f t="shared" si="562"/>
        <v>0</v>
      </c>
      <c r="P451" s="2">
        <f t="shared" si="563"/>
        <v>0</v>
      </c>
      <c r="Q451" s="2">
        <f t="shared" si="564"/>
        <v>0</v>
      </c>
      <c r="R451" s="2">
        <f t="shared" si="565"/>
        <v>0</v>
      </c>
      <c r="S451" s="2">
        <f t="shared" si="566"/>
        <v>0</v>
      </c>
      <c r="T451" s="2">
        <f t="shared" si="567"/>
        <v>0</v>
      </c>
      <c r="U451" s="2">
        <f t="shared" si="568"/>
        <v>0</v>
      </c>
      <c r="V451" s="2">
        <f t="shared" si="569"/>
        <v>0</v>
      </c>
      <c r="W451" s="2">
        <f t="shared" si="570"/>
        <v>0</v>
      </c>
      <c r="X451" s="2">
        <f t="shared" si="571"/>
        <v>0</v>
      </c>
      <c r="Y451" s="2">
        <f t="shared" si="572"/>
        <v>0</v>
      </c>
      <c r="Z451" s="2"/>
      <c r="AA451" s="2">
        <v>-1</v>
      </c>
      <c r="AB451" s="2">
        <f t="shared" si="573"/>
        <v>11.39</v>
      </c>
      <c r="AC451" s="2">
        <f t="shared" si="574"/>
        <v>0</v>
      </c>
      <c r="AD451" s="2">
        <f t="shared" si="575"/>
        <v>0</v>
      </c>
      <c r="AE451" s="2">
        <f t="shared" si="576"/>
        <v>0</v>
      </c>
      <c r="AF451" s="2">
        <f t="shared" si="576"/>
        <v>11.39</v>
      </c>
      <c r="AG451" s="2">
        <f t="shared" si="577"/>
        <v>0</v>
      </c>
      <c r="AH451" s="2">
        <f t="shared" si="578"/>
        <v>0.72</v>
      </c>
      <c r="AI451" s="2">
        <f t="shared" si="578"/>
        <v>0</v>
      </c>
      <c r="AJ451" s="2">
        <f t="shared" si="579"/>
        <v>0</v>
      </c>
      <c r="AK451" s="2">
        <v>11.39</v>
      </c>
      <c r="AL451" s="2">
        <v>0</v>
      </c>
      <c r="AM451" s="2">
        <v>0</v>
      </c>
      <c r="AN451" s="2">
        <v>0</v>
      </c>
      <c r="AO451" s="2">
        <v>11.39</v>
      </c>
      <c r="AP451" s="2">
        <v>0</v>
      </c>
      <c r="AQ451" s="2">
        <v>0.72</v>
      </c>
      <c r="AR451" s="2">
        <v>0</v>
      </c>
      <c r="AS451" s="2">
        <v>0</v>
      </c>
      <c r="AT451" s="2">
        <v>74</v>
      </c>
      <c r="AU451" s="2">
        <v>36</v>
      </c>
      <c r="AV451" s="2">
        <v>1</v>
      </c>
      <c r="AW451" s="2">
        <v>1</v>
      </c>
      <c r="AX451" s="2"/>
      <c r="AY451" s="2"/>
      <c r="AZ451" s="2">
        <v>1</v>
      </c>
      <c r="BA451" s="2">
        <v>1</v>
      </c>
      <c r="BB451" s="2">
        <v>1</v>
      </c>
      <c r="BC451" s="2">
        <v>1</v>
      </c>
      <c r="BD451" s="2" t="s">
        <v>3</v>
      </c>
      <c r="BE451" s="2" t="s">
        <v>3</v>
      </c>
      <c r="BF451" s="2" t="s">
        <v>3</v>
      </c>
      <c r="BG451" s="2" t="s">
        <v>3</v>
      </c>
      <c r="BH451" s="2">
        <v>0</v>
      </c>
      <c r="BI451" s="2">
        <v>4</v>
      </c>
      <c r="BJ451" s="2" t="s">
        <v>392</v>
      </c>
      <c r="BK451" s="2"/>
      <c r="BL451" s="2"/>
      <c r="BM451" s="2">
        <v>86</v>
      </c>
      <c r="BN451" s="2">
        <v>0</v>
      </c>
      <c r="BO451" s="2" t="s">
        <v>3</v>
      </c>
      <c r="BP451" s="2">
        <v>0</v>
      </c>
      <c r="BQ451" s="2">
        <v>50</v>
      </c>
      <c r="BR451" s="2">
        <v>0</v>
      </c>
      <c r="BS451" s="2">
        <v>1</v>
      </c>
      <c r="BT451" s="2">
        <v>1</v>
      </c>
      <c r="BU451" s="2">
        <v>1</v>
      </c>
      <c r="BV451" s="2">
        <v>1</v>
      </c>
      <c r="BW451" s="2">
        <v>1</v>
      </c>
      <c r="BX451" s="2">
        <v>1</v>
      </c>
      <c r="BY451" s="2" t="s">
        <v>3</v>
      </c>
      <c r="BZ451" s="2">
        <v>74</v>
      </c>
      <c r="CA451" s="2">
        <v>36</v>
      </c>
      <c r="CB451" s="2" t="s">
        <v>3</v>
      </c>
      <c r="CC451" s="2"/>
      <c r="CD451" s="2"/>
      <c r="CE451" s="2">
        <v>1566</v>
      </c>
      <c r="CF451" s="2">
        <v>0</v>
      </c>
      <c r="CG451" s="2">
        <v>0</v>
      </c>
      <c r="CH451" s="2"/>
      <c r="CI451" s="2"/>
      <c r="CJ451" s="2"/>
      <c r="CK451" s="2"/>
      <c r="CL451" s="2"/>
      <c r="CM451" s="2">
        <v>0</v>
      </c>
      <c r="CN451" s="2" t="s">
        <v>3</v>
      </c>
      <c r="CO451" s="2">
        <v>0</v>
      </c>
      <c r="CP451" s="2">
        <f t="shared" si="580"/>
        <v>0</v>
      </c>
      <c r="CQ451" s="2">
        <f t="shared" si="581"/>
        <v>0</v>
      </c>
      <c r="CR451" s="2">
        <f t="shared" si="582"/>
        <v>0</v>
      </c>
      <c r="CS451" s="2">
        <f t="shared" si="583"/>
        <v>0</v>
      </c>
      <c r="CT451" s="2">
        <f t="shared" si="584"/>
        <v>11.39</v>
      </c>
      <c r="CU451" s="2">
        <f t="shared" si="585"/>
        <v>0</v>
      </c>
      <c r="CV451" s="2">
        <f t="shared" si="586"/>
        <v>0.72</v>
      </c>
      <c r="CW451" s="2">
        <f t="shared" si="587"/>
        <v>0</v>
      </c>
      <c r="CX451" s="2">
        <f t="shared" si="587"/>
        <v>0</v>
      </c>
      <c r="CY451" s="2">
        <f t="shared" si="588"/>
        <v>0</v>
      </c>
      <c r="CZ451" s="2">
        <f t="shared" si="589"/>
        <v>0</v>
      </c>
      <c r="DA451" s="2"/>
      <c r="DB451" s="2"/>
      <c r="DC451" s="2" t="s">
        <v>3</v>
      </c>
      <c r="DD451" s="2" t="s">
        <v>3</v>
      </c>
      <c r="DE451" s="2" t="s">
        <v>3</v>
      </c>
      <c r="DF451" s="2" t="s">
        <v>3</v>
      </c>
      <c r="DG451" s="2" t="s">
        <v>3</v>
      </c>
      <c r="DH451" s="2" t="s">
        <v>3</v>
      </c>
      <c r="DI451" s="2" t="s">
        <v>3</v>
      </c>
      <c r="DJ451" s="2" t="s">
        <v>3</v>
      </c>
      <c r="DK451" s="2" t="s">
        <v>3</v>
      </c>
      <c r="DL451" s="2" t="s">
        <v>3</v>
      </c>
      <c r="DM451" s="2" t="s">
        <v>3</v>
      </c>
      <c r="DN451" s="2">
        <v>0</v>
      </c>
      <c r="DO451" s="2">
        <v>0</v>
      </c>
      <c r="DP451" s="2">
        <v>1</v>
      </c>
      <c r="DQ451" s="2">
        <v>1</v>
      </c>
      <c r="DR451" s="2"/>
      <c r="DS451" s="2"/>
      <c r="DT451" s="2"/>
      <c r="DU451" s="2">
        <v>1013</v>
      </c>
      <c r="DV451" s="2" t="s">
        <v>391</v>
      </c>
      <c r="DW451" s="2" t="s">
        <v>391</v>
      </c>
      <c r="DX451" s="2">
        <v>1</v>
      </c>
      <c r="DY451" s="2"/>
      <c r="DZ451" s="2" t="s">
        <v>3</v>
      </c>
      <c r="EA451" s="2" t="s">
        <v>3</v>
      </c>
      <c r="EB451" s="2" t="s">
        <v>3</v>
      </c>
      <c r="EC451" s="2" t="s">
        <v>3</v>
      </c>
      <c r="ED451" s="2"/>
      <c r="EE451" s="2">
        <v>444892708</v>
      </c>
      <c r="EF451" s="2">
        <v>50</v>
      </c>
      <c r="EG451" s="2" t="s">
        <v>363</v>
      </c>
      <c r="EH451" s="2">
        <v>0</v>
      </c>
      <c r="EI451" s="2" t="s">
        <v>3</v>
      </c>
      <c r="EJ451" s="2">
        <v>4</v>
      </c>
      <c r="EK451" s="2">
        <v>86</v>
      </c>
      <c r="EL451" s="2" t="s">
        <v>364</v>
      </c>
      <c r="EM451" s="2" t="s">
        <v>365</v>
      </c>
      <c r="EN451" s="2"/>
      <c r="EO451" s="2" t="s">
        <v>3</v>
      </c>
      <c r="EP451" s="2"/>
      <c r="EQ451" s="2">
        <v>1024</v>
      </c>
      <c r="ER451" s="2">
        <v>11.39</v>
      </c>
      <c r="ES451" s="2">
        <v>0</v>
      </c>
      <c r="ET451" s="2">
        <v>0</v>
      </c>
      <c r="EU451" s="2">
        <v>0</v>
      </c>
      <c r="EV451" s="2">
        <v>11.39</v>
      </c>
      <c r="EW451" s="2">
        <v>0.72</v>
      </c>
      <c r="EX451" s="2">
        <v>0</v>
      </c>
      <c r="EY451" s="2">
        <v>0</v>
      </c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>
        <v>0</v>
      </c>
      <c r="FR451" s="2">
        <v>0</v>
      </c>
      <c r="FS451" s="2">
        <v>0</v>
      </c>
      <c r="FT451" s="2"/>
      <c r="FU451" s="2"/>
      <c r="FV451" s="2"/>
      <c r="FW451" s="2"/>
      <c r="FX451" s="2">
        <v>74</v>
      </c>
      <c r="FY451" s="2">
        <v>36</v>
      </c>
      <c r="FZ451" s="2"/>
      <c r="GA451" s="2" t="s">
        <v>3</v>
      </c>
      <c r="GB451" s="2"/>
      <c r="GC451" s="2"/>
      <c r="GD451" s="2">
        <v>1</v>
      </c>
      <c r="GE451" s="2"/>
      <c r="GF451" s="2">
        <v>482532867</v>
      </c>
      <c r="GG451" s="2">
        <v>2</v>
      </c>
      <c r="GH451" s="2">
        <v>1</v>
      </c>
      <c r="GI451" s="2">
        <v>2</v>
      </c>
      <c r="GJ451" s="2">
        <v>0</v>
      </c>
      <c r="GK451" s="2">
        <v>0</v>
      </c>
      <c r="GL451" s="2">
        <f t="shared" si="590"/>
        <v>0</v>
      </c>
      <c r="GM451" s="2">
        <f t="shared" si="591"/>
        <v>0</v>
      </c>
      <c r="GN451" s="2">
        <f t="shared" si="592"/>
        <v>0</v>
      </c>
      <c r="GO451" s="2">
        <f t="shared" si="593"/>
        <v>0</v>
      </c>
      <c r="GP451" s="2">
        <f t="shared" si="594"/>
        <v>0</v>
      </c>
      <c r="GQ451" s="2"/>
      <c r="GR451" s="2">
        <v>0</v>
      </c>
      <c r="GS451" s="2">
        <v>3</v>
      </c>
      <c r="GT451" s="2">
        <v>0</v>
      </c>
      <c r="GU451" s="2" t="s">
        <v>3</v>
      </c>
      <c r="GV451" s="2">
        <f t="shared" si="595"/>
        <v>0</v>
      </c>
      <c r="GW451" s="2">
        <v>1</v>
      </c>
      <c r="GX451" s="2">
        <f t="shared" si="596"/>
        <v>0</v>
      </c>
      <c r="GY451" s="2"/>
      <c r="GZ451" s="2"/>
      <c r="HA451" s="2">
        <v>0</v>
      </c>
      <c r="HB451" s="2">
        <v>0</v>
      </c>
      <c r="HC451" s="2">
        <f t="shared" si="597"/>
        <v>0</v>
      </c>
      <c r="HD451" s="2"/>
      <c r="HE451" s="2" t="s">
        <v>3</v>
      </c>
      <c r="HF451" s="2" t="s">
        <v>3</v>
      </c>
      <c r="HG451" s="2"/>
      <c r="HH451" s="2"/>
      <c r="HI451" s="2"/>
      <c r="HJ451" s="2"/>
      <c r="HK451" s="2"/>
      <c r="HL451" s="2"/>
      <c r="HM451" s="2" t="s">
        <v>3</v>
      </c>
      <c r="HN451" s="2" t="s">
        <v>3</v>
      </c>
      <c r="HO451" s="2" t="s">
        <v>3</v>
      </c>
      <c r="HP451" s="2" t="s">
        <v>3</v>
      </c>
      <c r="HQ451" s="2" t="s">
        <v>3</v>
      </c>
      <c r="HR451" s="2"/>
      <c r="HS451" s="2">
        <v>0</v>
      </c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>
        <v>0</v>
      </c>
      <c r="IL451" s="2"/>
      <c r="IM451" s="2"/>
      <c r="IN451" s="2"/>
      <c r="IO451" s="2"/>
      <c r="IP451" s="2"/>
      <c r="IQ451" s="2"/>
      <c r="IR451" s="2"/>
      <c r="IS451" s="2"/>
      <c r="IT451" s="2"/>
      <c r="IU451" s="2"/>
    </row>
    <row r="452" spans="1:255" x14ac:dyDescent="0.25">
      <c r="A452">
        <v>17</v>
      </c>
      <c r="B452">
        <v>1</v>
      </c>
      <c r="C452">
        <f>ROW(SmtRes!A452)</f>
        <v>452</v>
      </c>
      <c r="D452">
        <f>ROW(EtalonRes!A470)</f>
        <v>470</v>
      </c>
      <c r="E452" t="s">
        <v>3</v>
      </c>
      <c r="F452" t="s">
        <v>389</v>
      </c>
      <c r="G452" t="s">
        <v>390</v>
      </c>
      <c r="H452" t="s">
        <v>391</v>
      </c>
      <c r="I452">
        <v>0</v>
      </c>
      <c r="J452">
        <v>0</v>
      </c>
      <c r="K452">
        <v>0</v>
      </c>
      <c r="O452">
        <f t="shared" si="562"/>
        <v>0</v>
      </c>
      <c r="P452">
        <f t="shared" si="563"/>
        <v>0</v>
      </c>
      <c r="Q452">
        <f t="shared" si="564"/>
        <v>0</v>
      </c>
      <c r="R452">
        <f t="shared" si="565"/>
        <v>0</v>
      </c>
      <c r="S452">
        <f t="shared" si="566"/>
        <v>0</v>
      </c>
      <c r="T452">
        <f t="shared" si="567"/>
        <v>0</v>
      </c>
      <c r="U452">
        <f t="shared" si="568"/>
        <v>0</v>
      </c>
      <c r="V452">
        <f t="shared" si="569"/>
        <v>0</v>
      </c>
      <c r="W452">
        <f t="shared" si="570"/>
        <v>0</v>
      </c>
      <c r="X452">
        <f t="shared" si="571"/>
        <v>0</v>
      </c>
      <c r="Y452">
        <f t="shared" si="572"/>
        <v>0</v>
      </c>
      <c r="AA452">
        <v>-1</v>
      </c>
      <c r="AB452">
        <f t="shared" si="573"/>
        <v>11.39</v>
      </c>
      <c r="AC452">
        <f t="shared" si="574"/>
        <v>0</v>
      </c>
      <c r="AD452">
        <f t="shared" si="575"/>
        <v>0</v>
      </c>
      <c r="AE452">
        <f t="shared" si="576"/>
        <v>0</v>
      </c>
      <c r="AF452">
        <f t="shared" si="576"/>
        <v>11.39</v>
      </c>
      <c r="AG452">
        <f t="shared" si="577"/>
        <v>0</v>
      </c>
      <c r="AH452">
        <f t="shared" si="578"/>
        <v>0.72</v>
      </c>
      <c r="AI452">
        <f t="shared" si="578"/>
        <v>0</v>
      </c>
      <c r="AJ452">
        <f t="shared" si="579"/>
        <v>0</v>
      </c>
      <c r="AK452">
        <v>11.39</v>
      </c>
      <c r="AL452">
        <v>0</v>
      </c>
      <c r="AM452">
        <v>0</v>
      </c>
      <c r="AN452">
        <v>0</v>
      </c>
      <c r="AO452">
        <v>11.39</v>
      </c>
      <c r="AP452">
        <v>0</v>
      </c>
      <c r="AQ452">
        <v>0.72</v>
      </c>
      <c r="AR452">
        <v>0</v>
      </c>
      <c r="AS452">
        <v>0</v>
      </c>
      <c r="AT452">
        <v>74</v>
      </c>
      <c r="AU452">
        <v>36</v>
      </c>
      <c r="AV452">
        <v>1</v>
      </c>
      <c r="AW452">
        <v>1</v>
      </c>
      <c r="AZ452">
        <v>1</v>
      </c>
      <c r="BA452">
        <v>57.76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0</v>
      </c>
      <c r="BI452">
        <v>4</v>
      </c>
      <c r="BJ452" t="s">
        <v>392</v>
      </c>
      <c r="BM452">
        <v>86</v>
      </c>
      <c r="BN452">
        <v>0</v>
      </c>
      <c r="BO452" t="s">
        <v>3</v>
      </c>
      <c r="BP452">
        <v>0</v>
      </c>
      <c r="BQ452">
        <v>50</v>
      </c>
      <c r="BR452">
        <v>0</v>
      </c>
      <c r="BS452">
        <v>57.76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74</v>
      </c>
      <c r="CA452">
        <v>36</v>
      </c>
      <c r="CB452" t="s">
        <v>3</v>
      </c>
      <c r="CE452">
        <v>1566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580"/>
        <v>0</v>
      </c>
      <c r="CQ452">
        <f t="shared" si="581"/>
        <v>0</v>
      </c>
      <c r="CR452">
        <f t="shared" si="582"/>
        <v>0</v>
      </c>
      <c r="CS452">
        <f t="shared" si="583"/>
        <v>0</v>
      </c>
      <c r="CT452">
        <f t="shared" si="584"/>
        <v>657.89</v>
      </c>
      <c r="CU452">
        <f t="shared" si="585"/>
        <v>0</v>
      </c>
      <c r="CV452">
        <f t="shared" si="586"/>
        <v>0.72</v>
      </c>
      <c r="CW452">
        <f t="shared" si="587"/>
        <v>0</v>
      </c>
      <c r="CX452">
        <f t="shared" si="587"/>
        <v>0</v>
      </c>
      <c r="CY452">
        <f t="shared" si="588"/>
        <v>0</v>
      </c>
      <c r="CZ452">
        <f t="shared" si="589"/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1013</v>
      </c>
      <c r="DV452" t="s">
        <v>391</v>
      </c>
      <c r="DW452" t="s">
        <v>391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444892708</v>
      </c>
      <c r="EF452">
        <v>50</v>
      </c>
      <c r="EG452" t="s">
        <v>363</v>
      </c>
      <c r="EH452">
        <v>0</v>
      </c>
      <c r="EI452" t="s">
        <v>3</v>
      </c>
      <c r="EJ452">
        <v>4</v>
      </c>
      <c r="EK452">
        <v>86</v>
      </c>
      <c r="EL452" t="s">
        <v>364</v>
      </c>
      <c r="EM452" t="s">
        <v>365</v>
      </c>
      <c r="EO452" t="s">
        <v>3</v>
      </c>
      <c r="EQ452">
        <v>1024</v>
      </c>
      <c r="ER452">
        <v>11.39</v>
      </c>
      <c r="ES452">
        <v>0</v>
      </c>
      <c r="ET452">
        <v>0</v>
      </c>
      <c r="EU452">
        <v>0</v>
      </c>
      <c r="EV452">
        <v>11.39</v>
      </c>
      <c r="EW452">
        <v>0.72</v>
      </c>
      <c r="EX452">
        <v>0</v>
      </c>
      <c r="EY452">
        <v>0</v>
      </c>
      <c r="FQ452">
        <v>0</v>
      </c>
      <c r="FR452">
        <v>0</v>
      </c>
      <c r="FS452">
        <v>0</v>
      </c>
      <c r="FX452">
        <v>74</v>
      </c>
      <c r="FY452">
        <v>36</v>
      </c>
      <c r="GA452" t="s">
        <v>3</v>
      </c>
      <c r="GD452">
        <v>1</v>
      </c>
      <c r="GF452">
        <v>482532867</v>
      </c>
      <c r="GG452">
        <v>2</v>
      </c>
      <c r="GH452">
        <v>1</v>
      </c>
      <c r="GI452">
        <v>2</v>
      </c>
      <c r="GJ452">
        <v>0</v>
      </c>
      <c r="GK452">
        <v>0</v>
      </c>
      <c r="GL452">
        <f t="shared" si="590"/>
        <v>0</v>
      </c>
      <c r="GM452">
        <f t="shared" si="591"/>
        <v>0</v>
      </c>
      <c r="GN452">
        <f t="shared" si="592"/>
        <v>0</v>
      </c>
      <c r="GO452">
        <f t="shared" si="593"/>
        <v>0</v>
      </c>
      <c r="GP452">
        <f t="shared" si="594"/>
        <v>0</v>
      </c>
      <c r="GR452">
        <v>0</v>
      </c>
      <c r="GS452">
        <v>3</v>
      </c>
      <c r="GT452">
        <v>0</v>
      </c>
      <c r="GU452" t="s">
        <v>3</v>
      </c>
      <c r="GV452">
        <f t="shared" si="595"/>
        <v>0</v>
      </c>
      <c r="GW452">
        <v>1</v>
      </c>
      <c r="GX452">
        <f t="shared" si="596"/>
        <v>0</v>
      </c>
      <c r="HA452">
        <v>0</v>
      </c>
      <c r="HB452">
        <v>0</v>
      </c>
      <c r="HC452">
        <f t="shared" si="597"/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HS452">
        <v>0</v>
      </c>
      <c r="IK452">
        <v>0</v>
      </c>
    </row>
    <row r="453" spans="1:255" x14ac:dyDescent="0.25">
      <c r="A453" s="2">
        <v>17</v>
      </c>
      <c r="B453" s="2">
        <v>1</v>
      </c>
      <c r="C453" s="2">
        <f>ROW(SmtRes!A453)</f>
        <v>453</v>
      </c>
      <c r="D453" s="2">
        <f>ROW(EtalonRes!A471)</f>
        <v>471</v>
      </c>
      <c r="E453" s="2" t="s">
        <v>3</v>
      </c>
      <c r="F453" s="2" t="s">
        <v>359</v>
      </c>
      <c r="G453" s="2" t="s">
        <v>360</v>
      </c>
      <c r="H453" s="2" t="s">
        <v>361</v>
      </c>
      <c r="I453" s="2">
        <v>0</v>
      </c>
      <c r="J453" s="2">
        <v>0</v>
      </c>
      <c r="K453" s="2">
        <v>0</v>
      </c>
      <c r="L453" s="2"/>
      <c r="M453" s="2"/>
      <c r="N453" s="2"/>
      <c r="O453" s="2">
        <f t="shared" si="562"/>
        <v>0</v>
      </c>
      <c r="P453" s="2">
        <f t="shared" si="563"/>
        <v>0</v>
      </c>
      <c r="Q453" s="2">
        <f t="shared" si="564"/>
        <v>0</v>
      </c>
      <c r="R453" s="2">
        <f t="shared" si="565"/>
        <v>0</v>
      </c>
      <c r="S453" s="2">
        <f t="shared" si="566"/>
        <v>0</v>
      </c>
      <c r="T453" s="2">
        <f t="shared" si="567"/>
        <v>0</v>
      </c>
      <c r="U453" s="2">
        <f t="shared" si="568"/>
        <v>0</v>
      </c>
      <c r="V453" s="2">
        <f t="shared" si="569"/>
        <v>0</v>
      </c>
      <c r="W453" s="2">
        <f t="shared" si="570"/>
        <v>0</v>
      </c>
      <c r="X453" s="2">
        <f t="shared" si="571"/>
        <v>0</v>
      </c>
      <c r="Y453" s="2">
        <f t="shared" si="572"/>
        <v>0</v>
      </c>
      <c r="Z453" s="2"/>
      <c r="AA453" s="2">
        <v>-1</v>
      </c>
      <c r="AB453" s="2">
        <f t="shared" si="573"/>
        <v>4.5599999999999996</v>
      </c>
      <c r="AC453" s="2">
        <f t="shared" si="574"/>
        <v>0</v>
      </c>
      <c r="AD453" s="2">
        <f t="shared" si="575"/>
        <v>0</v>
      </c>
      <c r="AE453" s="2">
        <f t="shared" si="576"/>
        <v>0</v>
      </c>
      <c r="AF453" s="2">
        <f t="shared" si="576"/>
        <v>4.5599999999999996</v>
      </c>
      <c r="AG453" s="2">
        <f t="shared" si="577"/>
        <v>0</v>
      </c>
      <c r="AH453" s="2">
        <f t="shared" si="578"/>
        <v>0.28999999999999998</v>
      </c>
      <c r="AI453" s="2">
        <f t="shared" si="578"/>
        <v>0</v>
      </c>
      <c r="AJ453" s="2">
        <f t="shared" si="579"/>
        <v>0</v>
      </c>
      <c r="AK453" s="2">
        <v>4.5599999999999996</v>
      </c>
      <c r="AL453" s="2">
        <v>0</v>
      </c>
      <c r="AM453" s="2">
        <v>0</v>
      </c>
      <c r="AN453" s="2">
        <v>0</v>
      </c>
      <c r="AO453" s="2">
        <v>4.5599999999999996</v>
      </c>
      <c r="AP453" s="2">
        <v>0</v>
      </c>
      <c r="AQ453" s="2">
        <v>0.28999999999999998</v>
      </c>
      <c r="AR453" s="2">
        <v>0</v>
      </c>
      <c r="AS453" s="2">
        <v>0</v>
      </c>
      <c r="AT453" s="2">
        <v>74</v>
      </c>
      <c r="AU453" s="2">
        <v>36</v>
      </c>
      <c r="AV453" s="2">
        <v>1</v>
      </c>
      <c r="AW453" s="2">
        <v>1</v>
      </c>
      <c r="AX453" s="2"/>
      <c r="AY453" s="2"/>
      <c r="AZ453" s="2">
        <v>1</v>
      </c>
      <c r="BA453" s="2">
        <v>1</v>
      </c>
      <c r="BB453" s="2">
        <v>1</v>
      </c>
      <c r="BC453" s="2">
        <v>1</v>
      </c>
      <c r="BD453" s="2" t="s">
        <v>3</v>
      </c>
      <c r="BE453" s="2" t="s">
        <v>3</v>
      </c>
      <c r="BF453" s="2" t="s">
        <v>3</v>
      </c>
      <c r="BG453" s="2" t="s">
        <v>3</v>
      </c>
      <c r="BH453" s="2">
        <v>0</v>
      </c>
      <c r="BI453" s="2">
        <v>4</v>
      </c>
      <c r="BJ453" s="2" t="s">
        <v>362</v>
      </c>
      <c r="BK453" s="2"/>
      <c r="BL453" s="2"/>
      <c r="BM453" s="2">
        <v>86</v>
      </c>
      <c r="BN453" s="2">
        <v>0</v>
      </c>
      <c r="BO453" s="2" t="s">
        <v>3</v>
      </c>
      <c r="BP453" s="2">
        <v>0</v>
      </c>
      <c r="BQ453" s="2">
        <v>50</v>
      </c>
      <c r="BR453" s="2">
        <v>0</v>
      </c>
      <c r="BS453" s="2">
        <v>1</v>
      </c>
      <c r="BT453" s="2">
        <v>1</v>
      </c>
      <c r="BU453" s="2">
        <v>1</v>
      </c>
      <c r="BV453" s="2">
        <v>1</v>
      </c>
      <c r="BW453" s="2">
        <v>1</v>
      </c>
      <c r="BX453" s="2">
        <v>1</v>
      </c>
      <c r="BY453" s="2" t="s">
        <v>3</v>
      </c>
      <c r="BZ453" s="2">
        <v>74</v>
      </c>
      <c r="CA453" s="2">
        <v>36</v>
      </c>
      <c r="CB453" s="2" t="s">
        <v>3</v>
      </c>
      <c r="CC453" s="2"/>
      <c r="CD453" s="2"/>
      <c r="CE453" s="2">
        <v>1566</v>
      </c>
      <c r="CF453" s="2">
        <v>0</v>
      </c>
      <c r="CG453" s="2">
        <v>0</v>
      </c>
      <c r="CH453" s="2"/>
      <c r="CI453" s="2"/>
      <c r="CJ453" s="2"/>
      <c r="CK453" s="2"/>
      <c r="CL453" s="2"/>
      <c r="CM453" s="2">
        <v>0</v>
      </c>
      <c r="CN453" s="2" t="s">
        <v>3</v>
      </c>
      <c r="CO453" s="2">
        <v>0</v>
      </c>
      <c r="CP453" s="2">
        <f t="shared" si="580"/>
        <v>0</v>
      </c>
      <c r="CQ453" s="2">
        <f t="shared" si="581"/>
        <v>0</v>
      </c>
      <c r="CR453" s="2">
        <f t="shared" si="582"/>
        <v>0</v>
      </c>
      <c r="CS453" s="2">
        <f t="shared" si="583"/>
        <v>0</v>
      </c>
      <c r="CT453" s="2">
        <f t="shared" si="584"/>
        <v>4.5599999999999996</v>
      </c>
      <c r="CU453" s="2">
        <f t="shared" si="585"/>
        <v>0</v>
      </c>
      <c r="CV453" s="2">
        <f t="shared" si="586"/>
        <v>0.28999999999999998</v>
      </c>
      <c r="CW453" s="2">
        <f t="shared" si="587"/>
        <v>0</v>
      </c>
      <c r="CX453" s="2">
        <f t="shared" si="587"/>
        <v>0</v>
      </c>
      <c r="CY453" s="2">
        <f t="shared" si="588"/>
        <v>0</v>
      </c>
      <c r="CZ453" s="2">
        <f t="shared" si="589"/>
        <v>0</v>
      </c>
      <c r="DA453" s="2"/>
      <c r="DB453" s="2"/>
      <c r="DC453" s="2" t="s">
        <v>3</v>
      </c>
      <c r="DD453" s="2" t="s">
        <v>3</v>
      </c>
      <c r="DE453" s="2" t="s">
        <v>3</v>
      </c>
      <c r="DF453" s="2" t="s">
        <v>3</v>
      </c>
      <c r="DG453" s="2" t="s">
        <v>3</v>
      </c>
      <c r="DH453" s="2" t="s">
        <v>3</v>
      </c>
      <c r="DI453" s="2" t="s">
        <v>3</v>
      </c>
      <c r="DJ453" s="2" t="s">
        <v>3</v>
      </c>
      <c r="DK453" s="2" t="s">
        <v>3</v>
      </c>
      <c r="DL453" s="2" t="s">
        <v>3</v>
      </c>
      <c r="DM453" s="2" t="s">
        <v>3</v>
      </c>
      <c r="DN453" s="2">
        <v>0</v>
      </c>
      <c r="DO453" s="2">
        <v>0</v>
      </c>
      <c r="DP453" s="2">
        <v>1</v>
      </c>
      <c r="DQ453" s="2">
        <v>1</v>
      </c>
      <c r="DR453" s="2"/>
      <c r="DS453" s="2"/>
      <c r="DT453" s="2"/>
      <c r="DU453" s="2">
        <v>1013</v>
      </c>
      <c r="DV453" s="2" t="s">
        <v>361</v>
      </c>
      <c r="DW453" s="2" t="s">
        <v>361</v>
      </c>
      <c r="DX453" s="2">
        <v>1</v>
      </c>
      <c r="DY453" s="2"/>
      <c r="DZ453" s="2" t="s">
        <v>3</v>
      </c>
      <c r="EA453" s="2" t="s">
        <v>3</v>
      </c>
      <c r="EB453" s="2" t="s">
        <v>3</v>
      </c>
      <c r="EC453" s="2" t="s">
        <v>3</v>
      </c>
      <c r="ED453" s="2"/>
      <c r="EE453" s="2">
        <v>444892708</v>
      </c>
      <c r="EF453" s="2">
        <v>50</v>
      </c>
      <c r="EG453" s="2" t="s">
        <v>363</v>
      </c>
      <c r="EH453" s="2">
        <v>0</v>
      </c>
      <c r="EI453" s="2" t="s">
        <v>3</v>
      </c>
      <c r="EJ453" s="2">
        <v>4</v>
      </c>
      <c r="EK453" s="2">
        <v>86</v>
      </c>
      <c r="EL453" s="2" t="s">
        <v>364</v>
      </c>
      <c r="EM453" s="2" t="s">
        <v>365</v>
      </c>
      <c r="EN453" s="2"/>
      <c r="EO453" s="2" t="s">
        <v>3</v>
      </c>
      <c r="EP453" s="2"/>
      <c r="EQ453" s="2">
        <v>1024</v>
      </c>
      <c r="ER453" s="2">
        <v>4.5599999999999996</v>
      </c>
      <c r="ES453" s="2">
        <v>0</v>
      </c>
      <c r="ET453" s="2">
        <v>0</v>
      </c>
      <c r="EU453" s="2">
        <v>0</v>
      </c>
      <c r="EV453" s="2">
        <v>4.5599999999999996</v>
      </c>
      <c r="EW453" s="2">
        <v>0.28999999999999998</v>
      </c>
      <c r="EX453" s="2">
        <v>0</v>
      </c>
      <c r="EY453" s="2">
        <v>0</v>
      </c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>
        <v>0</v>
      </c>
      <c r="FR453" s="2">
        <v>0</v>
      </c>
      <c r="FS453" s="2">
        <v>0</v>
      </c>
      <c r="FT453" s="2"/>
      <c r="FU453" s="2"/>
      <c r="FV453" s="2"/>
      <c r="FW453" s="2"/>
      <c r="FX453" s="2">
        <v>74</v>
      </c>
      <c r="FY453" s="2">
        <v>36</v>
      </c>
      <c r="FZ453" s="2"/>
      <c r="GA453" s="2" t="s">
        <v>3</v>
      </c>
      <c r="GB453" s="2"/>
      <c r="GC453" s="2"/>
      <c r="GD453" s="2">
        <v>1</v>
      </c>
      <c r="GE453" s="2"/>
      <c r="GF453" s="2">
        <v>1747223565</v>
      </c>
      <c r="GG453" s="2">
        <v>2</v>
      </c>
      <c r="GH453" s="2">
        <v>1</v>
      </c>
      <c r="GI453" s="2">
        <v>2</v>
      </c>
      <c r="GJ453" s="2">
        <v>0</v>
      </c>
      <c r="GK453" s="2">
        <v>0</v>
      </c>
      <c r="GL453" s="2">
        <f t="shared" si="590"/>
        <v>0</v>
      </c>
      <c r="GM453" s="2">
        <f t="shared" si="591"/>
        <v>0</v>
      </c>
      <c r="GN453" s="2">
        <f t="shared" si="592"/>
        <v>0</v>
      </c>
      <c r="GO453" s="2">
        <f t="shared" si="593"/>
        <v>0</v>
      </c>
      <c r="GP453" s="2">
        <f t="shared" si="594"/>
        <v>0</v>
      </c>
      <c r="GQ453" s="2"/>
      <c r="GR453" s="2">
        <v>0</v>
      </c>
      <c r="GS453" s="2">
        <v>3</v>
      </c>
      <c r="GT453" s="2">
        <v>0</v>
      </c>
      <c r="GU453" s="2" t="s">
        <v>3</v>
      </c>
      <c r="GV453" s="2">
        <f t="shared" si="595"/>
        <v>0</v>
      </c>
      <c r="GW453" s="2">
        <v>1</v>
      </c>
      <c r="GX453" s="2">
        <f t="shared" si="596"/>
        <v>0</v>
      </c>
      <c r="GY453" s="2"/>
      <c r="GZ453" s="2"/>
      <c r="HA453" s="2">
        <v>0</v>
      </c>
      <c r="HB453" s="2">
        <v>0</v>
      </c>
      <c r="HC453" s="2">
        <f t="shared" si="597"/>
        <v>0</v>
      </c>
      <c r="HD453" s="2"/>
      <c r="HE453" s="2" t="s">
        <v>3</v>
      </c>
      <c r="HF453" s="2" t="s">
        <v>3</v>
      </c>
      <c r="HG453" s="2"/>
      <c r="HH453" s="2"/>
      <c r="HI453" s="2"/>
      <c r="HJ453" s="2"/>
      <c r="HK453" s="2"/>
      <c r="HL453" s="2"/>
      <c r="HM453" s="2" t="s">
        <v>3</v>
      </c>
      <c r="HN453" s="2" t="s">
        <v>3</v>
      </c>
      <c r="HO453" s="2" t="s">
        <v>3</v>
      </c>
      <c r="HP453" s="2" t="s">
        <v>3</v>
      </c>
      <c r="HQ453" s="2" t="s">
        <v>3</v>
      </c>
      <c r="HR453" s="2"/>
      <c r="HS453" s="2">
        <v>0</v>
      </c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>
        <v>0</v>
      </c>
      <c r="IL453" s="2"/>
      <c r="IM453" s="2"/>
      <c r="IN453" s="2"/>
      <c r="IO453" s="2"/>
      <c r="IP453" s="2"/>
      <c r="IQ453" s="2"/>
      <c r="IR453" s="2"/>
      <c r="IS453" s="2"/>
      <c r="IT453" s="2"/>
      <c r="IU453" s="2"/>
    </row>
    <row r="454" spans="1:255" x14ac:dyDescent="0.25">
      <c r="A454">
        <v>17</v>
      </c>
      <c r="B454">
        <v>1</v>
      </c>
      <c r="C454">
        <f>ROW(SmtRes!A454)</f>
        <v>454</v>
      </c>
      <c r="D454">
        <f>ROW(EtalonRes!A472)</f>
        <v>472</v>
      </c>
      <c r="E454" t="s">
        <v>3</v>
      </c>
      <c r="F454" t="s">
        <v>359</v>
      </c>
      <c r="G454" t="s">
        <v>360</v>
      </c>
      <c r="H454" t="s">
        <v>361</v>
      </c>
      <c r="I454">
        <v>0</v>
      </c>
      <c r="J454">
        <v>0</v>
      </c>
      <c r="K454">
        <v>0</v>
      </c>
      <c r="O454">
        <f t="shared" si="562"/>
        <v>0</v>
      </c>
      <c r="P454">
        <f t="shared" si="563"/>
        <v>0</v>
      </c>
      <c r="Q454">
        <f t="shared" si="564"/>
        <v>0</v>
      </c>
      <c r="R454">
        <f t="shared" si="565"/>
        <v>0</v>
      </c>
      <c r="S454">
        <f t="shared" si="566"/>
        <v>0</v>
      </c>
      <c r="T454">
        <f t="shared" si="567"/>
        <v>0</v>
      </c>
      <c r="U454">
        <f t="shared" si="568"/>
        <v>0</v>
      </c>
      <c r="V454">
        <f t="shared" si="569"/>
        <v>0</v>
      </c>
      <c r="W454">
        <f t="shared" si="570"/>
        <v>0</v>
      </c>
      <c r="X454">
        <f t="shared" si="571"/>
        <v>0</v>
      </c>
      <c r="Y454">
        <f t="shared" si="572"/>
        <v>0</v>
      </c>
      <c r="AA454">
        <v>-1</v>
      </c>
      <c r="AB454">
        <f t="shared" si="573"/>
        <v>4.5599999999999996</v>
      </c>
      <c r="AC454">
        <f t="shared" si="574"/>
        <v>0</v>
      </c>
      <c r="AD454">
        <f t="shared" si="575"/>
        <v>0</v>
      </c>
      <c r="AE454">
        <f t="shared" si="576"/>
        <v>0</v>
      </c>
      <c r="AF454">
        <f t="shared" si="576"/>
        <v>4.5599999999999996</v>
      </c>
      <c r="AG454">
        <f t="shared" si="577"/>
        <v>0</v>
      </c>
      <c r="AH454">
        <f t="shared" si="578"/>
        <v>0.28999999999999998</v>
      </c>
      <c r="AI454">
        <f t="shared" si="578"/>
        <v>0</v>
      </c>
      <c r="AJ454">
        <f t="shared" si="579"/>
        <v>0</v>
      </c>
      <c r="AK454">
        <v>4.5599999999999996</v>
      </c>
      <c r="AL454">
        <v>0</v>
      </c>
      <c r="AM454">
        <v>0</v>
      </c>
      <c r="AN454">
        <v>0</v>
      </c>
      <c r="AO454">
        <v>4.5599999999999996</v>
      </c>
      <c r="AP454">
        <v>0</v>
      </c>
      <c r="AQ454">
        <v>0.28999999999999998</v>
      </c>
      <c r="AR454">
        <v>0</v>
      </c>
      <c r="AS454">
        <v>0</v>
      </c>
      <c r="AT454">
        <v>74</v>
      </c>
      <c r="AU454">
        <v>36</v>
      </c>
      <c r="AV454">
        <v>1</v>
      </c>
      <c r="AW454">
        <v>1</v>
      </c>
      <c r="AZ454">
        <v>1</v>
      </c>
      <c r="BA454">
        <v>57.76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0</v>
      </c>
      <c r="BI454">
        <v>4</v>
      </c>
      <c r="BJ454" t="s">
        <v>362</v>
      </c>
      <c r="BM454">
        <v>86</v>
      </c>
      <c r="BN454">
        <v>0</v>
      </c>
      <c r="BO454" t="s">
        <v>3</v>
      </c>
      <c r="BP454">
        <v>0</v>
      </c>
      <c r="BQ454">
        <v>50</v>
      </c>
      <c r="BR454">
        <v>0</v>
      </c>
      <c r="BS454">
        <v>57.76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74</v>
      </c>
      <c r="CA454">
        <v>36</v>
      </c>
      <c r="CB454" t="s">
        <v>3</v>
      </c>
      <c r="CE454">
        <v>1566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580"/>
        <v>0</v>
      </c>
      <c r="CQ454">
        <f t="shared" si="581"/>
        <v>0</v>
      </c>
      <c r="CR454">
        <f t="shared" si="582"/>
        <v>0</v>
      </c>
      <c r="CS454">
        <f t="shared" si="583"/>
        <v>0</v>
      </c>
      <c r="CT454">
        <f t="shared" si="584"/>
        <v>263.39</v>
      </c>
      <c r="CU454">
        <f t="shared" si="585"/>
        <v>0</v>
      </c>
      <c r="CV454">
        <f t="shared" si="586"/>
        <v>0.28999999999999998</v>
      </c>
      <c r="CW454">
        <f t="shared" si="587"/>
        <v>0</v>
      </c>
      <c r="CX454">
        <f t="shared" si="587"/>
        <v>0</v>
      </c>
      <c r="CY454">
        <f t="shared" si="588"/>
        <v>0</v>
      </c>
      <c r="CZ454">
        <f t="shared" si="589"/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1013</v>
      </c>
      <c r="DV454" t="s">
        <v>361</v>
      </c>
      <c r="DW454" t="s">
        <v>361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444892708</v>
      </c>
      <c r="EF454">
        <v>50</v>
      </c>
      <c r="EG454" t="s">
        <v>363</v>
      </c>
      <c r="EH454">
        <v>0</v>
      </c>
      <c r="EI454" t="s">
        <v>3</v>
      </c>
      <c r="EJ454">
        <v>4</v>
      </c>
      <c r="EK454">
        <v>86</v>
      </c>
      <c r="EL454" t="s">
        <v>364</v>
      </c>
      <c r="EM454" t="s">
        <v>365</v>
      </c>
      <c r="EO454" t="s">
        <v>3</v>
      </c>
      <c r="EQ454">
        <v>1024</v>
      </c>
      <c r="ER454">
        <v>4.5599999999999996</v>
      </c>
      <c r="ES454">
        <v>0</v>
      </c>
      <c r="ET454">
        <v>0</v>
      </c>
      <c r="EU454">
        <v>0</v>
      </c>
      <c r="EV454">
        <v>4.5599999999999996</v>
      </c>
      <c r="EW454">
        <v>0.28999999999999998</v>
      </c>
      <c r="EX454">
        <v>0</v>
      </c>
      <c r="EY454">
        <v>0</v>
      </c>
      <c r="FQ454">
        <v>0</v>
      </c>
      <c r="FR454">
        <v>0</v>
      </c>
      <c r="FS454">
        <v>0</v>
      </c>
      <c r="FX454">
        <v>74</v>
      </c>
      <c r="FY454">
        <v>36</v>
      </c>
      <c r="GA454" t="s">
        <v>3</v>
      </c>
      <c r="GD454">
        <v>1</v>
      </c>
      <c r="GF454">
        <v>1747223565</v>
      </c>
      <c r="GG454">
        <v>2</v>
      </c>
      <c r="GH454">
        <v>1</v>
      </c>
      <c r="GI454">
        <v>2</v>
      </c>
      <c r="GJ454">
        <v>0</v>
      </c>
      <c r="GK454">
        <v>0</v>
      </c>
      <c r="GL454">
        <f t="shared" si="590"/>
        <v>0</v>
      </c>
      <c r="GM454">
        <f t="shared" si="591"/>
        <v>0</v>
      </c>
      <c r="GN454">
        <f t="shared" si="592"/>
        <v>0</v>
      </c>
      <c r="GO454">
        <f t="shared" si="593"/>
        <v>0</v>
      </c>
      <c r="GP454">
        <f t="shared" si="594"/>
        <v>0</v>
      </c>
      <c r="GR454">
        <v>0</v>
      </c>
      <c r="GS454">
        <v>3</v>
      </c>
      <c r="GT454">
        <v>0</v>
      </c>
      <c r="GU454" t="s">
        <v>3</v>
      </c>
      <c r="GV454">
        <f t="shared" si="595"/>
        <v>0</v>
      </c>
      <c r="GW454">
        <v>1</v>
      </c>
      <c r="GX454">
        <f t="shared" si="596"/>
        <v>0</v>
      </c>
      <c r="HA454">
        <v>0</v>
      </c>
      <c r="HB454">
        <v>0</v>
      </c>
      <c r="HC454">
        <f t="shared" si="597"/>
        <v>0</v>
      </c>
      <c r="HE454" t="s">
        <v>3</v>
      </c>
      <c r="HF454" t="s">
        <v>3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HS454">
        <v>0</v>
      </c>
      <c r="IK454">
        <v>0</v>
      </c>
    </row>
    <row r="455" spans="1:255" x14ac:dyDescent="0.25">
      <c r="A455" s="2">
        <v>17</v>
      </c>
      <c r="B455" s="2">
        <v>1</v>
      </c>
      <c r="C455" s="2">
        <f>ROW(SmtRes!A455)</f>
        <v>455</v>
      </c>
      <c r="D455" s="2">
        <f>ROW(EtalonRes!A473)</f>
        <v>473</v>
      </c>
      <c r="E455" s="2" t="s">
        <v>3</v>
      </c>
      <c r="F455" s="2" t="s">
        <v>393</v>
      </c>
      <c r="G455" s="2" t="s">
        <v>394</v>
      </c>
      <c r="H455" s="2" t="s">
        <v>361</v>
      </c>
      <c r="I455" s="2">
        <v>0</v>
      </c>
      <c r="J455" s="2">
        <v>0</v>
      </c>
      <c r="K455" s="2">
        <v>0</v>
      </c>
      <c r="L455" s="2"/>
      <c r="M455" s="2"/>
      <c r="N455" s="2"/>
      <c r="O455" s="2">
        <f t="shared" si="562"/>
        <v>0</v>
      </c>
      <c r="P455" s="2">
        <f t="shared" si="563"/>
        <v>0</v>
      </c>
      <c r="Q455" s="2">
        <f t="shared" si="564"/>
        <v>0</v>
      </c>
      <c r="R455" s="2">
        <f t="shared" si="565"/>
        <v>0</v>
      </c>
      <c r="S455" s="2">
        <f t="shared" si="566"/>
        <v>0</v>
      </c>
      <c r="T455" s="2">
        <f t="shared" si="567"/>
        <v>0</v>
      </c>
      <c r="U455" s="2">
        <f t="shared" si="568"/>
        <v>0</v>
      </c>
      <c r="V455" s="2">
        <f t="shared" si="569"/>
        <v>0</v>
      </c>
      <c r="W455" s="2">
        <f t="shared" si="570"/>
        <v>0</v>
      </c>
      <c r="X455" s="2">
        <f t="shared" si="571"/>
        <v>0</v>
      </c>
      <c r="Y455" s="2">
        <f t="shared" si="572"/>
        <v>0</v>
      </c>
      <c r="Z455" s="2"/>
      <c r="AA455" s="2">
        <v>-1</v>
      </c>
      <c r="AB455" s="2">
        <f t="shared" si="573"/>
        <v>12.66</v>
      </c>
      <c r="AC455" s="2">
        <f t="shared" si="574"/>
        <v>0</v>
      </c>
      <c r="AD455" s="2">
        <f t="shared" si="575"/>
        <v>0</v>
      </c>
      <c r="AE455" s="2">
        <f t="shared" si="576"/>
        <v>0</v>
      </c>
      <c r="AF455" s="2">
        <f t="shared" si="576"/>
        <v>12.66</v>
      </c>
      <c r="AG455" s="2">
        <f t="shared" si="577"/>
        <v>0</v>
      </c>
      <c r="AH455" s="2">
        <f t="shared" si="578"/>
        <v>0.8</v>
      </c>
      <c r="AI455" s="2">
        <f t="shared" si="578"/>
        <v>0</v>
      </c>
      <c r="AJ455" s="2">
        <f t="shared" si="579"/>
        <v>0</v>
      </c>
      <c r="AK455" s="2">
        <v>12.66</v>
      </c>
      <c r="AL455" s="2">
        <v>0</v>
      </c>
      <c r="AM455" s="2">
        <v>0</v>
      </c>
      <c r="AN455" s="2">
        <v>0</v>
      </c>
      <c r="AO455" s="2">
        <v>12.66</v>
      </c>
      <c r="AP455" s="2">
        <v>0</v>
      </c>
      <c r="AQ455" s="2">
        <v>0.8</v>
      </c>
      <c r="AR455" s="2">
        <v>0</v>
      </c>
      <c r="AS455" s="2">
        <v>0</v>
      </c>
      <c r="AT455" s="2">
        <v>74</v>
      </c>
      <c r="AU455" s="2">
        <v>36</v>
      </c>
      <c r="AV455" s="2">
        <v>1</v>
      </c>
      <c r="AW455" s="2">
        <v>1</v>
      </c>
      <c r="AX455" s="2"/>
      <c r="AY455" s="2"/>
      <c r="AZ455" s="2">
        <v>1</v>
      </c>
      <c r="BA455" s="2">
        <v>1</v>
      </c>
      <c r="BB455" s="2">
        <v>1</v>
      </c>
      <c r="BC455" s="2">
        <v>1</v>
      </c>
      <c r="BD455" s="2" t="s">
        <v>3</v>
      </c>
      <c r="BE455" s="2" t="s">
        <v>3</v>
      </c>
      <c r="BF455" s="2" t="s">
        <v>3</v>
      </c>
      <c r="BG455" s="2" t="s">
        <v>3</v>
      </c>
      <c r="BH455" s="2">
        <v>0</v>
      </c>
      <c r="BI455" s="2">
        <v>4</v>
      </c>
      <c r="BJ455" s="2" t="s">
        <v>395</v>
      </c>
      <c r="BK455" s="2"/>
      <c r="BL455" s="2"/>
      <c r="BM455" s="2">
        <v>86</v>
      </c>
      <c r="BN455" s="2">
        <v>0</v>
      </c>
      <c r="BO455" s="2" t="s">
        <v>3</v>
      </c>
      <c r="BP455" s="2">
        <v>0</v>
      </c>
      <c r="BQ455" s="2">
        <v>50</v>
      </c>
      <c r="BR455" s="2">
        <v>0</v>
      </c>
      <c r="BS455" s="2">
        <v>1</v>
      </c>
      <c r="BT455" s="2">
        <v>1</v>
      </c>
      <c r="BU455" s="2">
        <v>1</v>
      </c>
      <c r="BV455" s="2">
        <v>1</v>
      </c>
      <c r="BW455" s="2">
        <v>1</v>
      </c>
      <c r="BX455" s="2">
        <v>1</v>
      </c>
      <c r="BY455" s="2" t="s">
        <v>3</v>
      </c>
      <c r="BZ455" s="2">
        <v>74</v>
      </c>
      <c r="CA455" s="2">
        <v>36</v>
      </c>
      <c r="CB455" s="2" t="s">
        <v>3</v>
      </c>
      <c r="CC455" s="2"/>
      <c r="CD455" s="2"/>
      <c r="CE455" s="2">
        <v>1566</v>
      </c>
      <c r="CF455" s="2">
        <v>0</v>
      </c>
      <c r="CG455" s="2">
        <v>0</v>
      </c>
      <c r="CH455" s="2"/>
      <c r="CI455" s="2"/>
      <c r="CJ455" s="2"/>
      <c r="CK455" s="2"/>
      <c r="CL455" s="2"/>
      <c r="CM455" s="2">
        <v>0</v>
      </c>
      <c r="CN455" s="2" t="s">
        <v>3</v>
      </c>
      <c r="CO455" s="2">
        <v>0</v>
      </c>
      <c r="CP455" s="2">
        <f t="shared" si="580"/>
        <v>0</v>
      </c>
      <c r="CQ455" s="2">
        <f t="shared" si="581"/>
        <v>0</v>
      </c>
      <c r="CR455" s="2">
        <f t="shared" si="582"/>
        <v>0</v>
      </c>
      <c r="CS455" s="2">
        <f t="shared" si="583"/>
        <v>0</v>
      </c>
      <c r="CT455" s="2">
        <f t="shared" si="584"/>
        <v>12.66</v>
      </c>
      <c r="CU455" s="2">
        <f t="shared" si="585"/>
        <v>0</v>
      </c>
      <c r="CV455" s="2">
        <f t="shared" si="586"/>
        <v>0.8</v>
      </c>
      <c r="CW455" s="2">
        <f t="shared" si="587"/>
        <v>0</v>
      </c>
      <c r="CX455" s="2">
        <f t="shared" si="587"/>
        <v>0</v>
      </c>
      <c r="CY455" s="2">
        <f t="shared" si="588"/>
        <v>0</v>
      </c>
      <c r="CZ455" s="2">
        <f t="shared" si="589"/>
        <v>0</v>
      </c>
      <c r="DA455" s="2"/>
      <c r="DB455" s="2"/>
      <c r="DC455" s="2" t="s">
        <v>3</v>
      </c>
      <c r="DD455" s="2" t="s">
        <v>3</v>
      </c>
      <c r="DE455" s="2" t="s">
        <v>3</v>
      </c>
      <c r="DF455" s="2" t="s">
        <v>3</v>
      </c>
      <c r="DG455" s="2" t="s">
        <v>3</v>
      </c>
      <c r="DH455" s="2" t="s">
        <v>3</v>
      </c>
      <c r="DI455" s="2" t="s">
        <v>3</v>
      </c>
      <c r="DJ455" s="2" t="s">
        <v>3</v>
      </c>
      <c r="DK455" s="2" t="s">
        <v>3</v>
      </c>
      <c r="DL455" s="2" t="s">
        <v>3</v>
      </c>
      <c r="DM455" s="2" t="s">
        <v>3</v>
      </c>
      <c r="DN455" s="2">
        <v>0</v>
      </c>
      <c r="DO455" s="2">
        <v>0</v>
      </c>
      <c r="DP455" s="2">
        <v>1</v>
      </c>
      <c r="DQ455" s="2">
        <v>1</v>
      </c>
      <c r="DR455" s="2"/>
      <c r="DS455" s="2"/>
      <c r="DT455" s="2"/>
      <c r="DU455" s="2">
        <v>1013</v>
      </c>
      <c r="DV455" s="2" t="s">
        <v>361</v>
      </c>
      <c r="DW455" s="2" t="s">
        <v>361</v>
      </c>
      <c r="DX455" s="2">
        <v>1</v>
      </c>
      <c r="DY455" s="2"/>
      <c r="DZ455" s="2" t="s">
        <v>3</v>
      </c>
      <c r="EA455" s="2" t="s">
        <v>3</v>
      </c>
      <c r="EB455" s="2" t="s">
        <v>3</v>
      </c>
      <c r="EC455" s="2" t="s">
        <v>3</v>
      </c>
      <c r="ED455" s="2"/>
      <c r="EE455" s="2">
        <v>444892708</v>
      </c>
      <c r="EF455" s="2">
        <v>50</v>
      </c>
      <c r="EG455" s="2" t="s">
        <v>363</v>
      </c>
      <c r="EH455" s="2">
        <v>0</v>
      </c>
      <c r="EI455" s="2" t="s">
        <v>3</v>
      </c>
      <c r="EJ455" s="2">
        <v>4</v>
      </c>
      <c r="EK455" s="2">
        <v>86</v>
      </c>
      <c r="EL455" s="2" t="s">
        <v>364</v>
      </c>
      <c r="EM455" s="2" t="s">
        <v>365</v>
      </c>
      <c r="EN455" s="2"/>
      <c r="EO455" s="2" t="s">
        <v>3</v>
      </c>
      <c r="EP455" s="2"/>
      <c r="EQ455" s="2">
        <v>1024</v>
      </c>
      <c r="ER455" s="2">
        <v>12.66</v>
      </c>
      <c r="ES455" s="2">
        <v>0</v>
      </c>
      <c r="ET455" s="2">
        <v>0</v>
      </c>
      <c r="EU455" s="2">
        <v>0</v>
      </c>
      <c r="EV455" s="2">
        <v>12.66</v>
      </c>
      <c r="EW455" s="2">
        <v>0.8</v>
      </c>
      <c r="EX455" s="2">
        <v>0</v>
      </c>
      <c r="EY455" s="2">
        <v>0</v>
      </c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>
        <v>0</v>
      </c>
      <c r="FR455" s="2">
        <v>0</v>
      </c>
      <c r="FS455" s="2">
        <v>0</v>
      </c>
      <c r="FT455" s="2"/>
      <c r="FU455" s="2"/>
      <c r="FV455" s="2"/>
      <c r="FW455" s="2"/>
      <c r="FX455" s="2">
        <v>74</v>
      </c>
      <c r="FY455" s="2">
        <v>36</v>
      </c>
      <c r="FZ455" s="2"/>
      <c r="GA455" s="2" t="s">
        <v>3</v>
      </c>
      <c r="GB455" s="2"/>
      <c r="GC455" s="2"/>
      <c r="GD455" s="2">
        <v>1</v>
      </c>
      <c r="GE455" s="2"/>
      <c r="GF455" s="2">
        <v>195720905</v>
      </c>
      <c r="GG455" s="2">
        <v>2</v>
      </c>
      <c r="GH455" s="2">
        <v>1</v>
      </c>
      <c r="GI455" s="2">
        <v>2</v>
      </c>
      <c r="GJ455" s="2">
        <v>0</v>
      </c>
      <c r="GK455" s="2">
        <v>0</v>
      </c>
      <c r="GL455" s="2">
        <f t="shared" si="590"/>
        <v>0</v>
      </c>
      <c r="GM455" s="2">
        <f t="shared" si="591"/>
        <v>0</v>
      </c>
      <c r="GN455" s="2">
        <f t="shared" si="592"/>
        <v>0</v>
      </c>
      <c r="GO455" s="2">
        <f t="shared" si="593"/>
        <v>0</v>
      </c>
      <c r="GP455" s="2">
        <f t="shared" si="594"/>
        <v>0</v>
      </c>
      <c r="GQ455" s="2"/>
      <c r="GR455" s="2">
        <v>0</v>
      </c>
      <c r="GS455" s="2">
        <v>3</v>
      </c>
      <c r="GT455" s="2">
        <v>0</v>
      </c>
      <c r="GU455" s="2" t="s">
        <v>3</v>
      </c>
      <c r="GV455" s="2">
        <f t="shared" si="595"/>
        <v>0</v>
      </c>
      <c r="GW455" s="2">
        <v>1</v>
      </c>
      <c r="GX455" s="2">
        <f t="shared" si="596"/>
        <v>0</v>
      </c>
      <c r="GY455" s="2"/>
      <c r="GZ455" s="2"/>
      <c r="HA455" s="2">
        <v>0</v>
      </c>
      <c r="HB455" s="2">
        <v>0</v>
      </c>
      <c r="HC455" s="2">
        <f t="shared" si="597"/>
        <v>0</v>
      </c>
      <c r="HD455" s="2"/>
      <c r="HE455" s="2" t="s">
        <v>3</v>
      </c>
      <c r="HF455" s="2" t="s">
        <v>3</v>
      </c>
      <c r="HG455" s="2"/>
      <c r="HH455" s="2"/>
      <c r="HI455" s="2"/>
      <c r="HJ455" s="2"/>
      <c r="HK455" s="2"/>
      <c r="HL455" s="2"/>
      <c r="HM455" s="2" t="s">
        <v>3</v>
      </c>
      <c r="HN455" s="2" t="s">
        <v>3</v>
      </c>
      <c r="HO455" s="2" t="s">
        <v>3</v>
      </c>
      <c r="HP455" s="2" t="s">
        <v>3</v>
      </c>
      <c r="HQ455" s="2" t="s">
        <v>3</v>
      </c>
      <c r="HR455" s="2"/>
      <c r="HS455" s="2">
        <v>0</v>
      </c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>
        <v>0</v>
      </c>
      <c r="IL455" s="2"/>
      <c r="IM455" s="2"/>
      <c r="IN455" s="2"/>
      <c r="IO455" s="2"/>
      <c r="IP455" s="2"/>
      <c r="IQ455" s="2"/>
      <c r="IR455" s="2"/>
      <c r="IS455" s="2"/>
      <c r="IT455" s="2"/>
      <c r="IU455" s="2"/>
    </row>
    <row r="456" spans="1:255" x14ac:dyDescent="0.25">
      <c r="A456">
        <v>17</v>
      </c>
      <c r="B456">
        <v>1</v>
      </c>
      <c r="C456">
        <f>ROW(SmtRes!A456)</f>
        <v>456</v>
      </c>
      <c r="D456">
        <f>ROW(EtalonRes!A474)</f>
        <v>474</v>
      </c>
      <c r="E456" t="s">
        <v>3</v>
      </c>
      <c r="F456" t="s">
        <v>393</v>
      </c>
      <c r="G456" t="s">
        <v>394</v>
      </c>
      <c r="H456" t="s">
        <v>361</v>
      </c>
      <c r="I456">
        <v>0</v>
      </c>
      <c r="J456">
        <v>0</v>
      </c>
      <c r="K456">
        <v>0</v>
      </c>
      <c r="O456">
        <f t="shared" si="562"/>
        <v>0</v>
      </c>
      <c r="P456">
        <f t="shared" si="563"/>
        <v>0</v>
      </c>
      <c r="Q456">
        <f t="shared" si="564"/>
        <v>0</v>
      </c>
      <c r="R456">
        <f t="shared" si="565"/>
        <v>0</v>
      </c>
      <c r="S456">
        <f t="shared" si="566"/>
        <v>0</v>
      </c>
      <c r="T456">
        <f t="shared" si="567"/>
        <v>0</v>
      </c>
      <c r="U456">
        <f t="shared" si="568"/>
        <v>0</v>
      </c>
      <c r="V456">
        <f t="shared" si="569"/>
        <v>0</v>
      </c>
      <c r="W456">
        <f t="shared" si="570"/>
        <v>0</v>
      </c>
      <c r="X456">
        <f t="shared" si="571"/>
        <v>0</v>
      </c>
      <c r="Y456">
        <f t="shared" si="572"/>
        <v>0</v>
      </c>
      <c r="AA456">
        <v>-1</v>
      </c>
      <c r="AB456">
        <f t="shared" si="573"/>
        <v>12.66</v>
      </c>
      <c r="AC456">
        <f t="shared" si="574"/>
        <v>0</v>
      </c>
      <c r="AD456">
        <f t="shared" si="575"/>
        <v>0</v>
      </c>
      <c r="AE456">
        <f t="shared" si="576"/>
        <v>0</v>
      </c>
      <c r="AF456">
        <f t="shared" si="576"/>
        <v>12.66</v>
      </c>
      <c r="AG456">
        <f t="shared" si="577"/>
        <v>0</v>
      </c>
      <c r="AH456">
        <f t="shared" si="578"/>
        <v>0.8</v>
      </c>
      <c r="AI456">
        <f t="shared" si="578"/>
        <v>0</v>
      </c>
      <c r="AJ456">
        <f t="shared" si="579"/>
        <v>0</v>
      </c>
      <c r="AK456">
        <v>12.66</v>
      </c>
      <c r="AL456">
        <v>0</v>
      </c>
      <c r="AM456">
        <v>0</v>
      </c>
      <c r="AN456">
        <v>0</v>
      </c>
      <c r="AO456">
        <v>12.66</v>
      </c>
      <c r="AP456">
        <v>0</v>
      </c>
      <c r="AQ456">
        <v>0.8</v>
      </c>
      <c r="AR456">
        <v>0</v>
      </c>
      <c r="AS456">
        <v>0</v>
      </c>
      <c r="AT456">
        <v>74</v>
      </c>
      <c r="AU456">
        <v>36</v>
      </c>
      <c r="AV456">
        <v>1</v>
      </c>
      <c r="AW456">
        <v>1</v>
      </c>
      <c r="AZ456">
        <v>1</v>
      </c>
      <c r="BA456">
        <v>57.76</v>
      </c>
      <c r="BB456">
        <v>1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0</v>
      </c>
      <c r="BI456">
        <v>4</v>
      </c>
      <c r="BJ456" t="s">
        <v>395</v>
      </c>
      <c r="BM456">
        <v>86</v>
      </c>
      <c r="BN456">
        <v>0</v>
      </c>
      <c r="BO456" t="s">
        <v>3</v>
      </c>
      <c r="BP456">
        <v>0</v>
      </c>
      <c r="BQ456">
        <v>50</v>
      </c>
      <c r="BR456">
        <v>0</v>
      </c>
      <c r="BS456">
        <v>57.76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74</v>
      </c>
      <c r="CA456">
        <v>36</v>
      </c>
      <c r="CB456" t="s">
        <v>3</v>
      </c>
      <c r="CE456">
        <v>1566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580"/>
        <v>0</v>
      </c>
      <c r="CQ456">
        <f t="shared" si="581"/>
        <v>0</v>
      </c>
      <c r="CR456">
        <f t="shared" si="582"/>
        <v>0</v>
      </c>
      <c r="CS456">
        <f t="shared" si="583"/>
        <v>0</v>
      </c>
      <c r="CT456">
        <f t="shared" si="584"/>
        <v>731.24</v>
      </c>
      <c r="CU456">
        <f t="shared" si="585"/>
        <v>0</v>
      </c>
      <c r="CV456">
        <f t="shared" si="586"/>
        <v>0.8</v>
      </c>
      <c r="CW456">
        <f t="shared" si="587"/>
        <v>0</v>
      </c>
      <c r="CX456">
        <f t="shared" si="587"/>
        <v>0</v>
      </c>
      <c r="CY456">
        <f t="shared" si="588"/>
        <v>0</v>
      </c>
      <c r="CZ456">
        <f t="shared" si="589"/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1013</v>
      </c>
      <c r="DV456" t="s">
        <v>361</v>
      </c>
      <c r="DW456" t="s">
        <v>361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444892708</v>
      </c>
      <c r="EF456">
        <v>50</v>
      </c>
      <c r="EG456" t="s">
        <v>363</v>
      </c>
      <c r="EH456">
        <v>0</v>
      </c>
      <c r="EI456" t="s">
        <v>3</v>
      </c>
      <c r="EJ456">
        <v>4</v>
      </c>
      <c r="EK456">
        <v>86</v>
      </c>
      <c r="EL456" t="s">
        <v>364</v>
      </c>
      <c r="EM456" t="s">
        <v>365</v>
      </c>
      <c r="EO456" t="s">
        <v>3</v>
      </c>
      <c r="EQ456">
        <v>1024</v>
      </c>
      <c r="ER456">
        <v>12.66</v>
      </c>
      <c r="ES456">
        <v>0</v>
      </c>
      <c r="ET456">
        <v>0</v>
      </c>
      <c r="EU456">
        <v>0</v>
      </c>
      <c r="EV456">
        <v>12.66</v>
      </c>
      <c r="EW456">
        <v>0.8</v>
      </c>
      <c r="EX456">
        <v>0</v>
      </c>
      <c r="EY456">
        <v>0</v>
      </c>
      <c r="FQ456">
        <v>0</v>
      </c>
      <c r="FR456">
        <v>0</v>
      </c>
      <c r="FS456">
        <v>0</v>
      </c>
      <c r="FX456">
        <v>74</v>
      </c>
      <c r="FY456">
        <v>36</v>
      </c>
      <c r="GA456" t="s">
        <v>3</v>
      </c>
      <c r="GD456">
        <v>1</v>
      </c>
      <c r="GF456">
        <v>195720905</v>
      </c>
      <c r="GG456">
        <v>2</v>
      </c>
      <c r="GH456">
        <v>1</v>
      </c>
      <c r="GI456">
        <v>2</v>
      </c>
      <c r="GJ456">
        <v>0</v>
      </c>
      <c r="GK456">
        <v>0</v>
      </c>
      <c r="GL456">
        <f t="shared" si="590"/>
        <v>0</v>
      </c>
      <c r="GM456">
        <f t="shared" si="591"/>
        <v>0</v>
      </c>
      <c r="GN456">
        <f t="shared" si="592"/>
        <v>0</v>
      </c>
      <c r="GO456">
        <f t="shared" si="593"/>
        <v>0</v>
      </c>
      <c r="GP456">
        <f t="shared" si="594"/>
        <v>0</v>
      </c>
      <c r="GR456">
        <v>0</v>
      </c>
      <c r="GS456">
        <v>3</v>
      </c>
      <c r="GT456">
        <v>0</v>
      </c>
      <c r="GU456" t="s">
        <v>3</v>
      </c>
      <c r="GV456">
        <f t="shared" si="595"/>
        <v>0</v>
      </c>
      <c r="GW456">
        <v>1</v>
      </c>
      <c r="GX456">
        <f t="shared" si="596"/>
        <v>0</v>
      </c>
      <c r="HA456">
        <v>0</v>
      </c>
      <c r="HB456">
        <v>0</v>
      </c>
      <c r="HC456">
        <f t="shared" si="597"/>
        <v>0</v>
      </c>
      <c r="HE456" t="s">
        <v>3</v>
      </c>
      <c r="HF456" t="s">
        <v>3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HS456">
        <v>0</v>
      </c>
      <c r="IK456">
        <v>0</v>
      </c>
    </row>
    <row r="458" spans="1:255" x14ac:dyDescent="0.25">
      <c r="A458" s="3">
        <v>51</v>
      </c>
      <c r="B458" s="3">
        <f>B432</f>
        <v>1</v>
      </c>
      <c r="C458" s="3">
        <f>A432</f>
        <v>4</v>
      </c>
      <c r="D458" s="3">
        <f>ROW(A432)</f>
        <v>432</v>
      </c>
      <c r="E458" s="3"/>
      <c r="F458" s="3" t="str">
        <f>IF(F432&lt;&gt;"",F432,"")</f>
        <v>Новый раздел</v>
      </c>
      <c r="G458" s="3" t="str">
        <f>IF(G432&lt;&gt;"",G432,"")</f>
        <v>ПНР ВРЩ-0,4кВ</v>
      </c>
      <c r="H458" s="3">
        <v>0</v>
      </c>
      <c r="I458" s="3"/>
      <c r="J458" s="3"/>
      <c r="K458" s="3"/>
      <c r="L458" s="3"/>
      <c r="M458" s="3"/>
      <c r="N458" s="3"/>
      <c r="O458" s="3">
        <f t="shared" ref="O458:T458" si="598">ROUND(AB458,2)</f>
        <v>78.16</v>
      </c>
      <c r="P458" s="3">
        <f t="shared" si="598"/>
        <v>0</v>
      </c>
      <c r="Q458" s="3">
        <f t="shared" si="598"/>
        <v>0</v>
      </c>
      <c r="R458" s="3">
        <f t="shared" si="598"/>
        <v>0</v>
      </c>
      <c r="S458" s="3">
        <f t="shared" si="598"/>
        <v>78.16</v>
      </c>
      <c r="T458" s="3">
        <f t="shared" si="598"/>
        <v>0</v>
      </c>
      <c r="U458" s="3">
        <f>AH458</f>
        <v>5.7720000000000002</v>
      </c>
      <c r="V458" s="3">
        <f>AI458</f>
        <v>0</v>
      </c>
      <c r="W458" s="3">
        <f>ROUND(AJ458,2)</f>
        <v>0</v>
      </c>
      <c r="X458" s="3">
        <f>ROUND(AK458,2)</f>
        <v>57.84</v>
      </c>
      <c r="Y458" s="3">
        <f>ROUND(AL458,2)</f>
        <v>28.14</v>
      </c>
      <c r="Z458" s="3"/>
      <c r="AA458" s="3"/>
      <c r="AB458" s="3">
        <f>ROUND(SUMIF(AA436:AA456,"=450743994",O436:O456),2)</f>
        <v>78.16</v>
      </c>
      <c r="AC458" s="3">
        <f>ROUND(SUMIF(AA436:AA456,"=450743994",P436:P456),2)</f>
        <v>0</v>
      </c>
      <c r="AD458" s="3">
        <f>ROUND(SUMIF(AA436:AA456,"=450743994",Q436:Q456),2)</f>
        <v>0</v>
      </c>
      <c r="AE458" s="3">
        <f>ROUND(SUMIF(AA436:AA456,"=450743994",R436:R456),2)</f>
        <v>0</v>
      </c>
      <c r="AF458" s="3">
        <f>ROUND(SUMIF(AA436:AA456,"=450743994",S436:S456),2)</f>
        <v>78.16</v>
      </c>
      <c r="AG458" s="3">
        <f>ROUND(SUMIF(AA436:AA456,"=450743994",T436:T456),2)</f>
        <v>0</v>
      </c>
      <c r="AH458" s="3">
        <f>SUMIF(AA436:AA456,"=450743994",U436:U456)</f>
        <v>5.7720000000000002</v>
      </c>
      <c r="AI458" s="3">
        <f>SUMIF(AA436:AA456,"=450743994",V436:V456)</f>
        <v>0</v>
      </c>
      <c r="AJ458" s="3">
        <f>ROUND(SUMIF(AA436:AA456,"=450743994",W436:W456),2)</f>
        <v>0</v>
      </c>
      <c r="AK458" s="3">
        <f>ROUND(SUMIF(AA436:AA456,"=450743994",X436:X456),2)</f>
        <v>57.84</v>
      </c>
      <c r="AL458" s="3">
        <f>ROUND(SUMIF(AA436:AA456,"=450743994",Y436:Y456),2)</f>
        <v>28.14</v>
      </c>
      <c r="AM458" s="3"/>
      <c r="AN458" s="3"/>
      <c r="AO458" s="3">
        <f t="shared" ref="AO458:BD458" si="599">ROUND(BX458,2)</f>
        <v>0</v>
      </c>
      <c r="AP458" s="3">
        <f t="shared" si="599"/>
        <v>0</v>
      </c>
      <c r="AQ458" s="3">
        <f t="shared" si="599"/>
        <v>0</v>
      </c>
      <c r="AR458" s="3">
        <f t="shared" si="599"/>
        <v>164.14</v>
      </c>
      <c r="AS458" s="3">
        <f t="shared" si="599"/>
        <v>0</v>
      </c>
      <c r="AT458" s="3">
        <f t="shared" si="599"/>
        <v>0</v>
      </c>
      <c r="AU458" s="3">
        <f t="shared" si="599"/>
        <v>164.14</v>
      </c>
      <c r="AV458" s="3">
        <f t="shared" si="599"/>
        <v>0</v>
      </c>
      <c r="AW458" s="3">
        <f t="shared" si="599"/>
        <v>0</v>
      </c>
      <c r="AX458" s="3">
        <f t="shared" si="599"/>
        <v>0</v>
      </c>
      <c r="AY458" s="3">
        <f t="shared" si="599"/>
        <v>0</v>
      </c>
      <c r="AZ458" s="3">
        <f t="shared" si="599"/>
        <v>0</v>
      </c>
      <c r="BA458" s="3">
        <f t="shared" si="599"/>
        <v>0</v>
      </c>
      <c r="BB458" s="3">
        <f t="shared" si="599"/>
        <v>0</v>
      </c>
      <c r="BC458" s="3">
        <f t="shared" si="599"/>
        <v>0</v>
      </c>
      <c r="BD458" s="3">
        <f t="shared" si="599"/>
        <v>0</v>
      </c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>
        <f>ROUND(SUMIF(AA436:AA456,"=450743994",FQ436:FQ456),2)</f>
        <v>0</v>
      </c>
      <c r="BY458" s="3">
        <f>ROUND(SUMIF(AA436:AA456,"=450743994",FR436:FR456),2)</f>
        <v>0</v>
      </c>
      <c r="BZ458" s="3">
        <f>ROUND(SUMIF(AA436:AA456,"=450743994",GL436:GL456),2)</f>
        <v>0</v>
      </c>
      <c r="CA458" s="3">
        <f>ROUND(SUMIF(AA436:AA456,"=450743994",GM436:GM456),2)</f>
        <v>164.14</v>
      </c>
      <c r="CB458" s="3">
        <f>ROUND(SUMIF(AA436:AA456,"=450743994",GN436:GN456),2)</f>
        <v>0</v>
      </c>
      <c r="CC458" s="3">
        <f>ROUND(SUMIF(AA436:AA456,"=450743994",GO436:GO456),2)</f>
        <v>0</v>
      </c>
      <c r="CD458" s="3">
        <f>ROUND(SUMIF(AA436:AA456,"=450743994",GP436:GP456),2)</f>
        <v>164.14</v>
      </c>
      <c r="CE458" s="3">
        <f>AC458-BX458</f>
        <v>0</v>
      </c>
      <c r="CF458" s="3">
        <f>AC458-BY458</f>
        <v>0</v>
      </c>
      <c r="CG458" s="3">
        <f>BX458-BZ458</f>
        <v>0</v>
      </c>
      <c r="CH458" s="3">
        <f>AC458-BX458-BY458+BZ458</f>
        <v>0</v>
      </c>
      <c r="CI458" s="3">
        <f>BY458-BZ458</f>
        <v>0</v>
      </c>
      <c r="CJ458" s="3">
        <f>ROUND(SUMIF(AA436:AA456,"=450743994",GX436:GX456),2)</f>
        <v>0</v>
      </c>
      <c r="CK458" s="3">
        <f>ROUND(SUMIF(AA436:AA456,"=450743994",GY436:GY456),2)</f>
        <v>0</v>
      </c>
      <c r="CL458" s="3">
        <f>ROUND(SUMIF(AA436:AA456,"=450743994",GZ436:GZ456),2)</f>
        <v>0</v>
      </c>
      <c r="CM458" s="3">
        <f>ROUND(SUMIF(AA436:AA456,"=450743994",HD436:HD456),2)</f>
        <v>0</v>
      </c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4">
        <f t="shared" ref="DG458:DL458" si="600">ROUND(DT458,2)</f>
        <v>4514.53</v>
      </c>
      <c r="DH458" s="4">
        <f t="shared" si="600"/>
        <v>0</v>
      </c>
      <c r="DI458" s="4">
        <f t="shared" si="600"/>
        <v>0</v>
      </c>
      <c r="DJ458" s="4">
        <f t="shared" si="600"/>
        <v>0</v>
      </c>
      <c r="DK458" s="4">
        <f t="shared" si="600"/>
        <v>4514.53</v>
      </c>
      <c r="DL458" s="4">
        <f t="shared" si="600"/>
        <v>0</v>
      </c>
      <c r="DM458" s="4">
        <f>DZ458</f>
        <v>5.7720000000000002</v>
      </c>
      <c r="DN458" s="4">
        <f>EA458</f>
        <v>0</v>
      </c>
      <c r="DO458" s="4">
        <f>ROUND(EB458,2)</f>
        <v>0</v>
      </c>
      <c r="DP458" s="4">
        <f>ROUND(EC458,2)</f>
        <v>3340.76</v>
      </c>
      <c r="DQ458" s="4">
        <f>ROUND(ED458,2)</f>
        <v>1625.22</v>
      </c>
      <c r="DR458" s="4"/>
      <c r="DS458" s="4"/>
      <c r="DT458" s="4">
        <f>ROUND(SUMIF(AA436:AA456,"=450743992",O436:O456),2)</f>
        <v>4514.53</v>
      </c>
      <c r="DU458" s="4">
        <f>ROUND(SUMIF(AA436:AA456,"=450743992",P436:P456),2)</f>
        <v>0</v>
      </c>
      <c r="DV458" s="4">
        <f>ROUND(SUMIF(AA436:AA456,"=450743992",Q436:Q456),2)</f>
        <v>0</v>
      </c>
      <c r="DW458" s="4">
        <f>ROUND(SUMIF(AA436:AA456,"=450743992",R436:R456),2)</f>
        <v>0</v>
      </c>
      <c r="DX458" s="4">
        <f>ROUND(SUMIF(AA436:AA456,"=450743992",S436:S456),2)</f>
        <v>4514.53</v>
      </c>
      <c r="DY458" s="4">
        <f>ROUND(SUMIF(AA436:AA456,"=450743992",T436:T456),2)</f>
        <v>0</v>
      </c>
      <c r="DZ458" s="4">
        <f>SUMIF(AA436:AA456,"=450743992",U436:U456)</f>
        <v>5.7720000000000002</v>
      </c>
      <c r="EA458" s="4">
        <f>SUMIF(AA436:AA456,"=450743992",V436:V456)</f>
        <v>0</v>
      </c>
      <c r="EB458" s="4">
        <f>ROUND(SUMIF(AA436:AA456,"=450743992",W436:W456),2)</f>
        <v>0</v>
      </c>
      <c r="EC458" s="4">
        <f>ROUND(SUMIF(AA436:AA456,"=450743992",X436:X456),2)</f>
        <v>3340.76</v>
      </c>
      <c r="ED458" s="4">
        <f>ROUND(SUMIF(AA436:AA456,"=450743992",Y436:Y456),2)</f>
        <v>1625.22</v>
      </c>
      <c r="EE458" s="4"/>
      <c r="EF458" s="4"/>
      <c r="EG458" s="4">
        <f t="shared" ref="EG458:EV458" si="601">ROUND(FP458,2)</f>
        <v>0</v>
      </c>
      <c r="EH458" s="4">
        <f t="shared" si="601"/>
        <v>0</v>
      </c>
      <c r="EI458" s="4">
        <f t="shared" si="601"/>
        <v>0</v>
      </c>
      <c r="EJ458" s="4">
        <f t="shared" si="601"/>
        <v>9480.51</v>
      </c>
      <c r="EK458" s="4">
        <f t="shared" si="601"/>
        <v>0</v>
      </c>
      <c r="EL458" s="4">
        <f t="shared" si="601"/>
        <v>0</v>
      </c>
      <c r="EM458" s="4">
        <f t="shared" si="601"/>
        <v>9480.51</v>
      </c>
      <c r="EN458" s="4">
        <f t="shared" si="601"/>
        <v>0</v>
      </c>
      <c r="EO458" s="4">
        <f t="shared" si="601"/>
        <v>0</v>
      </c>
      <c r="EP458" s="4">
        <f t="shared" si="601"/>
        <v>0</v>
      </c>
      <c r="EQ458" s="4">
        <f t="shared" si="601"/>
        <v>0</v>
      </c>
      <c r="ER458" s="4">
        <f t="shared" si="601"/>
        <v>0</v>
      </c>
      <c r="ES458" s="4">
        <f t="shared" si="601"/>
        <v>0</v>
      </c>
      <c r="ET458" s="4">
        <f t="shared" si="601"/>
        <v>0</v>
      </c>
      <c r="EU458" s="4">
        <f t="shared" si="601"/>
        <v>0</v>
      </c>
      <c r="EV458" s="4">
        <f t="shared" si="601"/>
        <v>0</v>
      </c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>
        <f>ROUND(SUMIF(AA436:AA456,"=450743992",FQ436:FQ456),2)</f>
        <v>0</v>
      </c>
      <c r="FQ458" s="4">
        <f>ROUND(SUMIF(AA436:AA456,"=450743992",FR436:FR456),2)</f>
        <v>0</v>
      </c>
      <c r="FR458" s="4">
        <f>ROUND(SUMIF(AA436:AA456,"=450743992",GL436:GL456),2)</f>
        <v>0</v>
      </c>
      <c r="FS458" s="4">
        <f>ROUND(SUMIF(AA436:AA456,"=450743992",GM436:GM456),2)</f>
        <v>9480.51</v>
      </c>
      <c r="FT458" s="4">
        <f>ROUND(SUMIF(AA436:AA456,"=450743992",GN436:GN456),2)</f>
        <v>0</v>
      </c>
      <c r="FU458" s="4">
        <f>ROUND(SUMIF(AA436:AA456,"=450743992",GO436:GO456),2)</f>
        <v>0</v>
      </c>
      <c r="FV458" s="4">
        <f>ROUND(SUMIF(AA436:AA456,"=450743992",GP436:GP456),2)</f>
        <v>9480.51</v>
      </c>
      <c r="FW458" s="4">
        <f>DU458-FP458</f>
        <v>0</v>
      </c>
      <c r="FX458" s="4">
        <f>DU458-FQ458</f>
        <v>0</v>
      </c>
      <c r="FY458" s="4">
        <f>FP458-FR458</f>
        <v>0</v>
      </c>
      <c r="FZ458" s="4">
        <f>DU458-FP458-FQ458+FR458</f>
        <v>0</v>
      </c>
      <c r="GA458" s="4">
        <f>FQ458-FR458</f>
        <v>0</v>
      </c>
      <c r="GB458" s="4">
        <f>ROUND(SUMIF(AA436:AA456,"=450743992",GX436:GX456),2)</f>
        <v>0</v>
      </c>
      <c r="GC458" s="4">
        <f>ROUND(SUMIF(AA436:AA456,"=450743992",GY436:GY456),2)</f>
        <v>0</v>
      </c>
      <c r="GD458" s="4">
        <f>ROUND(SUMIF(AA436:AA456,"=450743992",GZ436:GZ456),2)</f>
        <v>0</v>
      </c>
      <c r="GE458" s="4">
        <f>ROUND(SUMIF(AA436:AA456,"=450743992",HD436:HD456),2)</f>
        <v>0</v>
      </c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>
        <v>0</v>
      </c>
    </row>
    <row r="460" spans="1:255" x14ac:dyDescent="0.25">
      <c r="A460" s="5">
        <v>50</v>
      </c>
      <c r="B460" s="5">
        <v>0</v>
      </c>
      <c r="C460" s="5">
        <v>0</v>
      </c>
      <c r="D460" s="5">
        <v>1</v>
      </c>
      <c r="E460" s="5">
        <v>201</v>
      </c>
      <c r="F460" s="5">
        <f>ROUND(Source!O458,O460)</f>
        <v>78.16</v>
      </c>
      <c r="G460" s="5" t="s">
        <v>169</v>
      </c>
      <c r="H460" s="5" t="s">
        <v>170</v>
      </c>
      <c r="I460" s="5"/>
      <c r="J460" s="5"/>
      <c r="K460" s="5">
        <v>201</v>
      </c>
      <c r="L460" s="5">
        <v>1</v>
      </c>
      <c r="M460" s="5">
        <v>3</v>
      </c>
      <c r="N460" s="5" t="s">
        <v>3</v>
      </c>
      <c r="O460" s="5">
        <v>2</v>
      </c>
      <c r="P460" s="5">
        <f>ROUND(Source!DG458,O460)</f>
        <v>4514.53</v>
      </c>
      <c r="Q460" s="5"/>
      <c r="R460" s="5"/>
      <c r="S460" s="5"/>
      <c r="T460" s="5"/>
      <c r="U460" s="5"/>
      <c r="V460" s="5"/>
      <c r="W460" s="5">
        <v>78.16</v>
      </c>
      <c r="X460" s="5">
        <v>1</v>
      </c>
      <c r="Y460" s="5">
        <v>78.16</v>
      </c>
      <c r="Z460" s="5">
        <v>4514.53</v>
      </c>
      <c r="AA460" s="5">
        <v>1</v>
      </c>
      <c r="AB460" s="5">
        <v>4514.53</v>
      </c>
    </row>
    <row r="461" spans="1:255" x14ac:dyDescent="0.25">
      <c r="A461" s="5">
        <v>50</v>
      </c>
      <c r="B461" s="5">
        <v>0</v>
      </c>
      <c r="C461" s="5">
        <v>0</v>
      </c>
      <c r="D461" s="5">
        <v>1</v>
      </c>
      <c r="E461" s="5">
        <v>202</v>
      </c>
      <c r="F461" s="5">
        <f>ROUND(Source!P458,O461)</f>
        <v>0</v>
      </c>
      <c r="G461" s="5" t="s">
        <v>171</v>
      </c>
      <c r="H461" s="5" t="s">
        <v>172</v>
      </c>
      <c r="I461" s="5"/>
      <c r="J461" s="5"/>
      <c r="K461" s="5">
        <v>202</v>
      </c>
      <c r="L461" s="5">
        <v>2</v>
      </c>
      <c r="M461" s="5">
        <v>3</v>
      </c>
      <c r="N461" s="5" t="s">
        <v>3</v>
      </c>
      <c r="O461" s="5">
        <v>2</v>
      </c>
      <c r="P461" s="5">
        <f>ROUND(Source!DH458,O461)</f>
        <v>0</v>
      </c>
      <c r="Q461" s="5"/>
      <c r="R461" s="5"/>
      <c r="S461" s="5"/>
      <c r="T461" s="5"/>
      <c r="U461" s="5"/>
      <c r="V461" s="5"/>
      <c r="W461" s="5">
        <v>0</v>
      </c>
      <c r="X461" s="5">
        <v>1</v>
      </c>
      <c r="Y461" s="5">
        <v>0</v>
      </c>
      <c r="Z461" s="5">
        <v>0</v>
      </c>
      <c r="AA461" s="5">
        <v>1</v>
      </c>
      <c r="AB461" s="5">
        <v>0</v>
      </c>
    </row>
    <row r="462" spans="1:255" x14ac:dyDescent="0.25">
      <c r="A462" s="5">
        <v>50</v>
      </c>
      <c r="B462" s="5">
        <v>0</v>
      </c>
      <c r="C462" s="5">
        <v>0</v>
      </c>
      <c r="D462" s="5">
        <v>1</v>
      </c>
      <c r="E462" s="5">
        <v>222</v>
      </c>
      <c r="F462" s="5">
        <f>ROUND(Source!AO458,O462)</f>
        <v>0</v>
      </c>
      <c r="G462" s="5" t="s">
        <v>173</v>
      </c>
      <c r="H462" s="5" t="s">
        <v>174</v>
      </c>
      <c r="I462" s="5"/>
      <c r="J462" s="5"/>
      <c r="K462" s="5">
        <v>222</v>
      </c>
      <c r="L462" s="5">
        <v>3</v>
      </c>
      <c r="M462" s="5">
        <v>3</v>
      </c>
      <c r="N462" s="5" t="s">
        <v>3</v>
      </c>
      <c r="O462" s="5">
        <v>2</v>
      </c>
      <c r="P462" s="5">
        <f>ROUND(Source!EG458,O462)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55" x14ac:dyDescent="0.25">
      <c r="A463" s="5">
        <v>50</v>
      </c>
      <c r="B463" s="5">
        <v>0</v>
      </c>
      <c r="C463" s="5">
        <v>0</v>
      </c>
      <c r="D463" s="5">
        <v>1</v>
      </c>
      <c r="E463" s="5">
        <v>225</v>
      </c>
      <c r="F463" s="5">
        <f>ROUND(Source!AV458,O463)</f>
        <v>0</v>
      </c>
      <c r="G463" s="5" t="s">
        <v>175</v>
      </c>
      <c r="H463" s="5" t="s">
        <v>176</v>
      </c>
      <c r="I463" s="5"/>
      <c r="J463" s="5"/>
      <c r="K463" s="5">
        <v>225</v>
      </c>
      <c r="L463" s="5">
        <v>4</v>
      </c>
      <c r="M463" s="5">
        <v>3</v>
      </c>
      <c r="N463" s="5" t="s">
        <v>3</v>
      </c>
      <c r="O463" s="5">
        <v>2</v>
      </c>
      <c r="P463" s="5">
        <f>ROUND(Source!EN458,O463)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55" x14ac:dyDescent="0.25">
      <c r="A464" s="5">
        <v>50</v>
      </c>
      <c r="B464" s="5">
        <v>0</v>
      </c>
      <c r="C464" s="5">
        <v>0</v>
      </c>
      <c r="D464" s="5">
        <v>1</v>
      </c>
      <c r="E464" s="5">
        <v>226</v>
      </c>
      <c r="F464" s="5">
        <f>ROUND(Source!AW458,O464)</f>
        <v>0</v>
      </c>
      <c r="G464" s="5" t="s">
        <v>177</v>
      </c>
      <c r="H464" s="5" t="s">
        <v>178</v>
      </c>
      <c r="I464" s="5"/>
      <c r="J464" s="5"/>
      <c r="K464" s="5">
        <v>226</v>
      </c>
      <c r="L464" s="5">
        <v>5</v>
      </c>
      <c r="M464" s="5">
        <v>3</v>
      </c>
      <c r="N464" s="5" t="s">
        <v>3</v>
      </c>
      <c r="O464" s="5">
        <v>2</v>
      </c>
      <c r="P464" s="5">
        <f>ROUND(Source!EO458,O464)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8" x14ac:dyDescent="0.25">
      <c r="A465" s="5">
        <v>50</v>
      </c>
      <c r="B465" s="5">
        <v>0</v>
      </c>
      <c r="C465" s="5">
        <v>0</v>
      </c>
      <c r="D465" s="5">
        <v>1</v>
      </c>
      <c r="E465" s="5">
        <v>227</v>
      </c>
      <c r="F465" s="5">
        <f>ROUND(Source!AX458,O465)</f>
        <v>0</v>
      </c>
      <c r="G465" s="5" t="s">
        <v>179</v>
      </c>
      <c r="H465" s="5" t="s">
        <v>180</v>
      </c>
      <c r="I465" s="5"/>
      <c r="J465" s="5"/>
      <c r="K465" s="5">
        <v>227</v>
      </c>
      <c r="L465" s="5">
        <v>6</v>
      </c>
      <c r="M465" s="5">
        <v>3</v>
      </c>
      <c r="N465" s="5" t="s">
        <v>3</v>
      </c>
      <c r="O465" s="5">
        <v>2</v>
      </c>
      <c r="P465" s="5">
        <f>ROUND(Source!EP458,O465)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8" x14ac:dyDescent="0.25">
      <c r="A466" s="5">
        <v>50</v>
      </c>
      <c r="B466" s="5">
        <v>0</v>
      </c>
      <c r="C466" s="5">
        <v>0</v>
      </c>
      <c r="D466" s="5">
        <v>1</v>
      </c>
      <c r="E466" s="5">
        <v>228</v>
      </c>
      <c r="F466" s="5">
        <f>ROUND(Source!AY458,O466)</f>
        <v>0</v>
      </c>
      <c r="G466" s="5" t="s">
        <v>181</v>
      </c>
      <c r="H466" s="5" t="s">
        <v>182</v>
      </c>
      <c r="I466" s="5"/>
      <c r="J466" s="5"/>
      <c r="K466" s="5">
        <v>228</v>
      </c>
      <c r="L466" s="5">
        <v>7</v>
      </c>
      <c r="M466" s="5">
        <v>3</v>
      </c>
      <c r="N466" s="5" t="s">
        <v>3</v>
      </c>
      <c r="O466" s="5">
        <v>2</v>
      </c>
      <c r="P466" s="5">
        <f>ROUND(Source!EQ458,O466)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8" x14ac:dyDescent="0.25">
      <c r="A467" s="5">
        <v>50</v>
      </c>
      <c r="B467" s="5">
        <v>0</v>
      </c>
      <c r="C467" s="5">
        <v>0</v>
      </c>
      <c r="D467" s="5">
        <v>1</v>
      </c>
      <c r="E467" s="5">
        <v>216</v>
      </c>
      <c r="F467" s="5">
        <f>ROUND(Source!AP458,O467)</f>
        <v>0</v>
      </c>
      <c r="G467" s="5" t="s">
        <v>183</v>
      </c>
      <c r="H467" s="5" t="s">
        <v>184</v>
      </c>
      <c r="I467" s="5"/>
      <c r="J467" s="5"/>
      <c r="K467" s="5">
        <v>216</v>
      </c>
      <c r="L467" s="5">
        <v>8</v>
      </c>
      <c r="M467" s="5">
        <v>3</v>
      </c>
      <c r="N467" s="5" t="s">
        <v>3</v>
      </c>
      <c r="O467" s="5">
        <v>2</v>
      </c>
      <c r="P467" s="5">
        <f>ROUND(Source!EH458,O467)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8" x14ac:dyDescent="0.25">
      <c r="A468" s="5">
        <v>50</v>
      </c>
      <c r="B468" s="5">
        <v>0</v>
      </c>
      <c r="C468" s="5">
        <v>0</v>
      </c>
      <c r="D468" s="5">
        <v>1</v>
      </c>
      <c r="E468" s="5">
        <v>223</v>
      </c>
      <c r="F468" s="5">
        <f>ROUND(Source!AQ458,O468)</f>
        <v>0</v>
      </c>
      <c r="G468" s="5" t="s">
        <v>185</v>
      </c>
      <c r="H468" s="5" t="s">
        <v>186</v>
      </c>
      <c r="I468" s="5"/>
      <c r="J468" s="5"/>
      <c r="K468" s="5">
        <v>223</v>
      </c>
      <c r="L468" s="5">
        <v>9</v>
      </c>
      <c r="M468" s="5">
        <v>3</v>
      </c>
      <c r="N468" s="5" t="s">
        <v>3</v>
      </c>
      <c r="O468" s="5">
        <v>2</v>
      </c>
      <c r="P468" s="5">
        <f>ROUND(Source!EI458,O468)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5">
      <c r="A469" s="5">
        <v>50</v>
      </c>
      <c r="B469" s="5">
        <v>0</v>
      </c>
      <c r="C469" s="5">
        <v>0</v>
      </c>
      <c r="D469" s="5">
        <v>1</v>
      </c>
      <c r="E469" s="5">
        <v>229</v>
      </c>
      <c r="F469" s="5">
        <f>ROUND(Source!AZ458,O469)</f>
        <v>0</v>
      </c>
      <c r="G469" s="5" t="s">
        <v>187</v>
      </c>
      <c r="H469" s="5" t="s">
        <v>188</v>
      </c>
      <c r="I469" s="5"/>
      <c r="J469" s="5"/>
      <c r="K469" s="5">
        <v>229</v>
      </c>
      <c r="L469" s="5">
        <v>10</v>
      </c>
      <c r="M469" s="5">
        <v>3</v>
      </c>
      <c r="N469" s="5" t="s">
        <v>3</v>
      </c>
      <c r="O469" s="5">
        <v>2</v>
      </c>
      <c r="P469" s="5">
        <f>ROUND(Source!ER458,O469)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8" x14ac:dyDescent="0.25">
      <c r="A470" s="5">
        <v>50</v>
      </c>
      <c r="B470" s="5">
        <v>0</v>
      </c>
      <c r="C470" s="5">
        <v>0</v>
      </c>
      <c r="D470" s="5">
        <v>1</v>
      </c>
      <c r="E470" s="5">
        <v>203</v>
      </c>
      <c r="F470" s="5">
        <f>ROUND(Source!Q458,O470)</f>
        <v>0</v>
      </c>
      <c r="G470" s="5" t="s">
        <v>189</v>
      </c>
      <c r="H470" s="5" t="s">
        <v>190</v>
      </c>
      <c r="I470" s="5"/>
      <c r="J470" s="5"/>
      <c r="K470" s="5">
        <v>203</v>
      </c>
      <c r="L470" s="5">
        <v>11</v>
      </c>
      <c r="M470" s="5">
        <v>3</v>
      </c>
      <c r="N470" s="5" t="s">
        <v>3</v>
      </c>
      <c r="O470" s="5">
        <v>2</v>
      </c>
      <c r="P470" s="5">
        <f>ROUND(Source!DI458,O470)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8" x14ac:dyDescent="0.25">
      <c r="A471" s="5">
        <v>50</v>
      </c>
      <c r="B471" s="5">
        <v>0</v>
      </c>
      <c r="C471" s="5">
        <v>0</v>
      </c>
      <c r="D471" s="5">
        <v>1</v>
      </c>
      <c r="E471" s="5">
        <v>231</v>
      </c>
      <c r="F471" s="5">
        <f>ROUND(Source!BB458,O471)</f>
        <v>0</v>
      </c>
      <c r="G471" s="5" t="s">
        <v>191</v>
      </c>
      <c r="H471" s="5" t="s">
        <v>192</v>
      </c>
      <c r="I471" s="5"/>
      <c r="J471" s="5"/>
      <c r="K471" s="5">
        <v>231</v>
      </c>
      <c r="L471" s="5">
        <v>12</v>
      </c>
      <c r="M471" s="5">
        <v>3</v>
      </c>
      <c r="N471" s="5" t="s">
        <v>3</v>
      </c>
      <c r="O471" s="5">
        <v>2</v>
      </c>
      <c r="P471" s="5">
        <f>ROUND(Source!ET458,O471)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8" x14ac:dyDescent="0.25">
      <c r="A472" s="5">
        <v>50</v>
      </c>
      <c r="B472" s="5">
        <v>0</v>
      </c>
      <c r="C472" s="5">
        <v>0</v>
      </c>
      <c r="D472" s="5">
        <v>1</v>
      </c>
      <c r="E472" s="5">
        <v>204</v>
      </c>
      <c r="F472" s="5">
        <f>ROUND(Source!R458,O472)</f>
        <v>0</v>
      </c>
      <c r="G472" s="5" t="s">
        <v>193</v>
      </c>
      <c r="H472" s="5" t="s">
        <v>194</v>
      </c>
      <c r="I472" s="5"/>
      <c r="J472" s="5"/>
      <c r="K472" s="5">
        <v>204</v>
      </c>
      <c r="L472" s="5">
        <v>13</v>
      </c>
      <c r="M472" s="5">
        <v>3</v>
      </c>
      <c r="N472" s="5" t="s">
        <v>3</v>
      </c>
      <c r="O472" s="5">
        <v>2</v>
      </c>
      <c r="P472" s="5">
        <f>ROUND(Source!DJ458,O472)</f>
        <v>0</v>
      </c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>
        <v>0</v>
      </c>
      <c r="AA472" s="5">
        <v>1</v>
      </c>
      <c r="AB472" s="5">
        <v>0</v>
      </c>
    </row>
    <row r="473" spans="1:28" x14ac:dyDescent="0.25">
      <c r="A473" s="5">
        <v>50</v>
      </c>
      <c r="B473" s="5">
        <v>0</v>
      </c>
      <c r="C473" s="5">
        <v>0</v>
      </c>
      <c r="D473" s="5">
        <v>1</v>
      </c>
      <c r="E473" s="5">
        <v>205</v>
      </c>
      <c r="F473" s="5">
        <f>ROUND(Source!S458,O473)</f>
        <v>78.16</v>
      </c>
      <c r="G473" s="5" t="s">
        <v>195</v>
      </c>
      <c r="H473" s="5" t="s">
        <v>196</v>
      </c>
      <c r="I473" s="5"/>
      <c r="J473" s="5"/>
      <c r="K473" s="5">
        <v>205</v>
      </c>
      <c r="L473" s="5">
        <v>14</v>
      </c>
      <c r="M473" s="5">
        <v>3</v>
      </c>
      <c r="N473" s="5" t="s">
        <v>3</v>
      </c>
      <c r="O473" s="5">
        <v>2</v>
      </c>
      <c r="P473" s="5">
        <f>ROUND(Source!DK458,O473)</f>
        <v>4514.53</v>
      </c>
      <c r="Q473" s="5"/>
      <c r="R473" s="5"/>
      <c r="S473" s="5"/>
      <c r="T473" s="5"/>
      <c r="U473" s="5"/>
      <c r="V473" s="5"/>
      <c r="W473" s="5">
        <v>78.16</v>
      </c>
      <c r="X473" s="5">
        <v>1</v>
      </c>
      <c r="Y473" s="5">
        <v>78.16</v>
      </c>
      <c r="Z473" s="5">
        <v>4514.53</v>
      </c>
      <c r="AA473" s="5">
        <v>1</v>
      </c>
      <c r="AB473" s="5">
        <v>4514.53</v>
      </c>
    </row>
    <row r="474" spans="1:28" x14ac:dyDescent="0.25">
      <c r="A474" s="5">
        <v>50</v>
      </c>
      <c r="B474" s="5">
        <v>0</v>
      </c>
      <c r="C474" s="5">
        <v>0</v>
      </c>
      <c r="D474" s="5">
        <v>1</v>
      </c>
      <c r="E474" s="5">
        <v>232</v>
      </c>
      <c r="F474" s="5">
        <f>ROUND(Source!BC458,O474)</f>
        <v>0</v>
      </c>
      <c r="G474" s="5" t="s">
        <v>197</v>
      </c>
      <c r="H474" s="5" t="s">
        <v>198</v>
      </c>
      <c r="I474" s="5"/>
      <c r="J474" s="5"/>
      <c r="K474" s="5">
        <v>232</v>
      </c>
      <c r="L474" s="5">
        <v>15</v>
      </c>
      <c r="M474" s="5">
        <v>3</v>
      </c>
      <c r="N474" s="5" t="s">
        <v>3</v>
      </c>
      <c r="O474" s="5">
        <v>2</v>
      </c>
      <c r="P474" s="5">
        <f>ROUND(Source!EU458,O474)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5">
      <c r="A475" s="5">
        <v>50</v>
      </c>
      <c r="B475" s="5">
        <v>0</v>
      </c>
      <c r="C475" s="5">
        <v>0</v>
      </c>
      <c r="D475" s="5">
        <v>1</v>
      </c>
      <c r="E475" s="5">
        <v>214</v>
      </c>
      <c r="F475" s="5">
        <f>ROUND(Source!AS458,O475)</f>
        <v>0</v>
      </c>
      <c r="G475" s="5" t="s">
        <v>199</v>
      </c>
      <c r="H475" s="5" t="s">
        <v>200</v>
      </c>
      <c r="I475" s="5"/>
      <c r="J475" s="5"/>
      <c r="K475" s="5">
        <v>214</v>
      </c>
      <c r="L475" s="5">
        <v>16</v>
      </c>
      <c r="M475" s="5">
        <v>3</v>
      </c>
      <c r="N475" s="5" t="s">
        <v>3</v>
      </c>
      <c r="O475" s="5">
        <v>2</v>
      </c>
      <c r="P475" s="5">
        <f>ROUND(Source!EK458,O475)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28" x14ac:dyDescent="0.25">
      <c r="A476" s="5">
        <v>50</v>
      </c>
      <c r="B476" s="5">
        <v>0</v>
      </c>
      <c r="C476" s="5">
        <v>0</v>
      </c>
      <c r="D476" s="5">
        <v>1</v>
      </c>
      <c r="E476" s="5">
        <v>215</v>
      </c>
      <c r="F476" s="5">
        <f>ROUND(Source!AT458,O476)</f>
        <v>0</v>
      </c>
      <c r="G476" s="5" t="s">
        <v>201</v>
      </c>
      <c r="H476" s="5" t="s">
        <v>202</v>
      </c>
      <c r="I476" s="5"/>
      <c r="J476" s="5"/>
      <c r="K476" s="5">
        <v>215</v>
      </c>
      <c r="L476" s="5">
        <v>17</v>
      </c>
      <c r="M476" s="5">
        <v>3</v>
      </c>
      <c r="N476" s="5" t="s">
        <v>3</v>
      </c>
      <c r="O476" s="5">
        <v>2</v>
      </c>
      <c r="P476" s="5">
        <f>ROUND(Source!EL458,O476)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8" x14ac:dyDescent="0.25">
      <c r="A477" s="5">
        <v>50</v>
      </c>
      <c r="B477" s="5">
        <v>0</v>
      </c>
      <c r="C477" s="5">
        <v>0</v>
      </c>
      <c r="D477" s="5">
        <v>1</v>
      </c>
      <c r="E477" s="5">
        <v>217</v>
      </c>
      <c r="F477" s="5">
        <f>ROUND(Source!AU458,O477)</f>
        <v>164.14</v>
      </c>
      <c r="G477" s="5" t="s">
        <v>203</v>
      </c>
      <c r="H477" s="5" t="s">
        <v>204</v>
      </c>
      <c r="I477" s="5"/>
      <c r="J477" s="5"/>
      <c r="K477" s="5">
        <v>217</v>
      </c>
      <c r="L477" s="5">
        <v>18</v>
      </c>
      <c r="M477" s="5">
        <v>3</v>
      </c>
      <c r="N477" s="5" t="s">
        <v>3</v>
      </c>
      <c r="O477" s="5">
        <v>2</v>
      </c>
      <c r="P477" s="5">
        <f>ROUND(Source!EM458,O477)</f>
        <v>9480.51</v>
      </c>
      <c r="Q477" s="5"/>
      <c r="R477" s="5"/>
      <c r="S477" s="5"/>
      <c r="T477" s="5"/>
      <c r="U477" s="5"/>
      <c r="V477" s="5"/>
      <c r="W477" s="5">
        <v>164.14</v>
      </c>
      <c r="X477" s="5">
        <v>1</v>
      </c>
      <c r="Y477" s="5">
        <v>164.14</v>
      </c>
      <c r="Z477" s="5">
        <v>9480.51</v>
      </c>
      <c r="AA477" s="5">
        <v>1</v>
      </c>
      <c r="AB477" s="5">
        <v>9480.51</v>
      </c>
    </row>
    <row r="478" spans="1:28" x14ac:dyDescent="0.25">
      <c r="A478" s="5">
        <v>50</v>
      </c>
      <c r="B478" s="5">
        <v>0</v>
      </c>
      <c r="C478" s="5">
        <v>0</v>
      </c>
      <c r="D478" s="5">
        <v>1</v>
      </c>
      <c r="E478" s="5">
        <v>230</v>
      </c>
      <c r="F478" s="5">
        <f>ROUND(Source!BA458,O478)</f>
        <v>0</v>
      </c>
      <c r="G478" s="5" t="s">
        <v>205</v>
      </c>
      <c r="H478" s="5" t="s">
        <v>206</v>
      </c>
      <c r="I478" s="5"/>
      <c r="J478" s="5"/>
      <c r="K478" s="5">
        <v>230</v>
      </c>
      <c r="L478" s="5">
        <v>19</v>
      </c>
      <c r="M478" s="5">
        <v>3</v>
      </c>
      <c r="N478" s="5" t="s">
        <v>3</v>
      </c>
      <c r="O478" s="5">
        <v>2</v>
      </c>
      <c r="P478" s="5">
        <f>ROUND(Source!ES458,O478)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8" x14ac:dyDescent="0.25">
      <c r="A479" s="5">
        <v>50</v>
      </c>
      <c r="B479" s="5">
        <v>0</v>
      </c>
      <c r="C479" s="5">
        <v>0</v>
      </c>
      <c r="D479" s="5">
        <v>1</v>
      </c>
      <c r="E479" s="5">
        <v>206</v>
      </c>
      <c r="F479" s="5">
        <f>ROUND(Source!T458,O479)</f>
        <v>0</v>
      </c>
      <c r="G479" s="5" t="s">
        <v>207</v>
      </c>
      <c r="H479" s="5" t="s">
        <v>208</v>
      </c>
      <c r="I479" s="5"/>
      <c r="J479" s="5"/>
      <c r="K479" s="5">
        <v>206</v>
      </c>
      <c r="L479" s="5">
        <v>20</v>
      </c>
      <c r="M479" s="5">
        <v>3</v>
      </c>
      <c r="N479" s="5" t="s">
        <v>3</v>
      </c>
      <c r="O479" s="5">
        <v>2</v>
      </c>
      <c r="P479" s="5">
        <f>ROUND(Source!DL458,O479)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8" x14ac:dyDescent="0.25">
      <c r="A480" s="5">
        <v>50</v>
      </c>
      <c r="B480" s="5">
        <v>0</v>
      </c>
      <c r="C480" s="5">
        <v>0</v>
      </c>
      <c r="D480" s="5">
        <v>1</v>
      </c>
      <c r="E480" s="5">
        <v>207</v>
      </c>
      <c r="F480" s="5">
        <f>Source!U458</f>
        <v>5.7720000000000002</v>
      </c>
      <c r="G480" s="5" t="s">
        <v>209</v>
      </c>
      <c r="H480" s="5" t="s">
        <v>210</v>
      </c>
      <c r="I480" s="5"/>
      <c r="J480" s="5"/>
      <c r="K480" s="5">
        <v>207</v>
      </c>
      <c r="L480" s="5">
        <v>21</v>
      </c>
      <c r="M480" s="5">
        <v>3</v>
      </c>
      <c r="N480" s="5" t="s">
        <v>3</v>
      </c>
      <c r="O480" s="5">
        <v>-1</v>
      </c>
      <c r="P480" s="5">
        <f>Source!DM458</f>
        <v>5.7720000000000002</v>
      </c>
      <c r="Q480" s="5"/>
      <c r="R480" s="5"/>
      <c r="S480" s="5"/>
      <c r="T480" s="5"/>
      <c r="U480" s="5"/>
      <c r="V480" s="5"/>
      <c r="W480" s="5">
        <v>5.7720000000000002</v>
      </c>
      <c r="X480" s="5">
        <v>1</v>
      </c>
      <c r="Y480" s="5">
        <v>5.7720000000000002</v>
      </c>
      <c r="Z480" s="5">
        <v>5.7720000000000002</v>
      </c>
      <c r="AA480" s="5">
        <v>1</v>
      </c>
      <c r="AB480" s="5">
        <v>5.7720000000000002</v>
      </c>
    </row>
    <row r="481" spans="1:206" x14ac:dyDescent="0.25">
      <c r="A481" s="5">
        <v>50</v>
      </c>
      <c r="B481" s="5">
        <v>0</v>
      </c>
      <c r="C481" s="5">
        <v>0</v>
      </c>
      <c r="D481" s="5">
        <v>1</v>
      </c>
      <c r="E481" s="5">
        <v>208</v>
      </c>
      <c r="F481" s="5">
        <f>Source!V458</f>
        <v>0</v>
      </c>
      <c r="G481" s="5" t="s">
        <v>211</v>
      </c>
      <c r="H481" s="5" t="s">
        <v>212</v>
      </c>
      <c r="I481" s="5"/>
      <c r="J481" s="5"/>
      <c r="K481" s="5">
        <v>208</v>
      </c>
      <c r="L481" s="5">
        <v>22</v>
      </c>
      <c r="M481" s="5">
        <v>3</v>
      </c>
      <c r="N481" s="5" t="s">
        <v>3</v>
      </c>
      <c r="O481" s="5">
        <v>-1</v>
      </c>
      <c r="P481" s="5">
        <f>Source!DN458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06" x14ac:dyDescent="0.25">
      <c r="A482" s="5">
        <v>50</v>
      </c>
      <c r="B482" s="5">
        <v>0</v>
      </c>
      <c r="C482" s="5">
        <v>0</v>
      </c>
      <c r="D482" s="5">
        <v>1</v>
      </c>
      <c r="E482" s="5">
        <v>209</v>
      </c>
      <c r="F482" s="5">
        <f>ROUND(Source!W458,O482)</f>
        <v>0</v>
      </c>
      <c r="G482" s="5" t="s">
        <v>213</v>
      </c>
      <c r="H482" s="5" t="s">
        <v>214</v>
      </c>
      <c r="I482" s="5"/>
      <c r="J482" s="5"/>
      <c r="K482" s="5">
        <v>209</v>
      </c>
      <c r="L482" s="5">
        <v>23</v>
      </c>
      <c r="M482" s="5">
        <v>3</v>
      </c>
      <c r="N482" s="5" t="s">
        <v>3</v>
      </c>
      <c r="O482" s="5">
        <v>2</v>
      </c>
      <c r="P482" s="5">
        <f>ROUND(Source!DO458,O482)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06" x14ac:dyDescent="0.25">
      <c r="A483" s="5">
        <v>50</v>
      </c>
      <c r="B483" s="5">
        <v>0</v>
      </c>
      <c r="C483" s="5">
        <v>0</v>
      </c>
      <c r="D483" s="5">
        <v>1</v>
      </c>
      <c r="E483" s="5">
        <v>233</v>
      </c>
      <c r="F483" s="5">
        <f>ROUND(Source!BD458,O483)</f>
        <v>0</v>
      </c>
      <c r="G483" s="5" t="s">
        <v>215</v>
      </c>
      <c r="H483" s="5" t="s">
        <v>216</v>
      </c>
      <c r="I483" s="5"/>
      <c r="J483" s="5"/>
      <c r="K483" s="5">
        <v>233</v>
      </c>
      <c r="L483" s="5">
        <v>24</v>
      </c>
      <c r="M483" s="5">
        <v>3</v>
      </c>
      <c r="N483" s="5" t="s">
        <v>3</v>
      </c>
      <c r="O483" s="5">
        <v>2</v>
      </c>
      <c r="P483" s="5">
        <f>ROUND(Source!EV458,O483)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06" x14ac:dyDescent="0.25">
      <c r="A484" s="5">
        <v>50</v>
      </c>
      <c r="B484" s="5">
        <v>0</v>
      </c>
      <c r="C484" s="5">
        <v>0</v>
      </c>
      <c r="D484" s="5">
        <v>1</v>
      </c>
      <c r="E484" s="5">
        <v>210</v>
      </c>
      <c r="F484" s="5">
        <f>ROUND(Source!X458,O484)</f>
        <v>57.84</v>
      </c>
      <c r="G484" s="5" t="s">
        <v>217</v>
      </c>
      <c r="H484" s="5" t="s">
        <v>218</v>
      </c>
      <c r="I484" s="5"/>
      <c r="J484" s="5"/>
      <c r="K484" s="5">
        <v>210</v>
      </c>
      <c r="L484" s="5">
        <v>25</v>
      </c>
      <c r="M484" s="5">
        <v>3</v>
      </c>
      <c r="N484" s="5" t="s">
        <v>3</v>
      </c>
      <c r="O484" s="5">
        <v>2</v>
      </c>
      <c r="P484" s="5">
        <f>ROUND(Source!DP458,O484)</f>
        <v>3340.76</v>
      </c>
      <c r="Q484" s="5"/>
      <c r="R484" s="5"/>
      <c r="S484" s="5"/>
      <c r="T484" s="5"/>
      <c r="U484" s="5"/>
      <c r="V484" s="5"/>
      <c r="W484" s="5">
        <v>57.84</v>
      </c>
      <c r="X484" s="5">
        <v>1</v>
      </c>
      <c r="Y484" s="5">
        <v>57.84</v>
      </c>
      <c r="Z484" s="5">
        <v>3340.76</v>
      </c>
      <c r="AA484" s="5">
        <v>1</v>
      </c>
      <c r="AB484" s="5">
        <v>3340.76</v>
      </c>
    </row>
    <row r="485" spans="1:206" x14ac:dyDescent="0.25">
      <c r="A485" s="5">
        <v>50</v>
      </c>
      <c r="B485" s="5">
        <v>0</v>
      </c>
      <c r="C485" s="5">
        <v>0</v>
      </c>
      <c r="D485" s="5">
        <v>1</v>
      </c>
      <c r="E485" s="5">
        <v>211</v>
      </c>
      <c r="F485" s="5">
        <f>ROUND(Source!Y458,O485)</f>
        <v>28.14</v>
      </c>
      <c r="G485" s="5" t="s">
        <v>219</v>
      </c>
      <c r="H485" s="5" t="s">
        <v>220</v>
      </c>
      <c r="I485" s="5"/>
      <c r="J485" s="5"/>
      <c r="K485" s="5">
        <v>211</v>
      </c>
      <c r="L485" s="5">
        <v>26</v>
      </c>
      <c r="M485" s="5">
        <v>3</v>
      </c>
      <c r="N485" s="5" t="s">
        <v>3</v>
      </c>
      <c r="O485" s="5">
        <v>2</v>
      </c>
      <c r="P485" s="5">
        <f>ROUND(Source!DQ458,O485)</f>
        <v>1625.22</v>
      </c>
      <c r="Q485" s="5"/>
      <c r="R485" s="5"/>
      <c r="S485" s="5"/>
      <c r="T485" s="5"/>
      <c r="U485" s="5"/>
      <c r="V485" s="5"/>
      <c r="W485" s="5">
        <v>28.14</v>
      </c>
      <c r="X485" s="5">
        <v>1</v>
      </c>
      <c r="Y485" s="5">
        <v>28.14</v>
      </c>
      <c r="Z485" s="5">
        <v>1625.22</v>
      </c>
      <c r="AA485" s="5">
        <v>1</v>
      </c>
      <c r="AB485" s="5">
        <v>1625.22</v>
      </c>
    </row>
    <row r="486" spans="1:206" x14ac:dyDescent="0.25">
      <c r="A486" s="5">
        <v>50</v>
      </c>
      <c r="B486" s="5">
        <v>0</v>
      </c>
      <c r="C486" s="5">
        <v>0</v>
      </c>
      <c r="D486" s="5">
        <v>1</v>
      </c>
      <c r="E486" s="5">
        <v>224</v>
      </c>
      <c r="F486" s="5">
        <f>ROUND(Source!AR458,O486)</f>
        <v>164.14</v>
      </c>
      <c r="G486" s="5" t="s">
        <v>221</v>
      </c>
      <c r="H486" s="5" t="s">
        <v>222</v>
      </c>
      <c r="I486" s="5"/>
      <c r="J486" s="5"/>
      <c r="K486" s="5">
        <v>224</v>
      </c>
      <c r="L486" s="5">
        <v>27</v>
      </c>
      <c r="M486" s="5">
        <v>3</v>
      </c>
      <c r="N486" s="5" t="s">
        <v>3</v>
      </c>
      <c r="O486" s="5">
        <v>2</v>
      </c>
      <c r="P486" s="5">
        <f>ROUND(Source!EJ458,O486)</f>
        <v>9480.51</v>
      </c>
      <c r="Q486" s="5"/>
      <c r="R486" s="5"/>
      <c r="S486" s="5"/>
      <c r="T486" s="5"/>
      <c r="U486" s="5"/>
      <c r="V486" s="5"/>
      <c r="W486" s="5">
        <v>164.14</v>
      </c>
      <c r="X486" s="5">
        <v>1</v>
      </c>
      <c r="Y486" s="5">
        <v>164.14</v>
      </c>
      <c r="Z486" s="5">
        <v>9480.51</v>
      </c>
      <c r="AA486" s="5">
        <v>1</v>
      </c>
      <c r="AB486" s="5">
        <v>9480.51</v>
      </c>
    </row>
    <row r="488" spans="1:206" x14ac:dyDescent="0.25">
      <c r="A488" s="3">
        <v>51</v>
      </c>
      <c r="B488" s="3">
        <f>B428</f>
        <v>1</v>
      </c>
      <c r="C488" s="3">
        <f>A428</f>
        <v>3</v>
      </c>
      <c r="D488" s="3">
        <f>ROW(A428)</f>
        <v>428</v>
      </c>
      <c r="E488" s="3"/>
      <c r="F488" s="3" t="str">
        <f>IF(F428&lt;&gt;"",F428,"")</f>
        <v>Новая локальная смета</v>
      </c>
      <c r="G488" s="3" t="str">
        <f>IF(G428&lt;&gt;"",G428,"")</f>
        <v>Пусконаладочные работы ВРЩ-0,4кВ</v>
      </c>
      <c r="H488" s="3">
        <v>0</v>
      </c>
      <c r="I488" s="3"/>
      <c r="J488" s="3"/>
      <c r="K488" s="3"/>
      <c r="L488" s="3"/>
      <c r="M488" s="3"/>
      <c r="N488" s="3"/>
      <c r="O488" s="3">
        <f t="shared" ref="O488:T488" si="602">ROUND(O458+AB488,2)</f>
        <v>78.16</v>
      </c>
      <c r="P488" s="3">
        <f t="shared" si="602"/>
        <v>0</v>
      </c>
      <c r="Q488" s="3">
        <f t="shared" si="602"/>
        <v>0</v>
      </c>
      <c r="R488" s="3">
        <f t="shared" si="602"/>
        <v>0</v>
      </c>
      <c r="S488" s="3">
        <f t="shared" si="602"/>
        <v>78.16</v>
      </c>
      <c r="T488" s="3">
        <f t="shared" si="602"/>
        <v>0</v>
      </c>
      <c r="U488" s="3">
        <f>U458+AH488</f>
        <v>5.7720000000000002</v>
      </c>
      <c r="V488" s="3">
        <f>V458+AI488</f>
        <v>0</v>
      </c>
      <c r="W488" s="3">
        <f>ROUND(W458+AJ488,2)</f>
        <v>0</v>
      </c>
      <c r="X488" s="3">
        <f>ROUND(X458+AK488,2)</f>
        <v>57.84</v>
      </c>
      <c r="Y488" s="3">
        <f>ROUND(Y458+AL488,2)</f>
        <v>28.14</v>
      </c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>
        <f t="shared" ref="AO488:BD488" si="603">ROUND(AO458+BX488,2)</f>
        <v>0</v>
      </c>
      <c r="AP488" s="3">
        <f t="shared" si="603"/>
        <v>0</v>
      </c>
      <c r="AQ488" s="3">
        <f t="shared" si="603"/>
        <v>0</v>
      </c>
      <c r="AR488" s="3">
        <f t="shared" si="603"/>
        <v>164.14</v>
      </c>
      <c r="AS488" s="3">
        <f t="shared" si="603"/>
        <v>0</v>
      </c>
      <c r="AT488" s="3">
        <f t="shared" si="603"/>
        <v>0</v>
      </c>
      <c r="AU488" s="3">
        <f t="shared" si="603"/>
        <v>164.14</v>
      </c>
      <c r="AV488" s="3">
        <f t="shared" si="603"/>
        <v>0</v>
      </c>
      <c r="AW488" s="3">
        <f t="shared" si="603"/>
        <v>0</v>
      </c>
      <c r="AX488" s="3">
        <f t="shared" si="603"/>
        <v>0</v>
      </c>
      <c r="AY488" s="3">
        <f t="shared" si="603"/>
        <v>0</v>
      </c>
      <c r="AZ488" s="3">
        <f t="shared" si="603"/>
        <v>0</v>
      </c>
      <c r="BA488" s="3">
        <f t="shared" si="603"/>
        <v>0</v>
      </c>
      <c r="BB488" s="3">
        <f t="shared" si="603"/>
        <v>0</v>
      </c>
      <c r="BC488" s="3">
        <f t="shared" si="603"/>
        <v>0</v>
      </c>
      <c r="BD488" s="3">
        <f t="shared" si="603"/>
        <v>0</v>
      </c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4">
        <f t="shared" ref="DG488:DL488" si="604">ROUND(DG458+DT488,2)</f>
        <v>4514.53</v>
      </c>
      <c r="DH488" s="4">
        <f t="shared" si="604"/>
        <v>0</v>
      </c>
      <c r="DI488" s="4">
        <f t="shared" si="604"/>
        <v>0</v>
      </c>
      <c r="DJ488" s="4">
        <f t="shared" si="604"/>
        <v>0</v>
      </c>
      <c r="DK488" s="4">
        <f t="shared" si="604"/>
        <v>4514.53</v>
      </c>
      <c r="DL488" s="4">
        <f t="shared" si="604"/>
        <v>0</v>
      </c>
      <c r="DM488" s="4">
        <f>DM458+DZ488</f>
        <v>5.7720000000000002</v>
      </c>
      <c r="DN488" s="4">
        <f>DN458+EA488</f>
        <v>0</v>
      </c>
      <c r="DO488" s="4">
        <f>ROUND(DO458+EB488,2)</f>
        <v>0</v>
      </c>
      <c r="DP488" s="4">
        <f>ROUND(DP458+EC488,2)</f>
        <v>3340.76</v>
      </c>
      <c r="DQ488" s="4">
        <f>ROUND(DQ458+ED488,2)</f>
        <v>1625.22</v>
      </c>
      <c r="DR488" s="4"/>
      <c r="DS488" s="4"/>
      <c r="DT488" s="4"/>
      <c r="DU488" s="4"/>
      <c r="DV488" s="4"/>
      <c r="DW488" s="4"/>
      <c r="DX488" s="4"/>
      <c r="DY488" s="4"/>
      <c r="DZ488" s="4"/>
      <c r="EA488" s="4"/>
      <c r="EB488" s="4"/>
      <c r="EC488" s="4"/>
      <c r="ED488" s="4"/>
      <c r="EE488" s="4"/>
      <c r="EF488" s="4"/>
      <c r="EG488" s="4">
        <f t="shared" ref="EG488:EV488" si="605">ROUND(EG458+FP488,2)</f>
        <v>0</v>
      </c>
      <c r="EH488" s="4">
        <f t="shared" si="605"/>
        <v>0</v>
      </c>
      <c r="EI488" s="4">
        <f t="shared" si="605"/>
        <v>0</v>
      </c>
      <c r="EJ488" s="4">
        <f t="shared" si="605"/>
        <v>9480.51</v>
      </c>
      <c r="EK488" s="4">
        <f t="shared" si="605"/>
        <v>0</v>
      </c>
      <c r="EL488" s="4">
        <f t="shared" si="605"/>
        <v>0</v>
      </c>
      <c r="EM488" s="4">
        <f t="shared" si="605"/>
        <v>9480.51</v>
      </c>
      <c r="EN488" s="4">
        <f t="shared" si="605"/>
        <v>0</v>
      </c>
      <c r="EO488" s="4">
        <f t="shared" si="605"/>
        <v>0</v>
      </c>
      <c r="EP488" s="4">
        <f t="shared" si="605"/>
        <v>0</v>
      </c>
      <c r="EQ488" s="4">
        <f t="shared" si="605"/>
        <v>0</v>
      </c>
      <c r="ER488" s="4">
        <f t="shared" si="605"/>
        <v>0</v>
      </c>
      <c r="ES488" s="4">
        <f t="shared" si="605"/>
        <v>0</v>
      </c>
      <c r="ET488" s="4">
        <f t="shared" si="605"/>
        <v>0</v>
      </c>
      <c r="EU488" s="4">
        <f t="shared" si="605"/>
        <v>0</v>
      </c>
      <c r="EV488" s="4">
        <f t="shared" si="605"/>
        <v>0</v>
      </c>
      <c r="EW488" s="4"/>
      <c r="EX488" s="4"/>
      <c r="EY488" s="4"/>
      <c r="EZ488" s="4"/>
      <c r="FA488" s="4"/>
      <c r="FB488" s="4"/>
      <c r="FC488" s="4"/>
      <c r="FD488" s="4"/>
      <c r="FE488" s="4"/>
      <c r="FF488" s="4"/>
      <c r="FG488" s="4"/>
      <c r="FH488" s="4"/>
      <c r="FI488" s="4"/>
      <c r="FJ488" s="4"/>
      <c r="FK488" s="4"/>
      <c r="FL488" s="4"/>
      <c r="FM488" s="4"/>
      <c r="FN488" s="4"/>
      <c r="FO488" s="4"/>
      <c r="FP488" s="4"/>
      <c r="FQ488" s="4"/>
      <c r="FR488" s="4"/>
      <c r="FS488" s="4"/>
      <c r="FT488" s="4"/>
      <c r="FU488" s="4"/>
      <c r="FV488" s="4"/>
      <c r="FW488" s="4"/>
      <c r="FX488" s="4"/>
      <c r="FY488" s="4"/>
      <c r="FZ488" s="4"/>
      <c r="GA488" s="4"/>
      <c r="GB488" s="4"/>
      <c r="GC488" s="4"/>
      <c r="GD488" s="4"/>
      <c r="GE488" s="4"/>
      <c r="GF488" s="4"/>
      <c r="GG488" s="4"/>
      <c r="GH488" s="4"/>
      <c r="GI488" s="4"/>
      <c r="GJ488" s="4"/>
      <c r="GK488" s="4"/>
      <c r="GL488" s="4"/>
      <c r="GM488" s="4"/>
      <c r="GN488" s="4"/>
      <c r="GO488" s="4"/>
      <c r="GP488" s="4"/>
      <c r="GQ488" s="4"/>
      <c r="GR488" s="4"/>
      <c r="GS488" s="4"/>
      <c r="GT488" s="4"/>
      <c r="GU488" s="4"/>
      <c r="GV488" s="4"/>
      <c r="GW488" s="4"/>
      <c r="GX488" s="4">
        <v>0</v>
      </c>
    </row>
    <row r="490" spans="1:206" x14ac:dyDescent="0.25">
      <c r="A490" s="5">
        <v>50</v>
      </c>
      <c r="B490" s="5">
        <v>0</v>
      </c>
      <c r="C490" s="5">
        <v>0</v>
      </c>
      <c r="D490" s="5">
        <v>1</v>
      </c>
      <c r="E490" s="5">
        <v>201</v>
      </c>
      <c r="F490" s="5">
        <f>ROUND(Source!O488,O490)</f>
        <v>78.16</v>
      </c>
      <c r="G490" s="5" t="s">
        <v>169</v>
      </c>
      <c r="H490" s="5" t="s">
        <v>170</v>
      </c>
      <c r="I490" s="5"/>
      <c r="J490" s="5"/>
      <c r="K490" s="5">
        <v>201</v>
      </c>
      <c r="L490" s="5">
        <v>1</v>
      </c>
      <c r="M490" s="5">
        <v>3</v>
      </c>
      <c r="N490" s="5" t="s">
        <v>3</v>
      </c>
      <c r="O490" s="5">
        <v>2</v>
      </c>
      <c r="P490" s="5">
        <f>ROUND(Source!DG488,O490)</f>
        <v>4514.53</v>
      </c>
      <c r="Q490" s="5"/>
      <c r="R490" s="5"/>
      <c r="S490" s="5"/>
      <c r="T490" s="5"/>
      <c r="U490" s="5"/>
      <c r="V490" s="5"/>
      <c r="W490" s="5">
        <v>78.16</v>
      </c>
      <c r="X490" s="5">
        <v>1</v>
      </c>
      <c r="Y490" s="5">
        <v>78.16</v>
      </c>
      <c r="Z490" s="5">
        <v>4514.53</v>
      </c>
      <c r="AA490" s="5">
        <v>1</v>
      </c>
      <c r="AB490" s="5">
        <v>4514.53</v>
      </c>
    </row>
    <row r="491" spans="1:206" x14ac:dyDescent="0.25">
      <c r="A491" s="5">
        <v>50</v>
      </c>
      <c r="B491" s="5">
        <v>0</v>
      </c>
      <c r="C491" s="5">
        <v>0</v>
      </c>
      <c r="D491" s="5">
        <v>1</v>
      </c>
      <c r="E491" s="5">
        <v>202</v>
      </c>
      <c r="F491" s="5">
        <f>ROUND(Source!P488,O491)</f>
        <v>0</v>
      </c>
      <c r="G491" s="5" t="s">
        <v>171</v>
      </c>
      <c r="H491" s="5" t="s">
        <v>172</v>
      </c>
      <c r="I491" s="5"/>
      <c r="J491" s="5"/>
      <c r="K491" s="5">
        <v>202</v>
      </c>
      <c r="L491" s="5">
        <v>2</v>
      </c>
      <c r="M491" s="5">
        <v>3</v>
      </c>
      <c r="N491" s="5" t="s">
        <v>3</v>
      </c>
      <c r="O491" s="5">
        <v>2</v>
      </c>
      <c r="P491" s="5">
        <f>ROUND(Source!DH488,O491)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06" x14ac:dyDescent="0.25">
      <c r="A492" s="5">
        <v>50</v>
      </c>
      <c r="B492" s="5">
        <v>0</v>
      </c>
      <c r="C492" s="5">
        <v>0</v>
      </c>
      <c r="D492" s="5">
        <v>1</v>
      </c>
      <c r="E492" s="5">
        <v>222</v>
      </c>
      <c r="F492" s="5">
        <f>ROUND(Source!AO488,O492)</f>
        <v>0</v>
      </c>
      <c r="G492" s="5" t="s">
        <v>173</v>
      </c>
      <c r="H492" s="5" t="s">
        <v>174</v>
      </c>
      <c r="I492" s="5"/>
      <c r="J492" s="5"/>
      <c r="K492" s="5">
        <v>222</v>
      </c>
      <c r="L492" s="5">
        <v>3</v>
      </c>
      <c r="M492" s="5">
        <v>3</v>
      </c>
      <c r="N492" s="5" t="s">
        <v>3</v>
      </c>
      <c r="O492" s="5">
        <v>2</v>
      </c>
      <c r="P492" s="5">
        <f>ROUND(Source!EG488,O492)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06" x14ac:dyDescent="0.25">
      <c r="A493" s="5">
        <v>50</v>
      </c>
      <c r="B493" s="5">
        <v>0</v>
      </c>
      <c r="C493" s="5">
        <v>0</v>
      </c>
      <c r="D493" s="5">
        <v>1</v>
      </c>
      <c r="E493" s="5">
        <v>225</v>
      </c>
      <c r="F493" s="5">
        <f>ROUND(Source!AV488,O493)</f>
        <v>0</v>
      </c>
      <c r="G493" s="5" t="s">
        <v>175</v>
      </c>
      <c r="H493" s="5" t="s">
        <v>176</v>
      </c>
      <c r="I493" s="5"/>
      <c r="J493" s="5"/>
      <c r="K493" s="5">
        <v>225</v>
      </c>
      <c r="L493" s="5">
        <v>4</v>
      </c>
      <c r="M493" s="5">
        <v>3</v>
      </c>
      <c r="N493" s="5" t="s">
        <v>3</v>
      </c>
      <c r="O493" s="5">
        <v>2</v>
      </c>
      <c r="P493" s="5">
        <f>ROUND(Source!EN488,O493)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06" x14ac:dyDescent="0.25">
      <c r="A494" s="5">
        <v>50</v>
      </c>
      <c r="B494" s="5">
        <v>0</v>
      </c>
      <c r="C494" s="5">
        <v>0</v>
      </c>
      <c r="D494" s="5">
        <v>1</v>
      </c>
      <c r="E494" s="5">
        <v>226</v>
      </c>
      <c r="F494" s="5">
        <f>ROUND(Source!AW488,O494)</f>
        <v>0</v>
      </c>
      <c r="G494" s="5" t="s">
        <v>177</v>
      </c>
      <c r="H494" s="5" t="s">
        <v>178</v>
      </c>
      <c r="I494" s="5"/>
      <c r="J494" s="5"/>
      <c r="K494" s="5">
        <v>226</v>
      </c>
      <c r="L494" s="5">
        <v>5</v>
      </c>
      <c r="M494" s="5">
        <v>3</v>
      </c>
      <c r="N494" s="5" t="s">
        <v>3</v>
      </c>
      <c r="O494" s="5">
        <v>2</v>
      </c>
      <c r="P494" s="5">
        <f>ROUND(Source!EO488,O494)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06" x14ac:dyDescent="0.25">
      <c r="A495" s="5">
        <v>50</v>
      </c>
      <c r="B495" s="5">
        <v>0</v>
      </c>
      <c r="C495" s="5">
        <v>0</v>
      </c>
      <c r="D495" s="5">
        <v>1</v>
      </c>
      <c r="E495" s="5">
        <v>227</v>
      </c>
      <c r="F495" s="5">
        <f>ROUND(Source!AX488,O495)</f>
        <v>0</v>
      </c>
      <c r="G495" s="5" t="s">
        <v>179</v>
      </c>
      <c r="H495" s="5" t="s">
        <v>180</v>
      </c>
      <c r="I495" s="5"/>
      <c r="J495" s="5"/>
      <c r="K495" s="5">
        <v>227</v>
      </c>
      <c r="L495" s="5">
        <v>6</v>
      </c>
      <c r="M495" s="5">
        <v>3</v>
      </c>
      <c r="N495" s="5" t="s">
        <v>3</v>
      </c>
      <c r="O495" s="5">
        <v>2</v>
      </c>
      <c r="P495" s="5">
        <f>ROUND(Source!EP488,O495)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06" x14ac:dyDescent="0.25">
      <c r="A496" s="5">
        <v>50</v>
      </c>
      <c r="B496" s="5">
        <v>0</v>
      </c>
      <c r="C496" s="5">
        <v>0</v>
      </c>
      <c r="D496" s="5">
        <v>1</v>
      </c>
      <c r="E496" s="5">
        <v>228</v>
      </c>
      <c r="F496" s="5">
        <f>ROUND(Source!AY488,O496)</f>
        <v>0</v>
      </c>
      <c r="G496" s="5" t="s">
        <v>181</v>
      </c>
      <c r="H496" s="5" t="s">
        <v>182</v>
      </c>
      <c r="I496" s="5"/>
      <c r="J496" s="5"/>
      <c r="K496" s="5">
        <v>228</v>
      </c>
      <c r="L496" s="5">
        <v>7</v>
      </c>
      <c r="M496" s="5">
        <v>3</v>
      </c>
      <c r="N496" s="5" t="s">
        <v>3</v>
      </c>
      <c r="O496" s="5">
        <v>2</v>
      </c>
      <c r="P496" s="5">
        <f>ROUND(Source!EQ488,O496)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8" x14ac:dyDescent="0.25">
      <c r="A497" s="5">
        <v>50</v>
      </c>
      <c r="B497" s="5">
        <v>0</v>
      </c>
      <c r="C497" s="5">
        <v>0</v>
      </c>
      <c r="D497" s="5">
        <v>1</v>
      </c>
      <c r="E497" s="5">
        <v>216</v>
      </c>
      <c r="F497" s="5">
        <f>ROUND(Source!AP488,O497)</f>
        <v>0</v>
      </c>
      <c r="G497" s="5" t="s">
        <v>183</v>
      </c>
      <c r="H497" s="5" t="s">
        <v>184</v>
      </c>
      <c r="I497" s="5"/>
      <c r="J497" s="5"/>
      <c r="K497" s="5">
        <v>216</v>
      </c>
      <c r="L497" s="5">
        <v>8</v>
      </c>
      <c r="M497" s="5">
        <v>3</v>
      </c>
      <c r="N497" s="5" t="s">
        <v>3</v>
      </c>
      <c r="O497" s="5">
        <v>2</v>
      </c>
      <c r="P497" s="5">
        <f>ROUND(Source!EH488,O497)</f>
        <v>0</v>
      </c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>
        <v>0</v>
      </c>
      <c r="AA497" s="5">
        <v>1</v>
      </c>
      <c r="AB497" s="5">
        <v>0</v>
      </c>
    </row>
    <row r="498" spans="1:28" x14ac:dyDescent="0.25">
      <c r="A498" s="5">
        <v>50</v>
      </c>
      <c r="B498" s="5">
        <v>0</v>
      </c>
      <c r="C498" s="5">
        <v>0</v>
      </c>
      <c r="D498" s="5">
        <v>1</v>
      </c>
      <c r="E498" s="5">
        <v>223</v>
      </c>
      <c r="F498" s="5">
        <f>ROUND(Source!AQ488,O498)</f>
        <v>0</v>
      </c>
      <c r="G498" s="5" t="s">
        <v>185</v>
      </c>
      <c r="H498" s="5" t="s">
        <v>186</v>
      </c>
      <c r="I498" s="5"/>
      <c r="J498" s="5"/>
      <c r="K498" s="5">
        <v>223</v>
      </c>
      <c r="L498" s="5">
        <v>9</v>
      </c>
      <c r="M498" s="5">
        <v>3</v>
      </c>
      <c r="N498" s="5" t="s">
        <v>3</v>
      </c>
      <c r="O498" s="5">
        <v>2</v>
      </c>
      <c r="P498" s="5">
        <f>ROUND(Source!EI488,O498)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8" x14ac:dyDescent="0.25">
      <c r="A499" s="5">
        <v>50</v>
      </c>
      <c r="B499" s="5">
        <v>0</v>
      </c>
      <c r="C499" s="5">
        <v>0</v>
      </c>
      <c r="D499" s="5">
        <v>1</v>
      </c>
      <c r="E499" s="5">
        <v>229</v>
      </c>
      <c r="F499" s="5">
        <f>ROUND(Source!AZ488,O499)</f>
        <v>0</v>
      </c>
      <c r="G499" s="5" t="s">
        <v>187</v>
      </c>
      <c r="H499" s="5" t="s">
        <v>188</v>
      </c>
      <c r="I499" s="5"/>
      <c r="J499" s="5"/>
      <c r="K499" s="5">
        <v>229</v>
      </c>
      <c r="L499" s="5">
        <v>10</v>
      </c>
      <c r="M499" s="5">
        <v>3</v>
      </c>
      <c r="N499" s="5" t="s">
        <v>3</v>
      </c>
      <c r="O499" s="5">
        <v>2</v>
      </c>
      <c r="P499" s="5">
        <f>ROUND(Source!ER488,O499)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8" x14ac:dyDescent="0.25">
      <c r="A500" s="5">
        <v>50</v>
      </c>
      <c r="B500" s="5">
        <v>0</v>
      </c>
      <c r="C500" s="5">
        <v>0</v>
      </c>
      <c r="D500" s="5">
        <v>1</v>
      </c>
      <c r="E500" s="5">
        <v>203</v>
      </c>
      <c r="F500" s="5">
        <f>ROUND(Source!Q488,O500)</f>
        <v>0</v>
      </c>
      <c r="G500" s="5" t="s">
        <v>189</v>
      </c>
      <c r="H500" s="5" t="s">
        <v>190</v>
      </c>
      <c r="I500" s="5"/>
      <c r="J500" s="5"/>
      <c r="K500" s="5">
        <v>203</v>
      </c>
      <c r="L500" s="5">
        <v>11</v>
      </c>
      <c r="M500" s="5">
        <v>3</v>
      </c>
      <c r="N500" s="5" t="s">
        <v>3</v>
      </c>
      <c r="O500" s="5">
        <v>2</v>
      </c>
      <c r="P500" s="5">
        <f>ROUND(Source!DI488,O500)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8" x14ac:dyDescent="0.25">
      <c r="A501" s="5">
        <v>50</v>
      </c>
      <c r="B501" s="5">
        <v>0</v>
      </c>
      <c r="C501" s="5">
        <v>0</v>
      </c>
      <c r="D501" s="5">
        <v>1</v>
      </c>
      <c r="E501" s="5">
        <v>231</v>
      </c>
      <c r="F501" s="5">
        <f>ROUND(Source!BB488,O501)</f>
        <v>0</v>
      </c>
      <c r="G501" s="5" t="s">
        <v>191</v>
      </c>
      <c r="H501" s="5" t="s">
        <v>192</v>
      </c>
      <c r="I501" s="5"/>
      <c r="J501" s="5"/>
      <c r="K501" s="5">
        <v>231</v>
      </c>
      <c r="L501" s="5">
        <v>12</v>
      </c>
      <c r="M501" s="5">
        <v>3</v>
      </c>
      <c r="N501" s="5" t="s">
        <v>3</v>
      </c>
      <c r="O501" s="5">
        <v>2</v>
      </c>
      <c r="P501" s="5">
        <f>ROUND(Source!ET488,O501)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8" x14ac:dyDescent="0.25">
      <c r="A502" s="5">
        <v>50</v>
      </c>
      <c r="B502" s="5">
        <v>0</v>
      </c>
      <c r="C502" s="5">
        <v>0</v>
      </c>
      <c r="D502" s="5">
        <v>1</v>
      </c>
      <c r="E502" s="5">
        <v>204</v>
      </c>
      <c r="F502" s="5">
        <f>ROUND(Source!R488,O502)</f>
        <v>0</v>
      </c>
      <c r="G502" s="5" t="s">
        <v>193</v>
      </c>
      <c r="H502" s="5" t="s">
        <v>194</v>
      </c>
      <c r="I502" s="5"/>
      <c r="J502" s="5"/>
      <c r="K502" s="5">
        <v>204</v>
      </c>
      <c r="L502" s="5">
        <v>13</v>
      </c>
      <c r="M502" s="5">
        <v>3</v>
      </c>
      <c r="N502" s="5" t="s">
        <v>3</v>
      </c>
      <c r="O502" s="5">
        <v>2</v>
      </c>
      <c r="P502" s="5">
        <f>ROUND(Source!DJ488,O502)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8" x14ac:dyDescent="0.25">
      <c r="A503" s="5">
        <v>50</v>
      </c>
      <c r="B503" s="5">
        <v>0</v>
      </c>
      <c r="C503" s="5">
        <v>0</v>
      </c>
      <c r="D503" s="5">
        <v>1</v>
      </c>
      <c r="E503" s="5">
        <v>205</v>
      </c>
      <c r="F503" s="5">
        <f>ROUND(Source!S488,O503)</f>
        <v>78.16</v>
      </c>
      <c r="G503" s="5" t="s">
        <v>195</v>
      </c>
      <c r="H503" s="5" t="s">
        <v>196</v>
      </c>
      <c r="I503" s="5"/>
      <c r="J503" s="5"/>
      <c r="K503" s="5">
        <v>205</v>
      </c>
      <c r="L503" s="5">
        <v>14</v>
      </c>
      <c r="M503" s="5">
        <v>3</v>
      </c>
      <c r="N503" s="5" t="s">
        <v>3</v>
      </c>
      <c r="O503" s="5">
        <v>2</v>
      </c>
      <c r="P503" s="5">
        <f>ROUND(Source!DK488,O503)</f>
        <v>4514.53</v>
      </c>
      <c r="Q503" s="5"/>
      <c r="R503" s="5"/>
      <c r="S503" s="5"/>
      <c r="T503" s="5"/>
      <c r="U503" s="5"/>
      <c r="V503" s="5"/>
      <c r="W503" s="5">
        <v>78.16</v>
      </c>
      <c r="X503" s="5">
        <v>1</v>
      </c>
      <c r="Y503" s="5">
        <v>78.16</v>
      </c>
      <c r="Z503" s="5">
        <v>4514.53</v>
      </c>
      <c r="AA503" s="5">
        <v>1</v>
      </c>
      <c r="AB503" s="5">
        <v>4514.53</v>
      </c>
    </row>
    <row r="504" spans="1:28" x14ac:dyDescent="0.25">
      <c r="A504" s="5">
        <v>50</v>
      </c>
      <c r="B504" s="5">
        <v>0</v>
      </c>
      <c r="C504" s="5">
        <v>0</v>
      </c>
      <c r="D504" s="5">
        <v>1</v>
      </c>
      <c r="E504" s="5">
        <v>232</v>
      </c>
      <c r="F504" s="5">
        <f>ROUND(Source!BC488,O504)</f>
        <v>0</v>
      </c>
      <c r="G504" s="5" t="s">
        <v>197</v>
      </c>
      <c r="H504" s="5" t="s">
        <v>198</v>
      </c>
      <c r="I504" s="5"/>
      <c r="J504" s="5"/>
      <c r="K504" s="5">
        <v>232</v>
      </c>
      <c r="L504" s="5">
        <v>15</v>
      </c>
      <c r="M504" s="5">
        <v>3</v>
      </c>
      <c r="N504" s="5" t="s">
        <v>3</v>
      </c>
      <c r="O504" s="5">
        <v>2</v>
      </c>
      <c r="P504" s="5">
        <f>ROUND(Source!EU488,O504)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28" x14ac:dyDescent="0.25">
      <c r="A505" s="5">
        <v>50</v>
      </c>
      <c r="B505" s="5">
        <v>0</v>
      </c>
      <c r="C505" s="5">
        <v>0</v>
      </c>
      <c r="D505" s="5">
        <v>1</v>
      </c>
      <c r="E505" s="5">
        <v>214</v>
      </c>
      <c r="F505" s="5">
        <f>ROUND(Source!AS488,O505)</f>
        <v>0</v>
      </c>
      <c r="G505" s="5" t="s">
        <v>199</v>
      </c>
      <c r="H505" s="5" t="s">
        <v>200</v>
      </c>
      <c r="I505" s="5"/>
      <c r="J505" s="5"/>
      <c r="K505" s="5">
        <v>214</v>
      </c>
      <c r="L505" s="5">
        <v>16</v>
      </c>
      <c r="M505" s="5">
        <v>3</v>
      </c>
      <c r="N505" s="5" t="s">
        <v>3</v>
      </c>
      <c r="O505" s="5">
        <v>2</v>
      </c>
      <c r="P505" s="5">
        <f>ROUND(Source!EK488,O505)</f>
        <v>0</v>
      </c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>
        <v>0</v>
      </c>
      <c r="AA505" s="5">
        <v>1</v>
      </c>
      <c r="AB505" s="5">
        <v>0</v>
      </c>
    </row>
    <row r="506" spans="1:28" x14ac:dyDescent="0.25">
      <c r="A506" s="5">
        <v>50</v>
      </c>
      <c r="B506" s="5">
        <v>0</v>
      </c>
      <c r="C506" s="5">
        <v>0</v>
      </c>
      <c r="D506" s="5">
        <v>1</v>
      </c>
      <c r="E506" s="5">
        <v>215</v>
      </c>
      <c r="F506" s="5">
        <f>ROUND(Source!AT488,O506)</f>
        <v>0</v>
      </c>
      <c r="G506" s="5" t="s">
        <v>201</v>
      </c>
      <c r="H506" s="5" t="s">
        <v>202</v>
      </c>
      <c r="I506" s="5"/>
      <c r="J506" s="5"/>
      <c r="K506" s="5">
        <v>215</v>
      </c>
      <c r="L506" s="5">
        <v>17</v>
      </c>
      <c r="M506" s="5">
        <v>3</v>
      </c>
      <c r="N506" s="5" t="s">
        <v>3</v>
      </c>
      <c r="O506" s="5">
        <v>2</v>
      </c>
      <c r="P506" s="5">
        <f>ROUND(Source!EL488,O506)</f>
        <v>0</v>
      </c>
      <c r="Q506" s="5"/>
      <c r="R506" s="5"/>
      <c r="S506" s="5"/>
      <c r="T506" s="5"/>
      <c r="U506" s="5"/>
      <c r="V506" s="5"/>
      <c r="W506" s="5">
        <v>0</v>
      </c>
      <c r="X506" s="5">
        <v>1</v>
      </c>
      <c r="Y506" s="5">
        <v>0</v>
      </c>
      <c r="Z506" s="5">
        <v>0</v>
      </c>
      <c r="AA506" s="5">
        <v>1</v>
      </c>
      <c r="AB506" s="5">
        <v>0</v>
      </c>
    </row>
    <row r="507" spans="1:28" x14ac:dyDescent="0.25">
      <c r="A507" s="5">
        <v>50</v>
      </c>
      <c r="B507" s="5">
        <v>0</v>
      </c>
      <c r="C507" s="5">
        <v>0</v>
      </c>
      <c r="D507" s="5">
        <v>1</v>
      </c>
      <c r="E507" s="5">
        <v>217</v>
      </c>
      <c r="F507" s="5">
        <f>ROUND(Source!AU488,O507)</f>
        <v>164.14</v>
      </c>
      <c r="G507" s="5" t="s">
        <v>203</v>
      </c>
      <c r="H507" s="5" t="s">
        <v>204</v>
      </c>
      <c r="I507" s="5"/>
      <c r="J507" s="5"/>
      <c r="K507" s="5">
        <v>217</v>
      </c>
      <c r="L507" s="5">
        <v>18</v>
      </c>
      <c r="M507" s="5">
        <v>3</v>
      </c>
      <c r="N507" s="5" t="s">
        <v>3</v>
      </c>
      <c r="O507" s="5">
        <v>2</v>
      </c>
      <c r="P507" s="5">
        <f>ROUND(Source!EM488,O507)</f>
        <v>9480.51</v>
      </c>
      <c r="Q507" s="5"/>
      <c r="R507" s="5"/>
      <c r="S507" s="5"/>
      <c r="T507" s="5"/>
      <c r="U507" s="5"/>
      <c r="V507" s="5"/>
      <c r="W507" s="5">
        <v>164.14</v>
      </c>
      <c r="X507" s="5">
        <v>1</v>
      </c>
      <c r="Y507" s="5">
        <v>164.14</v>
      </c>
      <c r="Z507" s="5">
        <v>9480.51</v>
      </c>
      <c r="AA507" s="5">
        <v>1</v>
      </c>
      <c r="AB507" s="5">
        <v>9480.51</v>
      </c>
    </row>
    <row r="508" spans="1:28" x14ac:dyDescent="0.25">
      <c r="A508" s="5">
        <v>50</v>
      </c>
      <c r="B508" s="5">
        <v>0</v>
      </c>
      <c r="C508" s="5">
        <v>0</v>
      </c>
      <c r="D508" s="5">
        <v>1</v>
      </c>
      <c r="E508" s="5">
        <v>230</v>
      </c>
      <c r="F508" s="5">
        <f>ROUND(Source!BA488,O508)</f>
        <v>0</v>
      </c>
      <c r="G508" s="5" t="s">
        <v>205</v>
      </c>
      <c r="H508" s="5" t="s">
        <v>206</v>
      </c>
      <c r="I508" s="5"/>
      <c r="J508" s="5"/>
      <c r="K508" s="5">
        <v>230</v>
      </c>
      <c r="L508" s="5">
        <v>19</v>
      </c>
      <c r="M508" s="5">
        <v>3</v>
      </c>
      <c r="N508" s="5" t="s">
        <v>3</v>
      </c>
      <c r="O508" s="5">
        <v>2</v>
      </c>
      <c r="P508" s="5">
        <f>ROUND(Source!ES488,O508)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8" x14ac:dyDescent="0.25">
      <c r="A509" s="5">
        <v>50</v>
      </c>
      <c r="B509" s="5">
        <v>0</v>
      </c>
      <c r="C509" s="5">
        <v>0</v>
      </c>
      <c r="D509" s="5">
        <v>1</v>
      </c>
      <c r="E509" s="5">
        <v>206</v>
      </c>
      <c r="F509" s="5">
        <f>ROUND(Source!T488,O509)</f>
        <v>0</v>
      </c>
      <c r="G509" s="5" t="s">
        <v>207</v>
      </c>
      <c r="H509" s="5" t="s">
        <v>208</v>
      </c>
      <c r="I509" s="5"/>
      <c r="J509" s="5"/>
      <c r="K509" s="5">
        <v>206</v>
      </c>
      <c r="L509" s="5">
        <v>20</v>
      </c>
      <c r="M509" s="5">
        <v>3</v>
      </c>
      <c r="N509" s="5" t="s">
        <v>3</v>
      </c>
      <c r="O509" s="5">
        <v>2</v>
      </c>
      <c r="P509" s="5">
        <f>ROUND(Source!DL488,O509)</f>
        <v>0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0" spans="1:28" x14ac:dyDescent="0.25">
      <c r="A510" s="5">
        <v>50</v>
      </c>
      <c r="B510" s="5">
        <v>0</v>
      </c>
      <c r="C510" s="5">
        <v>0</v>
      </c>
      <c r="D510" s="5">
        <v>1</v>
      </c>
      <c r="E510" s="5">
        <v>207</v>
      </c>
      <c r="F510" s="5">
        <f>Source!U488</f>
        <v>5.7720000000000002</v>
      </c>
      <c r="G510" s="5" t="s">
        <v>209</v>
      </c>
      <c r="H510" s="5" t="s">
        <v>210</v>
      </c>
      <c r="I510" s="5"/>
      <c r="J510" s="5"/>
      <c r="K510" s="5">
        <v>207</v>
      </c>
      <c r="L510" s="5">
        <v>21</v>
      </c>
      <c r="M510" s="5">
        <v>3</v>
      </c>
      <c r="N510" s="5" t="s">
        <v>3</v>
      </c>
      <c r="O510" s="5">
        <v>-1</v>
      </c>
      <c r="P510" s="5">
        <f>Source!DM488</f>
        <v>5.7720000000000002</v>
      </c>
      <c r="Q510" s="5"/>
      <c r="R510" s="5"/>
      <c r="S510" s="5"/>
      <c r="T510" s="5"/>
      <c r="U510" s="5"/>
      <c r="V510" s="5"/>
      <c r="W510" s="5">
        <v>5.7720000000000002</v>
      </c>
      <c r="X510" s="5">
        <v>1</v>
      </c>
      <c r="Y510" s="5">
        <v>5.7720000000000002</v>
      </c>
      <c r="Z510" s="5">
        <v>5.7720000000000002</v>
      </c>
      <c r="AA510" s="5">
        <v>1</v>
      </c>
      <c r="AB510" s="5">
        <v>5.7720000000000002</v>
      </c>
    </row>
    <row r="511" spans="1:28" x14ac:dyDescent="0.25">
      <c r="A511" s="5">
        <v>50</v>
      </c>
      <c r="B511" s="5">
        <v>0</v>
      </c>
      <c r="C511" s="5">
        <v>0</v>
      </c>
      <c r="D511" s="5">
        <v>1</v>
      </c>
      <c r="E511" s="5">
        <v>208</v>
      </c>
      <c r="F511" s="5">
        <f>Source!V488</f>
        <v>0</v>
      </c>
      <c r="G511" s="5" t="s">
        <v>211</v>
      </c>
      <c r="H511" s="5" t="s">
        <v>212</v>
      </c>
      <c r="I511" s="5"/>
      <c r="J511" s="5"/>
      <c r="K511" s="5">
        <v>208</v>
      </c>
      <c r="L511" s="5">
        <v>22</v>
      </c>
      <c r="M511" s="5">
        <v>3</v>
      </c>
      <c r="N511" s="5" t="s">
        <v>3</v>
      </c>
      <c r="O511" s="5">
        <v>-1</v>
      </c>
      <c r="P511" s="5">
        <f>Source!DN488</f>
        <v>0</v>
      </c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>
        <v>0</v>
      </c>
      <c r="AA511" s="5">
        <v>1</v>
      </c>
      <c r="AB511" s="5">
        <v>0</v>
      </c>
    </row>
    <row r="512" spans="1:28" x14ac:dyDescent="0.25">
      <c r="A512" s="5">
        <v>50</v>
      </c>
      <c r="B512" s="5">
        <v>0</v>
      </c>
      <c r="C512" s="5">
        <v>0</v>
      </c>
      <c r="D512" s="5">
        <v>1</v>
      </c>
      <c r="E512" s="5">
        <v>209</v>
      </c>
      <c r="F512" s="5">
        <f>ROUND(Source!W488,O512)</f>
        <v>0</v>
      </c>
      <c r="G512" s="5" t="s">
        <v>213</v>
      </c>
      <c r="H512" s="5" t="s">
        <v>214</v>
      </c>
      <c r="I512" s="5"/>
      <c r="J512" s="5"/>
      <c r="K512" s="5">
        <v>209</v>
      </c>
      <c r="L512" s="5">
        <v>23</v>
      </c>
      <c r="M512" s="5">
        <v>3</v>
      </c>
      <c r="N512" s="5" t="s">
        <v>3</v>
      </c>
      <c r="O512" s="5">
        <v>2</v>
      </c>
      <c r="P512" s="5">
        <f>ROUND(Source!DO488,O512)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06" x14ac:dyDescent="0.25">
      <c r="A513" s="5">
        <v>50</v>
      </c>
      <c r="B513" s="5">
        <v>0</v>
      </c>
      <c r="C513" s="5">
        <v>0</v>
      </c>
      <c r="D513" s="5">
        <v>1</v>
      </c>
      <c r="E513" s="5">
        <v>233</v>
      </c>
      <c r="F513" s="5">
        <f>ROUND(Source!BD488,O513)</f>
        <v>0</v>
      </c>
      <c r="G513" s="5" t="s">
        <v>215</v>
      </c>
      <c r="H513" s="5" t="s">
        <v>216</v>
      </c>
      <c r="I513" s="5"/>
      <c r="J513" s="5"/>
      <c r="K513" s="5">
        <v>233</v>
      </c>
      <c r="L513" s="5">
        <v>24</v>
      </c>
      <c r="M513" s="5">
        <v>3</v>
      </c>
      <c r="N513" s="5" t="s">
        <v>3</v>
      </c>
      <c r="O513" s="5">
        <v>2</v>
      </c>
      <c r="P513" s="5">
        <f>ROUND(Source!EV488,O513)</f>
        <v>0</v>
      </c>
      <c r="Q513" s="5"/>
      <c r="R513" s="5"/>
      <c r="S513" s="5"/>
      <c r="T513" s="5"/>
      <c r="U513" s="5"/>
      <c r="V513" s="5"/>
      <c r="W513" s="5">
        <v>0</v>
      </c>
      <c r="X513" s="5">
        <v>1</v>
      </c>
      <c r="Y513" s="5">
        <v>0</v>
      </c>
      <c r="Z513" s="5">
        <v>0</v>
      </c>
      <c r="AA513" s="5">
        <v>1</v>
      </c>
      <c r="AB513" s="5">
        <v>0</v>
      </c>
    </row>
    <row r="514" spans="1:206" x14ac:dyDescent="0.25">
      <c r="A514" s="5">
        <v>50</v>
      </c>
      <c r="B514" s="5">
        <v>0</v>
      </c>
      <c r="C514" s="5">
        <v>0</v>
      </c>
      <c r="D514" s="5">
        <v>1</v>
      </c>
      <c r="E514" s="5">
        <v>210</v>
      </c>
      <c r="F514" s="5">
        <f>ROUND(Source!X488,O514)</f>
        <v>57.84</v>
      </c>
      <c r="G514" s="5" t="s">
        <v>217</v>
      </c>
      <c r="H514" s="5" t="s">
        <v>218</v>
      </c>
      <c r="I514" s="5"/>
      <c r="J514" s="5"/>
      <c r="K514" s="5">
        <v>210</v>
      </c>
      <c r="L514" s="5">
        <v>25</v>
      </c>
      <c r="M514" s="5">
        <v>3</v>
      </c>
      <c r="N514" s="5" t="s">
        <v>3</v>
      </c>
      <c r="O514" s="5">
        <v>2</v>
      </c>
      <c r="P514" s="5">
        <f>ROUND(Source!DP488,O514)</f>
        <v>3340.76</v>
      </c>
      <c r="Q514" s="5"/>
      <c r="R514" s="5"/>
      <c r="S514" s="5"/>
      <c r="T514" s="5"/>
      <c r="U514" s="5"/>
      <c r="V514" s="5"/>
      <c r="W514" s="5">
        <v>57.84</v>
      </c>
      <c r="X514" s="5">
        <v>1</v>
      </c>
      <c r="Y514" s="5">
        <v>57.84</v>
      </c>
      <c r="Z514" s="5">
        <v>3340.76</v>
      </c>
      <c r="AA514" s="5">
        <v>1</v>
      </c>
      <c r="AB514" s="5">
        <v>3340.76</v>
      </c>
    </row>
    <row r="515" spans="1:206" x14ac:dyDescent="0.25">
      <c r="A515" s="5">
        <v>50</v>
      </c>
      <c r="B515" s="5">
        <v>0</v>
      </c>
      <c r="C515" s="5">
        <v>0</v>
      </c>
      <c r="D515" s="5">
        <v>1</v>
      </c>
      <c r="E515" s="5">
        <v>211</v>
      </c>
      <c r="F515" s="5">
        <f>ROUND(Source!Y488,O515)</f>
        <v>28.14</v>
      </c>
      <c r="G515" s="5" t="s">
        <v>219</v>
      </c>
      <c r="H515" s="5" t="s">
        <v>220</v>
      </c>
      <c r="I515" s="5"/>
      <c r="J515" s="5"/>
      <c r="K515" s="5">
        <v>211</v>
      </c>
      <c r="L515" s="5">
        <v>26</v>
      </c>
      <c r="M515" s="5">
        <v>3</v>
      </c>
      <c r="N515" s="5" t="s">
        <v>3</v>
      </c>
      <c r="O515" s="5">
        <v>2</v>
      </c>
      <c r="P515" s="5">
        <f>ROUND(Source!DQ488,O515)</f>
        <v>1625.22</v>
      </c>
      <c r="Q515" s="5"/>
      <c r="R515" s="5"/>
      <c r="S515" s="5"/>
      <c r="T515" s="5"/>
      <c r="U515" s="5"/>
      <c r="V515" s="5"/>
      <c r="W515" s="5">
        <v>28.14</v>
      </c>
      <c r="X515" s="5">
        <v>1</v>
      </c>
      <c r="Y515" s="5">
        <v>28.14</v>
      </c>
      <c r="Z515" s="5">
        <v>1625.22</v>
      </c>
      <c r="AA515" s="5">
        <v>1</v>
      </c>
      <c r="AB515" s="5">
        <v>1625.22</v>
      </c>
    </row>
    <row r="516" spans="1:206" x14ac:dyDescent="0.25">
      <c r="A516" s="5">
        <v>50</v>
      </c>
      <c r="B516" s="5">
        <v>0</v>
      </c>
      <c r="C516" s="5">
        <v>0</v>
      </c>
      <c r="D516" s="5">
        <v>1</v>
      </c>
      <c r="E516" s="5">
        <v>224</v>
      </c>
      <c r="F516" s="5">
        <f>ROUND(Source!AR488,O516)</f>
        <v>164.14</v>
      </c>
      <c r="G516" s="5" t="s">
        <v>221</v>
      </c>
      <c r="H516" s="5" t="s">
        <v>222</v>
      </c>
      <c r="I516" s="5"/>
      <c r="J516" s="5"/>
      <c r="K516" s="5">
        <v>224</v>
      </c>
      <c r="L516" s="5">
        <v>27</v>
      </c>
      <c r="M516" s="5">
        <v>3</v>
      </c>
      <c r="N516" s="5" t="s">
        <v>3</v>
      </c>
      <c r="O516" s="5">
        <v>2</v>
      </c>
      <c r="P516" s="5">
        <f>ROUND(Source!EJ488,O516)</f>
        <v>9480.51</v>
      </c>
      <c r="Q516" s="5"/>
      <c r="R516" s="5"/>
      <c r="S516" s="5"/>
      <c r="T516" s="5"/>
      <c r="U516" s="5"/>
      <c r="V516" s="5"/>
      <c r="W516" s="5">
        <v>164.14</v>
      </c>
      <c r="X516" s="5">
        <v>1</v>
      </c>
      <c r="Y516" s="5">
        <v>164.14</v>
      </c>
      <c r="Z516" s="5">
        <v>9480.51</v>
      </c>
      <c r="AA516" s="5">
        <v>1</v>
      </c>
      <c r="AB516" s="5">
        <v>9480.51</v>
      </c>
    </row>
    <row r="518" spans="1:206" x14ac:dyDescent="0.25">
      <c r="A518" s="3">
        <v>51</v>
      </c>
      <c r="B518" s="3">
        <f>B12</f>
        <v>574</v>
      </c>
      <c r="C518" s="3">
        <f>A12</f>
        <v>1</v>
      </c>
      <c r="D518" s="3">
        <f>ROW(A12)</f>
        <v>12</v>
      </c>
      <c r="E518" s="3"/>
      <c r="F518" s="3" t="str">
        <f>IF(F12&lt;&gt;"",F12,"")</f>
        <v/>
      </c>
      <c r="G518" s="3" t="str">
        <f>IF(G12&lt;&gt;"",G12,"")</f>
        <v>5-я Парковая ул., д.64, стр.2 - СП (1шт)</v>
      </c>
      <c r="H518" s="3">
        <v>0</v>
      </c>
      <c r="I518" s="3"/>
      <c r="J518" s="3"/>
      <c r="K518" s="3"/>
      <c r="L518" s="3"/>
      <c r="M518" s="3"/>
      <c r="N518" s="3"/>
      <c r="O518" s="3">
        <f t="shared" ref="O518:T518" si="606">ROUND(O319+O398+O488,2)</f>
        <v>18725.37</v>
      </c>
      <c r="P518" s="3">
        <f t="shared" si="606"/>
        <v>17371.75</v>
      </c>
      <c r="Q518" s="3">
        <f t="shared" si="606"/>
        <v>955.66</v>
      </c>
      <c r="R518" s="3">
        <f t="shared" si="606"/>
        <v>42.32</v>
      </c>
      <c r="S518" s="3">
        <f t="shared" si="606"/>
        <v>397.96</v>
      </c>
      <c r="T518" s="3">
        <f t="shared" si="606"/>
        <v>0</v>
      </c>
      <c r="U518" s="3">
        <f>U319+U398+U488</f>
        <v>33.025778687427604</v>
      </c>
      <c r="V518" s="3">
        <f>V319+V398+V488</f>
        <v>0</v>
      </c>
      <c r="W518" s="3">
        <f>ROUND(W319+W398+W488,2)</f>
        <v>0</v>
      </c>
      <c r="X518" s="3">
        <f>ROUND(X319+X398+X488,2)</f>
        <v>408.01</v>
      </c>
      <c r="Y518" s="3">
        <f>ROUND(Y319+Y398+Y488,2)</f>
        <v>206.6</v>
      </c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>
        <f t="shared" ref="AO518:BD518" si="607">ROUND(AO319+AO398+AO488,2)</f>
        <v>0</v>
      </c>
      <c r="AP518" s="3">
        <f t="shared" si="607"/>
        <v>15639.84</v>
      </c>
      <c r="AQ518" s="3">
        <f t="shared" si="607"/>
        <v>0</v>
      </c>
      <c r="AR518" s="3">
        <f t="shared" si="607"/>
        <v>19339.98</v>
      </c>
      <c r="AS518" s="3">
        <f t="shared" si="607"/>
        <v>1086.3800000000001</v>
      </c>
      <c r="AT518" s="3">
        <f t="shared" si="607"/>
        <v>2073.58</v>
      </c>
      <c r="AU518" s="3">
        <f t="shared" si="607"/>
        <v>540.17999999999995</v>
      </c>
      <c r="AV518" s="3">
        <f t="shared" si="607"/>
        <v>17371.75</v>
      </c>
      <c r="AW518" s="3">
        <f t="shared" si="607"/>
        <v>1731.91</v>
      </c>
      <c r="AX518" s="3">
        <f t="shared" si="607"/>
        <v>0</v>
      </c>
      <c r="AY518" s="3">
        <f t="shared" si="607"/>
        <v>1731.91</v>
      </c>
      <c r="AZ518" s="3">
        <f t="shared" si="607"/>
        <v>15639.84</v>
      </c>
      <c r="BA518" s="3">
        <f t="shared" si="607"/>
        <v>0</v>
      </c>
      <c r="BB518" s="3">
        <f t="shared" si="607"/>
        <v>0</v>
      </c>
      <c r="BC518" s="3">
        <f t="shared" si="607"/>
        <v>0</v>
      </c>
      <c r="BD518" s="3">
        <f t="shared" si="607"/>
        <v>0</v>
      </c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4">
        <f t="shared" ref="DG518:DL518" si="608">ROUND(DG319+DG398+DG488,2)</f>
        <v>351839.84</v>
      </c>
      <c r="DH518" s="4">
        <f t="shared" si="608"/>
        <v>314807.14</v>
      </c>
      <c r="DI518" s="4">
        <f t="shared" si="608"/>
        <v>14046.52</v>
      </c>
      <c r="DJ518" s="4">
        <f t="shared" si="608"/>
        <v>2444.4</v>
      </c>
      <c r="DK518" s="4">
        <f t="shared" si="608"/>
        <v>22986.18</v>
      </c>
      <c r="DL518" s="4">
        <f t="shared" si="608"/>
        <v>0</v>
      </c>
      <c r="DM518" s="4">
        <f>DM319+DM398+DM488</f>
        <v>33.025778687427604</v>
      </c>
      <c r="DN518" s="4">
        <f>DN319+DN398+DN488</f>
        <v>0</v>
      </c>
      <c r="DO518" s="4">
        <f>ROUND(DO319+DO398+DO488,2)</f>
        <v>0</v>
      </c>
      <c r="DP518" s="4">
        <f>ROUND(DP319+DP398+DP488,2)</f>
        <v>23566.98</v>
      </c>
      <c r="DQ518" s="4">
        <f>ROUND(DQ319+DQ398+DQ488,2)</f>
        <v>11931.98</v>
      </c>
      <c r="DR518" s="4"/>
      <c r="DS518" s="4"/>
      <c r="DT518" s="4"/>
      <c r="DU518" s="4"/>
      <c r="DV518" s="4"/>
      <c r="DW518" s="4"/>
      <c r="DX518" s="4"/>
      <c r="DY518" s="4"/>
      <c r="DZ518" s="4"/>
      <c r="EA518" s="4"/>
      <c r="EB518" s="4"/>
      <c r="EC518" s="4"/>
      <c r="ED518" s="4"/>
      <c r="EE518" s="4"/>
      <c r="EF518" s="4"/>
      <c r="EG518" s="4">
        <f t="shared" ref="EG518:EV518" si="609">ROUND(EG319+EG398+EG488,2)</f>
        <v>0</v>
      </c>
      <c r="EH518" s="4">
        <f t="shared" si="609"/>
        <v>299721.18</v>
      </c>
      <c r="EI518" s="4">
        <f t="shared" si="609"/>
        <v>0</v>
      </c>
      <c r="EJ518" s="4">
        <f t="shared" si="609"/>
        <v>387338.8</v>
      </c>
      <c r="EK518" s="4">
        <f t="shared" si="609"/>
        <v>26590.48</v>
      </c>
      <c r="EL518" s="4">
        <f t="shared" si="609"/>
        <v>45226.18</v>
      </c>
      <c r="EM518" s="4">
        <f t="shared" si="609"/>
        <v>15800.96</v>
      </c>
      <c r="EN518" s="4">
        <f t="shared" si="609"/>
        <v>314807.14</v>
      </c>
      <c r="EO518" s="4">
        <f t="shared" si="609"/>
        <v>15085.96</v>
      </c>
      <c r="EP518" s="4">
        <f t="shared" si="609"/>
        <v>0</v>
      </c>
      <c r="EQ518" s="4">
        <f t="shared" si="609"/>
        <v>15085.96</v>
      </c>
      <c r="ER518" s="4">
        <f t="shared" si="609"/>
        <v>299721.18</v>
      </c>
      <c r="ES518" s="4">
        <f t="shared" si="609"/>
        <v>0</v>
      </c>
      <c r="ET518" s="4">
        <f t="shared" si="609"/>
        <v>0</v>
      </c>
      <c r="EU518" s="4">
        <f t="shared" si="609"/>
        <v>0</v>
      </c>
      <c r="EV518" s="4">
        <f t="shared" si="609"/>
        <v>0</v>
      </c>
      <c r="EW518" s="4"/>
      <c r="EX518" s="4"/>
      <c r="EY518" s="4"/>
      <c r="EZ518" s="4"/>
      <c r="FA518" s="4"/>
      <c r="FB518" s="4"/>
      <c r="FC518" s="4"/>
      <c r="FD518" s="4"/>
      <c r="FE518" s="4"/>
      <c r="FF518" s="4"/>
      <c r="FG518" s="4"/>
      <c r="FH518" s="4"/>
      <c r="FI518" s="4"/>
      <c r="FJ518" s="4"/>
      <c r="FK518" s="4"/>
      <c r="FL518" s="4"/>
      <c r="FM518" s="4"/>
      <c r="FN518" s="4"/>
      <c r="FO518" s="4"/>
      <c r="FP518" s="4"/>
      <c r="FQ518" s="4"/>
      <c r="FR518" s="4"/>
      <c r="FS518" s="4"/>
      <c r="FT518" s="4"/>
      <c r="FU518" s="4"/>
      <c r="FV518" s="4"/>
      <c r="FW518" s="4"/>
      <c r="FX518" s="4"/>
      <c r="FY518" s="4"/>
      <c r="FZ518" s="4"/>
      <c r="GA518" s="4"/>
      <c r="GB518" s="4"/>
      <c r="GC518" s="4"/>
      <c r="GD518" s="4"/>
      <c r="GE518" s="4"/>
      <c r="GF518" s="4"/>
      <c r="GG518" s="4"/>
      <c r="GH518" s="4"/>
      <c r="GI518" s="4"/>
      <c r="GJ518" s="4"/>
      <c r="GK518" s="4"/>
      <c r="GL518" s="4"/>
      <c r="GM518" s="4"/>
      <c r="GN518" s="4"/>
      <c r="GO518" s="4"/>
      <c r="GP518" s="4"/>
      <c r="GQ518" s="4"/>
      <c r="GR518" s="4"/>
      <c r="GS518" s="4"/>
      <c r="GT518" s="4"/>
      <c r="GU518" s="4"/>
      <c r="GV518" s="4"/>
      <c r="GW518" s="4"/>
      <c r="GX518" s="4">
        <v>0</v>
      </c>
    </row>
    <row r="520" spans="1:206" x14ac:dyDescent="0.25">
      <c r="A520" s="5">
        <v>50</v>
      </c>
      <c r="B520" s="5">
        <v>0</v>
      </c>
      <c r="C520" s="5">
        <v>0</v>
      </c>
      <c r="D520" s="5">
        <v>1</v>
      </c>
      <c r="E520" s="5">
        <v>201</v>
      </c>
      <c r="F520" s="5">
        <f>ROUND(Source!O518,O520)</f>
        <v>18725.37</v>
      </c>
      <c r="G520" s="5" t="s">
        <v>169</v>
      </c>
      <c r="H520" s="5" t="s">
        <v>170</v>
      </c>
      <c r="I520" s="5"/>
      <c r="J520" s="5"/>
      <c r="K520" s="5">
        <v>201</v>
      </c>
      <c r="L520" s="5">
        <v>1</v>
      </c>
      <c r="M520" s="5">
        <v>3</v>
      </c>
      <c r="N520" s="5" t="s">
        <v>3</v>
      </c>
      <c r="O520" s="5">
        <v>2</v>
      </c>
      <c r="P520" s="5">
        <f>ROUND(Source!DG518,O520)</f>
        <v>351839.84</v>
      </c>
      <c r="Q520" s="5"/>
      <c r="R520" s="5"/>
      <c r="S520" s="5"/>
      <c r="T520" s="5"/>
      <c r="U520" s="5"/>
      <c r="V520" s="5"/>
      <c r="W520" s="5">
        <v>18725.37</v>
      </c>
      <c r="X520" s="5">
        <v>1</v>
      </c>
      <c r="Y520" s="5">
        <v>18725.37</v>
      </c>
      <c r="Z520" s="5">
        <v>351839.84</v>
      </c>
      <c r="AA520" s="5">
        <v>1</v>
      </c>
      <c r="AB520" s="5">
        <v>351839.84</v>
      </c>
    </row>
    <row r="521" spans="1:206" x14ac:dyDescent="0.25">
      <c r="A521" s="5">
        <v>50</v>
      </c>
      <c r="B521" s="5">
        <v>0</v>
      </c>
      <c r="C521" s="5">
        <v>0</v>
      </c>
      <c r="D521" s="5">
        <v>1</v>
      </c>
      <c r="E521" s="5">
        <v>202</v>
      </c>
      <c r="F521" s="5">
        <f>ROUND(Source!P518,O521)</f>
        <v>17371.75</v>
      </c>
      <c r="G521" s="5" t="s">
        <v>171</v>
      </c>
      <c r="H521" s="5" t="s">
        <v>172</v>
      </c>
      <c r="I521" s="5"/>
      <c r="J521" s="5"/>
      <c r="K521" s="5">
        <v>202</v>
      </c>
      <c r="L521" s="5">
        <v>2</v>
      </c>
      <c r="M521" s="5">
        <v>3</v>
      </c>
      <c r="N521" s="5" t="s">
        <v>3</v>
      </c>
      <c r="O521" s="5">
        <v>2</v>
      </c>
      <c r="P521" s="5">
        <f>ROUND(Source!DH518,O521)</f>
        <v>314807.14</v>
      </c>
      <c r="Q521" s="5"/>
      <c r="R521" s="5"/>
      <c r="S521" s="5"/>
      <c r="T521" s="5"/>
      <c r="U521" s="5"/>
      <c r="V521" s="5"/>
      <c r="W521" s="5">
        <v>17371.75</v>
      </c>
      <c r="X521" s="5">
        <v>1</v>
      </c>
      <c r="Y521" s="5">
        <v>17371.75</v>
      </c>
      <c r="Z521" s="5">
        <v>314807.14</v>
      </c>
      <c r="AA521" s="5">
        <v>1</v>
      </c>
      <c r="AB521" s="5">
        <v>314807.14</v>
      </c>
    </row>
    <row r="522" spans="1:206" x14ac:dyDescent="0.25">
      <c r="A522" s="5">
        <v>50</v>
      </c>
      <c r="B522" s="5">
        <v>0</v>
      </c>
      <c r="C522" s="5">
        <v>0</v>
      </c>
      <c r="D522" s="5">
        <v>1</v>
      </c>
      <c r="E522" s="5">
        <v>222</v>
      </c>
      <c r="F522" s="5">
        <f>ROUND(Source!AO518,O522)</f>
        <v>0</v>
      </c>
      <c r="G522" s="5" t="s">
        <v>173</v>
      </c>
      <c r="H522" s="5" t="s">
        <v>174</v>
      </c>
      <c r="I522" s="5"/>
      <c r="J522" s="5"/>
      <c r="K522" s="5">
        <v>222</v>
      </c>
      <c r="L522" s="5">
        <v>3</v>
      </c>
      <c r="M522" s="5">
        <v>3</v>
      </c>
      <c r="N522" s="5" t="s">
        <v>3</v>
      </c>
      <c r="O522" s="5">
        <v>2</v>
      </c>
      <c r="P522" s="5">
        <f>ROUND(Source!EG518,O522)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06" x14ac:dyDescent="0.25">
      <c r="A523" s="5">
        <v>50</v>
      </c>
      <c r="B523" s="5">
        <v>0</v>
      </c>
      <c r="C523" s="5">
        <v>0</v>
      </c>
      <c r="D523" s="5">
        <v>1</v>
      </c>
      <c r="E523" s="5">
        <v>225</v>
      </c>
      <c r="F523" s="5">
        <f>ROUND(Source!AV518,O523)</f>
        <v>17371.75</v>
      </c>
      <c r="G523" s="5" t="s">
        <v>175</v>
      </c>
      <c r="H523" s="5" t="s">
        <v>176</v>
      </c>
      <c r="I523" s="5"/>
      <c r="J523" s="5"/>
      <c r="K523" s="5">
        <v>225</v>
      </c>
      <c r="L523" s="5">
        <v>4</v>
      </c>
      <c r="M523" s="5">
        <v>3</v>
      </c>
      <c r="N523" s="5" t="s">
        <v>3</v>
      </c>
      <c r="O523" s="5">
        <v>2</v>
      </c>
      <c r="P523" s="5">
        <f>ROUND(Source!EN518,O523)</f>
        <v>314807.14</v>
      </c>
      <c r="Q523" s="5"/>
      <c r="R523" s="5"/>
      <c r="S523" s="5"/>
      <c r="T523" s="5"/>
      <c r="U523" s="5"/>
      <c r="V523" s="5"/>
      <c r="W523" s="5">
        <v>17371.75</v>
      </c>
      <c r="X523" s="5">
        <v>1</v>
      </c>
      <c r="Y523" s="5">
        <v>17371.75</v>
      </c>
      <c r="Z523" s="5">
        <v>314807.14</v>
      </c>
      <c r="AA523" s="5">
        <v>1</v>
      </c>
      <c r="AB523" s="5">
        <v>314807.14</v>
      </c>
    </row>
    <row r="524" spans="1:206" x14ac:dyDescent="0.25">
      <c r="A524" s="5">
        <v>50</v>
      </c>
      <c r="B524" s="5">
        <v>0</v>
      </c>
      <c r="C524" s="5">
        <v>0</v>
      </c>
      <c r="D524" s="5">
        <v>1</v>
      </c>
      <c r="E524" s="5">
        <v>226</v>
      </c>
      <c r="F524" s="5">
        <f>ROUND(Source!AW518,O524)</f>
        <v>1731.91</v>
      </c>
      <c r="G524" s="5" t="s">
        <v>177</v>
      </c>
      <c r="H524" s="5" t="s">
        <v>178</v>
      </c>
      <c r="I524" s="5"/>
      <c r="J524" s="5"/>
      <c r="K524" s="5">
        <v>226</v>
      </c>
      <c r="L524" s="5">
        <v>5</v>
      </c>
      <c r="M524" s="5">
        <v>3</v>
      </c>
      <c r="N524" s="5" t="s">
        <v>3</v>
      </c>
      <c r="O524" s="5">
        <v>2</v>
      </c>
      <c r="P524" s="5">
        <f>ROUND(Source!EO518,O524)</f>
        <v>15085.96</v>
      </c>
      <c r="Q524" s="5"/>
      <c r="R524" s="5"/>
      <c r="S524" s="5"/>
      <c r="T524" s="5"/>
      <c r="U524" s="5"/>
      <c r="V524" s="5"/>
      <c r="W524" s="5">
        <v>1731.91</v>
      </c>
      <c r="X524" s="5">
        <v>1</v>
      </c>
      <c r="Y524" s="5">
        <v>1731.91</v>
      </c>
      <c r="Z524" s="5">
        <v>15085.96</v>
      </c>
      <c r="AA524" s="5">
        <v>1</v>
      </c>
      <c r="AB524" s="5">
        <v>15085.96</v>
      </c>
    </row>
    <row r="525" spans="1:206" x14ac:dyDescent="0.25">
      <c r="A525" s="5">
        <v>50</v>
      </c>
      <c r="B525" s="5">
        <v>0</v>
      </c>
      <c r="C525" s="5">
        <v>0</v>
      </c>
      <c r="D525" s="5">
        <v>1</v>
      </c>
      <c r="E525" s="5">
        <v>227</v>
      </c>
      <c r="F525" s="5">
        <f>ROUND(Source!AX518,O525)</f>
        <v>0</v>
      </c>
      <c r="G525" s="5" t="s">
        <v>179</v>
      </c>
      <c r="H525" s="5" t="s">
        <v>180</v>
      </c>
      <c r="I525" s="5"/>
      <c r="J525" s="5"/>
      <c r="K525" s="5">
        <v>227</v>
      </c>
      <c r="L525" s="5">
        <v>6</v>
      </c>
      <c r="M525" s="5">
        <v>3</v>
      </c>
      <c r="N525" s="5" t="s">
        <v>3</v>
      </c>
      <c r="O525" s="5">
        <v>2</v>
      </c>
      <c r="P525" s="5">
        <f>ROUND(Source!EP518,O525)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06" x14ac:dyDescent="0.25">
      <c r="A526" s="5">
        <v>50</v>
      </c>
      <c r="B526" s="5">
        <v>0</v>
      </c>
      <c r="C526" s="5">
        <v>0</v>
      </c>
      <c r="D526" s="5">
        <v>1</v>
      </c>
      <c r="E526" s="5">
        <v>228</v>
      </c>
      <c r="F526" s="5">
        <f>ROUND(Source!AY518,O526)</f>
        <v>1731.91</v>
      </c>
      <c r="G526" s="5" t="s">
        <v>181</v>
      </c>
      <c r="H526" s="5" t="s">
        <v>182</v>
      </c>
      <c r="I526" s="5"/>
      <c r="J526" s="5"/>
      <c r="K526" s="5">
        <v>228</v>
      </c>
      <c r="L526" s="5">
        <v>7</v>
      </c>
      <c r="M526" s="5">
        <v>3</v>
      </c>
      <c r="N526" s="5" t="s">
        <v>3</v>
      </c>
      <c r="O526" s="5">
        <v>2</v>
      </c>
      <c r="P526" s="5">
        <f>ROUND(Source!EQ518,O526)</f>
        <v>15085.96</v>
      </c>
      <c r="Q526" s="5"/>
      <c r="R526" s="5"/>
      <c r="S526" s="5"/>
      <c r="T526" s="5"/>
      <c r="U526" s="5"/>
      <c r="V526" s="5"/>
      <c r="W526" s="5">
        <v>1731.91</v>
      </c>
      <c r="X526" s="5">
        <v>1</v>
      </c>
      <c r="Y526" s="5">
        <v>1731.91</v>
      </c>
      <c r="Z526" s="5">
        <v>15085.96</v>
      </c>
      <c r="AA526" s="5">
        <v>1</v>
      </c>
      <c r="AB526" s="5">
        <v>15085.96</v>
      </c>
    </row>
    <row r="527" spans="1:206" x14ac:dyDescent="0.25">
      <c r="A527" s="5">
        <v>50</v>
      </c>
      <c r="B527" s="5">
        <v>0</v>
      </c>
      <c r="C527" s="5">
        <v>0</v>
      </c>
      <c r="D527" s="5">
        <v>1</v>
      </c>
      <c r="E527" s="5">
        <v>216</v>
      </c>
      <c r="F527" s="5">
        <f>ROUND(Source!AP518,O527)</f>
        <v>15639.84</v>
      </c>
      <c r="G527" s="5" t="s">
        <v>183</v>
      </c>
      <c r="H527" s="5" t="s">
        <v>184</v>
      </c>
      <c r="I527" s="5"/>
      <c r="J527" s="5"/>
      <c r="K527" s="5">
        <v>216</v>
      </c>
      <c r="L527" s="5">
        <v>8</v>
      </c>
      <c r="M527" s="5">
        <v>3</v>
      </c>
      <c r="N527" s="5" t="s">
        <v>3</v>
      </c>
      <c r="O527" s="5">
        <v>2</v>
      </c>
      <c r="P527" s="5">
        <f>ROUND(Source!EH518,O527)</f>
        <v>299721.18</v>
      </c>
      <c r="Q527" s="5"/>
      <c r="R527" s="5"/>
      <c r="S527" s="5"/>
      <c r="T527" s="5"/>
      <c r="U527" s="5"/>
      <c r="V527" s="5"/>
      <c r="W527" s="5">
        <v>15639.84</v>
      </c>
      <c r="X527" s="5">
        <v>1</v>
      </c>
      <c r="Y527" s="5">
        <v>15639.84</v>
      </c>
      <c r="Z527" s="5">
        <v>299721.18</v>
      </c>
      <c r="AA527" s="5">
        <v>1</v>
      </c>
      <c r="AB527" s="5">
        <v>299721.18</v>
      </c>
    </row>
    <row r="528" spans="1:206" x14ac:dyDescent="0.25">
      <c r="A528" s="5">
        <v>50</v>
      </c>
      <c r="B528" s="5">
        <v>0</v>
      </c>
      <c r="C528" s="5">
        <v>0</v>
      </c>
      <c r="D528" s="5">
        <v>1</v>
      </c>
      <c r="E528" s="5">
        <v>223</v>
      </c>
      <c r="F528" s="5">
        <f>ROUND(Source!AQ518,O528)</f>
        <v>0</v>
      </c>
      <c r="G528" s="5" t="s">
        <v>185</v>
      </c>
      <c r="H528" s="5" t="s">
        <v>186</v>
      </c>
      <c r="I528" s="5"/>
      <c r="J528" s="5"/>
      <c r="K528" s="5">
        <v>223</v>
      </c>
      <c r="L528" s="5">
        <v>9</v>
      </c>
      <c r="M528" s="5">
        <v>3</v>
      </c>
      <c r="N528" s="5" t="s">
        <v>3</v>
      </c>
      <c r="O528" s="5">
        <v>2</v>
      </c>
      <c r="P528" s="5">
        <f>ROUND(Source!EI518,O528)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8" x14ac:dyDescent="0.25">
      <c r="A529" s="5">
        <v>50</v>
      </c>
      <c r="B529" s="5">
        <v>0</v>
      </c>
      <c r="C529" s="5">
        <v>0</v>
      </c>
      <c r="D529" s="5">
        <v>1</v>
      </c>
      <c r="E529" s="5">
        <v>229</v>
      </c>
      <c r="F529" s="5">
        <f>ROUND(Source!AZ518,O529)</f>
        <v>15639.84</v>
      </c>
      <c r="G529" s="5" t="s">
        <v>187</v>
      </c>
      <c r="H529" s="5" t="s">
        <v>188</v>
      </c>
      <c r="I529" s="5"/>
      <c r="J529" s="5"/>
      <c r="K529" s="5">
        <v>229</v>
      </c>
      <c r="L529" s="5">
        <v>10</v>
      </c>
      <c r="M529" s="5">
        <v>3</v>
      </c>
      <c r="N529" s="5" t="s">
        <v>3</v>
      </c>
      <c r="O529" s="5">
        <v>2</v>
      </c>
      <c r="P529" s="5">
        <f>ROUND(Source!ER518,O529)</f>
        <v>299721.18</v>
      </c>
      <c r="Q529" s="5"/>
      <c r="R529" s="5"/>
      <c r="S529" s="5"/>
      <c r="T529" s="5"/>
      <c r="U529" s="5"/>
      <c r="V529" s="5"/>
      <c r="W529" s="5">
        <v>15639.84</v>
      </c>
      <c r="X529" s="5">
        <v>1</v>
      </c>
      <c r="Y529" s="5">
        <v>15639.84</v>
      </c>
      <c r="Z529" s="5">
        <v>299721.18</v>
      </c>
      <c r="AA529" s="5">
        <v>1</v>
      </c>
      <c r="AB529" s="5">
        <v>299721.18</v>
      </c>
    </row>
    <row r="530" spans="1:28" x14ac:dyDescent="0.25">
      <c r="A530" s="5">
        <v>50</v>
      </c>
      <c r="B530" s="5">
        <v>0</v>
      </c>
      <c r="C530" s="5">
        <v>0</v>
      </c>
      <c r="D530" s="5">
        <v>1</v>
      </c>
      <c r="E530" s="5">
        <v>203</v>
      </c>
      <c r="F530" s="5">
        <f>ROUND(Source!Q518,O530)</f>
        <v>955.66</v>
      </c>
      <c r="G530" s="5" t="s">
        <v>189</v>
      </c>
      <c r="H530" s="5" t="s">
        <v>190</v>
      </c>
      <c r="I530" s="5"/>
      <c r="J530" s="5"/>
      <c r="K530" s="5">
        <v>203</v>
      </c>
      <c r="L530" s="5">
        <v>11</v>
      </c>
      <c r="M530" s="5">
        <v>3</v>
      </c>
      <c r="N530" s="5" t="s">
        <v>3</v>
      </c>
      <c r="O530" s="5">
        <v>2</v>
      </c>
      <c r="P530" s="5">
        <f>ROUND(Source!DI518,O530)</f>
        <v>14046.52</v>
      </c>
      <c r="Q530" s="5"/>
      <c r="R530" s="5"/>
      <c r="S530" s="5"/>
      <c r="T530" s="5"/>
      <c r="U530" s="5"/>
      <c r="V530" s="5"/>
      <c r="W530" s="5">
        <v>955.66</v>
      </c>
      <c r="X530" s="5">
        <v>1</v>
      </c>
      <c r="Y530" s="5">
        <v>955.66</v>
      </c>
      <c r="Z530" s="5">
        <v>14046.52</v>
      </c>
      <c r="AA530" s="5">
        <v>1</v>
      </c>
      <c r="AB530" s="5">
        <v>14046.52</v>
      </c>
    </row>
    <row r="531" spans="1:28" x14ac:dyDescent="0.25">
      <c r="A531" s="5">
        <v>50</v>
      </c>
      <c r="B531" s="5">
        <v>0</v>
      </c>
      <c r="C531" s="5">
        <v>0</v>
      </c>
      <c r="D531" s="5">
        <v>1</v>
      </c>
      <c r="E531" s="5">
        <v>231</v>
      </c>
      <c r="F531" s="5">
        <f>ROUND(Source!BB518,O531)</f>
        <v>0</v>
      </c>
      <c r="G531" s="5" t="s">
        <v>191</v>
      </c>
      <c r="H531" s="5" t="s">
        <v>192</v>
      </c>
      <c r="I531" s="5"/>
      <c r="J531" s="5"/>
      <c r="K531" s="5">
        <v>231</v>
      </c>
      <c r="L531" s="5">
        <v>12</v>
      </c>
      <c r="M531" s="5">
        <v>3</v>
      </c>
      <c r="N531" s="5" t="s">
        <v>3</v>
      </c>
      <c r="O531" s="5">
        <v>2</v>
      </c>
      <c r="P531" s="5">
        <f>ROUND(Source!ET518,O531)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8" x14ac:dyDescent="0.25">
      <c r="A532" s="5">
        <v>50</v>
      </c>
      <c r="B532" s="5">
        <v>0</v>
      </c>
      <c r="C532" s="5">
        <v>0</v>
      </c>
      <c r="D532" s="5">
        <v>1</v>
      </c>
      <c r="E532" s="5">
        <v>204</v>
      </c>
      <c r="F532" s="5">
        <f>ROUND(Source!R518,O532)</f>
        <v>42.32</v>
      </c>
      <c r="G532" s="5" t="s">
        <v>193</v>
      </c>
      <c r="H532" s="5" t="s">
        <v>194</v>
      </c>
      <c r="I532" s="5"/>
      <c r="J532" s="5"/>
      <c r="K532" s="5">
        <v>204</v>
      </c>
      <c r="L532" s="5">
        <v>13</v>
      </c>
      <c r="M532" s="5">
        <v>3</v>
      </c>
      <c r="N532" s="5" t="s">
        <v>3</v>
      </c>
      <c r="O532" s="5">
        <v>2</v>
      </c>
      <c r="P532" s="5">
        <f>ROUND(Source!DJ518,O532)</f>
        <v>2444.4</v>
      </c>
      <c r="Q532" s="5"/>
      <c r="R532" s="5"/>
      <c r="S532" s="5"/>
      <c r="T532" s="5"/>
      <c r="U532" s="5"/>
      <c r="V532" s="5"/>
      <c r="W532" s="5">
        <v>42.32</v>
      </c>
      <c r="X532" s="5">
        <v>1</v>
      </c>
      <c r="Y532" s="5">
        <v>42.32</v>
      </c>
      <c r="Z532" s="5">
        <v>2444.4</v>
      </c>
      <c r="AA532" s="5">
        <v>1</v>
      </c>
      <c r="AB532" s="5">
        <v>2444.4</v>
      </c>
    </row>
    <row r="533" spans="1:28" x14ac:dyDescent="0.25">
      <c r="A533" s="5">
        <v>50</v>
      </c>
      <c r="B533" s="5">
        <v>0</v>
      </c>
      <c r="C533" s="5">
        <v>0</v>
      </c>
      <c r="D533" s="5">
        <v>1</v>
      </c>
      <c r="E533" s="5">
        <v>205</v>
      </c>
      <c r="F533" s="5">
        <f>ROUND(Source!S518,O533)</f>
        <v>397.96</v>
      </c>
      <c r="G533" s="5" t="s">
        <v>195</v>
      </c>
      <c r="H533" s="5" t="s">
        <v>196</v>
      </c>
      <c r="I533" s="5"/>
      <c r="J533" s="5"/>
      <c r="K533" s="5">
        <v>205</v>
      </c>
      <c r="L533" s="5">
        <v>14</v>
      </c>
      <c r="M533" s="5">
        <v>3</v>
      </c>
      <c r="N533" s="5" t="s">
        <v>3</v>
      </c>
      <c r="O533" s="5">
        <v>2</v>
      </c>
      <c r="P533" s="5">
        <f>ROUND(Source!DK518,O533)</f>
        <v>22986.18</v>
      </c>
      <c r="Q533" s="5"/>
      <c r="R533" s="5"/>
      <c r="S533" s="5"/>
      <c r="T533" s="5"/>
      <c r="U533" s="5"/>
      <c r="V533" s="5"/>
      <c r="W533" s="5">
        <v>397.96</v>
      </c>
      <c r="X533" s="5">
        <v>1</v>
      </c>
      <c r="Y533" s="5">
        <v>397.96</v>
      </c>
      <c r="Z533" s="5">
        <v>22986.18</v>
      </c>
      <c r="AA533" s="5">
        <v>1</v>
      </c>
      <c r="AB533" s="5">
        <v>22986.18</v>
      </c>
    </row>
    <row r="534" spans="1:28" x14ac:dyDescent="0.25">
      <c r="A534" s="5">
        <v>50</v>
      </c>
      <c r="B534" s="5">
        <v>0</v>
      </c>
      <c r="C534" s="5">
        <v>0</v>
      </c>
      <c r="D534" s="5">
        <v>1</v>
      </c>
      <c r="E534" s="5">
        <v>232</v>
      </c>
      <c r="F534" s="5">
        <f>ROUND(Source!BC518,O534)</f>
        <v>0</v>
      </c>
      <c r="G534" s="5" t="s">
        <v>197</v>
      </c>
      <c r="H534" s="5" t="s">
        <v>198</v>
      </c>
      <c r="I534" s="5"/>
      <c r="J534" s="5"/>
      <c r="K534" s="5">
        <v>232</v>
      </c>
      <c r="L534" s="5">
        <v>15</v>
      </c>
      <c r="M534" s="5">
        <v>3</v>
      </c>
      <c r="N534" s="5" t="s">
        <v>3</v>
      </c>
      <c r="O534" s="5">
        <v>2</v>
      </c>
      <c r="P534" s="5">
        <f>ROUND(Source!EU518,O534)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8" x14ac:dyDescent="0.25">
      <c r="A535" s="5">
        <v>50</v>
      </c>
      <c r="B535" s="5">
        <v>0</v>
      </c>
      <c r="C535" s="5">
        <v>0</v>
      </c>
      <c r="D535" s="5">
        <v>1</v>
      </c>
      <c r="E535" s="5">
        <v>214</v>
      </c>
      <c r="F535" s="5">
        <f>ROUND(Source!AS518,O535)</f>
        <v>1086.3800000000001</v>
      </c>
      <c r="G535" s="5" t="s">
        <v>199</v>
      </c>
      <c r="H535" s="5" t="s">
        <v>200</v>
      </c>
      <c r="I535" s="5"/>
      <c r="J535" s="5"/>
      <c r="K535" s="5">
        <v>214</v>
      </c>
      <c r="L535" s="5">
        <v>16</v>
      </c>
      <c r="M535" s="5">
        <v>3</v>
      </c>
      <c r="N535" s="5" t="s">
        <v>3</v>
      </c>
      <c r="O535" s="5">
        <v>2</v>
      </c>
      <c r="P535" s="5">
        <f>ROUND(Source!EK518,O535)</f>
        <v>26590.48</v>
      </c>
      <c r="Q535" s="5"/>
      <c r="R535" s="5"/>
      <c r="S535" s="5"/>
      <c r="T535" s="5"/>
      <c r="U535" s="5"/>
      <c r="V535" s="5"/>
      <c r="W535" s="5">
        <v>1086.3800000000001</v>
      </c>
      <c r="X535" s="5">
        <v>1</v>
      </c>
      <c r="Y535" s="5">
        <v>1086.3800000000001</v>
      </c>
      <c r="Z535" s="5">
        <v>26590.48</v>
      </c>
      <c r="AA535" s="5">
        <v>1</v>
      </c>
      <c r="AB535" s="5">
        <v>26590.48</v>
      </c>
    </row>
    <row r="536" spans="1:28" x14ac:dyDescent="0.25">
      <c r="A536" s="5">
        <v>50</v>
      </c>
      <c r="B536" s="5">
        <v>0</v>
      </c>
      <c r="C536" s="5">
        <v>0</v>
      </c>
      <c r="D536" s="5">
        <v>1</v>
      </c>
      <c r="E536" s="5">
        <v>215</v>
      </c>
      <c r="F536" s="5">
        <f>ROUND(Source!AT518,O536)</f>
        <v>2073.58</v>
      </c>
      <c r="G536" s="5" t="s">
        <v>201</v>
      </c>
      <c r="H536" s="5" t="s">
        <v>202</v>
      </c>
      <c r="I536" s="5"/>
      <c r="J536" s="5"/>
      <c r="K536" s="5">
        <v>215</v>
      </c>
      <c r="L536" s="5">
        <v>17</v>
      </c>
      <c r="M536" s="5">
        <v>3</v>
      </c>
      <c r="N536" s="5" t="s">
        <v>3</v>
      </c>
      <c r="O536" s="5">
        <v>2</v>
      </c>
      <c r="P536" s="5">
        <f>ROUND(Source!EL518,O536)</f>
        <v>45226.18</v>
      </c>
      <c r="Q536" s="5"/>
      <c r="R536" s="5"/>
      <c r="S536" s="5"/>
      <c r="T536" s="5"/>
      <c r="U536" s="5"/>
      <c r="V536" s="5"/>
      <c r="W536" s="5">
        <v>2073.58</v>
      </c>
      <c r="X536" s="5">
        <v>1</v>
      </c>
      <c r="Y536" s="5">
        <v>2073.58</v>
      </c>
      <c r="Z536" s="5">
        <v>45226.18</v>
      </c>
      <c r="AA536" s="5">
        <v>1</v>
      </c>
      <c r="AB536" s="5">
        <v>45226.18</v>
      </c>
    </row>
    <row r="537" spans="1:28" x14ac:dyDescent="0.25">
      <c r="A537" s="5">
        <v>50</v>
      </c>
      <c r="B537" s="5">
        <v>0</v>
      </c>
      <c r="C537" s="5">
        <v>0</v>
      </c>
      <c r="D537" s="5">
        <v>1</v>
      </c>
      <c r="E537" s="5">
        <v>217</v>
      </c>
      <c r="F537" s="5">
        <f>ROUND(Source!AU518,O537)</f>
        <v>540.17999999999995</v>
      </c>
      <c r="G537" s="5" t="s">
        <v>203</v>
      </c>
      <c r="H537" s="5" t="s">
        <v>204</v>
      </c>
      <c r="I537" s="5"/>
      <c r="J537" s="5"/>
      <c r="K537" s="5">
        <v>217</v>
      </c>
      <c r="L537" s="5">
        <v>18</v>
      </c>
      <c r="M537" s="5">
        <v>3</v>
      </c>
      <c r="N537" s="5" t="s">
        <v>3</v>
      </c>
      <c r="O537" s="5">
        <v>2</v>
      </c>
      <c r="P537" s="5">
        <f>ROUND(Source!EM518,O537)</f>
        <v>15800.96</v>
      </c>
      <c r="Q537" s="5"/>
      <c r="R537" s="5"/>
      <c r="S537" s="5"/>
      <c r="T537" s="5"/>
      <c r="U537" s="5"/>
      <c r="V537" s="5"/>
      <c r="W537" s="5">
        <v>540.17999999999995</v>
      </c>
      <c r="X537" s="5">
        <v>1</v>
      </c>
      <c r="Y537" s="5">
        <v>540.17999999999995</v>
      </c>
      <c r="Z537" s="5">
        <v>15800.96</v>
      </c>
      <c r="AA537" s="5">
        <v>1</v>
      </c>
      <c r="AB537" s="5">
        <v>15800.96</v>
      </c>
    </row>
    <row r="538" spans="1:28" x14ac:dyDescent="0.25">
      <c r="A538" s="5">
        <v>50</v>
      </c>
      <c r="B538" s="5">
        <v>0</v>
      </c>
      <c r="C538" s="5">
        <v>0</v>
      </c>
      <c r="D538" s="5">
        <v>1</v>
      </c>
      <c r="E538" s="5">
        <v>230</v>
      </c>
      <c r="F538" s="5">
        <f>ROUND(Source!BA518,O538)</f>
        <v>0</v>
      </c>
      <c r="G538" s="5" t="s">
        <v>205</v>
      </c>
      <c r="H538" s="5" t="s">
        <v>206</v>
      </c>
      <c r="I538" s="5"/>
      <c r="J538" s="5"/>
      <c r="K538" s="5">
        <v>230</v>
      </c>
      <c r="L538" s="5">
        <v>19</v>
      </c>
      <c r="M538" s="5">
        <v>3</v>
      </c>
      <c r="N538" s="5" t="s">
        <v>3</v>
      </c>
      <c r="O538" s="5">
        <v>2</v>
      </c>
      <c r="P538" s="5">
        <f>ROUND(Source!ES518,O538)</f>
        <v>0</v>
      </c>
      <c r="Q538" s="5"/>
      <c r="R538" s="5"/>
      <c r="S538" s="5"/>
      <c r="T538" s="5"/>
      <c r="U538" s="5"/>
      <c r="V538" s="5"/>
      <c r="W538" s="5">
        <v>0</v>
      </c>
      <c r="X538" s="5">
        <v>1</v>
      </c>
      <c r="Y538" s="5">
        <v>0</v>
      </c>
      <c r="Z538" s="5">
        <v>0</v>
      </c>
      <c r="AA538" s="5">
        <v>1</v>
      </c>
      <c r="AB538" s="5">
        <v>0</v>
      </c>
    </row>
    <row r="539" spans="1:28" x14ac:dyDescent="0.25">
      <c r="A539" s="5">
        <v>50</v>
      </c>
      <c r="B539" s="5">
        <v>0</v>
      </c>
      <c r="C539" s="5">
        <v>0</v>
      </c>
      <c r="D539" s="5">
        <v>1</v>
      </c>
      <c r="E539" s="5">
        <v>206</v>
      </c>
      <c r="F539" s="5">
        <f>ROUND(Source!T518,O539)</f>
        <v>0</v>
      </c>
      <c r="G539" s="5" t="s">
        <v>207</v>
      </c>
      <c r="H539" s="5" t="s">
        <v>208</v>
      </c>
      <c r="I539" s="5"/>
      <c r="J539" s="5"/>
      <c r="K539" s="5">
        <v>206</v>
      </c>
      <c r="L539" s="5">
        <v>20</v>
      </c>
      <c r="M539" s="5">
        <v>3</v>
      </c>
      <c r="N539" s="5" t="s">
        <v>3</v>
      </c>
      <c r="O539" s="5">
        <v>2</v>
      </c>
      <c r="P539" s="5">
        <f>ROUND(Source!DL518,O539)</f>
        <v>0</v>
      </c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>
        <v>0</v>
      </c>
      <c r="AA539" s="5">
        <v>1</v>
      </c>
      <c r="AB539" s="5">
        <v>0</v>
      </c>
    </row>
    <row r="540" spans="1:28" x14ac:dyDescent="0.25">
      <c r="A540" s="5">
        <v>50</v>
      </c>
      <c r="B540" s="5">
        <v>0</v>
      </c>
      <c r="C540" s="5">
        <v>0</v>
      </c>
      <c r="D540" s="5">
        <v>1</v>
      </c>
      <c r="E540" s="5">
        <v>207</v>
      </c>
      <c r="F540" s="5">
        <f>Source!U518</f>
        <v>33.025778687427604</v>
      </c>
      <c r="G540" s="5" t="s">
        <v>209</v>
      </c>
      <c r="H540" s="5" t="s">
        <v>210</v>
      </c>
      <c r="I540" s="5"/>
      <c r="J540" s="5"/>
      <c r="K540" s="5">
        <v>207</v>
      </c>
      <c r="L540" s="5">
        <v>21</v>
      </c>
      <c r="M540" s="5">
        <v>3</v>
      </c>
      <c r="N540" s="5" t="s">
        <v>3</v>
      </c>
      <c r="O540" s="5">
        <v>-1</v>
      </c>
      <c r="P540" s="5">
        <f>Source!DM518</f>
        <v>33.025778687427604</v>
      </c>
      <c r="Q540" s="5"/>
      <c r="R540" s="5"/>
      <c r="S540" s="5"/>
      <c r="T540" s="5"/>
      <c r="U540" s="5"/>
      <c r="V540" s="5"/>
      <c r="W540" s="5">
        <v>33.025778687427596</v>
      </c>
      <c r="X540" s="5">
        <v>1</v>
      </c>
      <c r="Y540" s="5">
        <v>33.025778687427596</v>
      </c>
      <c r="Z540" s="5">
        <v>33.025778687427596</v>
      </c>
      <c r="AA540" s="5">
        <v>1</v>
      </c>
      <c r="AB540" s="5">
        <v>33.025778687427596</v>
      </c>
    </row>
    <row r="541" spans="1:28" x14ac:dyDescent="0.25">
      <c r="A541" s="5">
        <v>50</v>
      </c>
      <c r="B541" s="5">
        <v>0</v>
      </c>
      <c r="C541" s="5">
        <v>0</v>
      </c>
      <c r="D541" s="5">
        <v>1</v>
      </c>
      <c r="E541" s="5">
        <v>208</v>
      </c>
      <c r="F541" s="5">
        <f>Source!V518</f>
        <v>0</v>
      </c>
      <c r="G541" s="5" t="s">
        <v>211</v>
      </c>
      <c r="H541" s="5" t="s">
        <v>212</v>
      </c>
      <c r="I541" s="5"/>
      <c r="J541" s="5"/>
      <c r="K541" s="5">
        <v>208</v>
      </c>
      <c r="L541" s="5">
        <v>22</v>
      </c>
      <c r="M541" s="5">
        <v>3</v>
      </c>
      <c r="N541" s="5" t="s">
        <v>3</v>
      </c>
      <c r="O541" s="5">
        <v>-1</v>
      </c>
      <c r="P541" s="5">
        <f>Source!DN518</f>
        <v>0</v>
      </c>
      <c r="Q541" s="5"/>
      <c r="R541" s="5"/>
      <c r="S541" s="5"/>
      <c r="T541" s="5"/>
      <c r="U541" s="5"/>
      <c r="V541" s="5"/>
      <c r="W541" s="5">
        <v>0</v>
      </c>
      <c r="X541" s="5">
        <v>1</v>
      </c>
      <c r="Y541" s="5">
        <v>0</v>
      </c>
      <c r="Z541" s="5">
        <v>0</v>
      </c>
      <c r="AA541" s="5">
        <v>1</v>
      </c>
      <c r="AB541" s="5">
        <v>0</v>
      </c>
    </row>
    <row r="542" spans="1:28" x14ac:dyDescent="0.25">
      <c r="A542" s="5">
        <v>50</v>
      </c>
      <c r="B542" s="5">
        <v>0</v>
      </c>
      <c r="C542" s="5">
        <v>0</v>
      </c>
      <c r="D542" s="5">
        <v>1</v>
      </c>
      <c r="E542" s="5">
        <v>209</v>
      </c>
      <c r="F542" s="5">
        <f>ROUND(Source!W518,O542)</f>
        <v>0</v>
      </c>
      <c r="G542" s="5" t="s">
        <v>213</v>
      </c>
      <c r="H542" s="5" t="s">
        <v>214</v>
      </c>
      <c r="I542" s="5"/>
      <c r="J542" s="5"/>
      <c r="K542" s="5">
        <v>209</v>
      </c>
      <c r="L542" s="5">
        <v>23</v>
      </c>
      <c r="M542" s="5">
        <v>3</v>
      </c>
      <c r="N542" s="5" t="s">
        <v>3</v>
      </c>
      <c r="O542" s="5">
        <v>2</v>
      </c>
      <c r="P542" s="5">
        <f>ROUND(Source!DO518,O542)</f>
        <v>0</v>
      </c>
      <c r="Q542" s="5"/>
      <c r="R542" s="5"/>
      <c r="S542" s="5"/>
      <c r="T542" s="5"/>
      <c r="U542" s="5"/>
      <c r="V542" s="5"/>
      <c r="W542" s="5">
        <v>0</v>
      </c>
      <c r="X542" s="5">
        <v>1</v>
      </c>
      <c r="Y542" s="5">
        <v>0</v>
      </c>
      <c r="Z542" s="5">
        <v>0</v>
      </c>
      <c r="AA542" s="5">
        <v>1</v>
      </c>
      <c r="AB542" s="5">
        <v>0</v>
      </c>
    </row>
    <row r="543" spans="1:28" x14ac:dyDescent="0.25">
      <c r="A543" s="5">
        <v>50</v>
      </c>
      <c r="B543" s="5">
        <v>0</v>
      </c>
      <c r="C543" s="5">
        <v>0</v>
      </c>
      <c r="D543" s="5">
        <v>1</v>
      </c>
      <c r="E543" s="5">
        <v>233</v>
      </c>
      <c r="F543" s="5">
        <f>ROUND(Source!BD518,O543)</f>
        <v>0</v>
      </c>
      <c r="G543" s="5" t="s">
        <v>215</v>
      </c>
      <c r="H543" s="5" t="s">
        <v>216</v>
      </c>
      <c r="I543" s="5"/>
      <c r="J543" s="5"/>
      <c r="K543" s="5">
        <v>233</v>
      </c>
      <c r="L543" s="5">
        <v>24</v>
      </c>
      <c r="M543" s="5">
        <v>3</v>
      </c>
      <c r="N543" s="5" t="s">
        <v>3</v>
      </c>
      <c r="O543" s="5">
        <v>2</v>
      </c>
      <c r="P543" s="5">
        <f>ROUND(Source!EV518,O543)</f>
        <v>0</v>
      </c>
      <c r="Q543" s="5"/>
      <c r="R543" s="5"/>
      <c r="S543" s="5"/>
      <c r="T543" s="5"/>
      <c r="U543" s="5"/>
      <c r="V543" s="5"/>
      <c r="W543" s="5">
        <v>0</v>
      </c>
      <c r="X543" s="5">
        <v>1</v>
      </c>
      <c r="Y543" s="5">
        <v>0</v>
      </c>
      <c r="Z543" s="5">
        <v>0</v>
      </c>
      <c r="AA543" s="5">
        <v>1</v>
      </c>
      <c r="AB543" s="5">
        <v>0</v>
      </c>
    </row>
    <row r="544" spans="1:28" x14ac:dyDescent="0.25">
      <c r="A544" s="5">
        <v>50</v>
      </c>
      <c r="B544" s="5">
        <v>0</v>
      </c>
      <c r="C544" s="5">
        <v>0</v>
      </c>
      <c r="D544" s="5">
        <v>1</v>
      </c>
      <c r="E544" s="5">
        <v>210</v>
      </c>
      <c r="F544" s="5">
        <f>ROUND(Source!X518,O544)</f>
        <v>408.01</v>
      </c>
      <c r="G544" s="5" t="s">
        <v>217</v>
      </c>
      <c r="H544" s="5" t="s">
        <v>218</v>
      </c>
      <c r="I544" s="5"/>
      <c r="J544" s="5"/>
      <c r="K544" s="5">
        <v>210</v>
      </c>
      <c r="L544" s="5">
        <v>25</v>
      </c>
      <c r="M544" s="5">
        <v>3</v>
      </c>
      <c r="N544" s="5" t="s">
        <v>3</v>
      </c>
      <c r="O544" s="5">
        <v>2</v>
      </c>
      <c r="P544" s="5">
        <f>ROUND(Source!DP518,O544)</f>
        <v>23566.98</v>
      </c>
      <c r="Q544" s="5"/>
      <c r="R544" s="5"/>
      <c r="S544" s="5"/>
      <c r="T544" s="5"/>
      <c r="U544" s="5"/>
      <c r="V544" s="5"/>
      <c r="W544" s="5">
        <v>408.01</v>
      </c>
      <c r="X544" s="5">
        <v>1</v>
      </c>
      <c r="Y544" s="5">
        <v>408.01</v>
      </c>
      <c r="Z544" s="5">
        <v>23566.98</v>
      </c>
      <c r="AA544" s="5">
        <v>1</v>
      </c>
      <c r="AB544" s="5">
        <v>23566.98</v>
      </c>
    </row>
    <row r="545" spans="1:28" x14ac:dyDescent="0.25">
      <c r="A545" s="5">
        <v>50</v>
      </c>
      <c r="B545" s="5">
        <v>0</v>
      </c>
      <c r="C545" s="5">
        <v>0</v>
      </c>
      <c r="D545" s="5">
        <v>1</v>
      </c>
      <c r="E545" s="5">
        <v>211</v>
      </c>
      <c r="F545" s="5">
        <f>ROUND(Source!Y518,O545)</f>
        <v>206.6</v>
      </c>
      <c r="G545" s="5" t="s">
        <v>219</v>
      </c>
      <c r="H545" s="5" t="s">
        <v>220</v>
      </c>
      <c r="I545" s="5"/>
      <c r="J545" s="5"/>
      <c r="K545" s="5">
        <v>211</v>
      </c>
      <c r="L545" s="5">
        <v>26</v>
      </c>
      <c r="M545" s="5">
        <v>3</v>
      </c>
      <c r="N545" s="5" t="s">
        <v>3</v>
      </c>
      <c r="O545" s="5">
        <v>2</v>
      </c>
      <c r="P545" s="5">
        <f>ROUND(Source!DQ518,O545)</f>
        <v>11931.98</v>
      </c>
      <c r="Q545" s="5"/>
      <c r="R545" s="5"/>
      <c r="S545" s="5"/>
      <c r="T545" s="5"/>
      <c r="U545" s="5"/>
      <c r="V545" s="5"/>
      <c r="W545" s="5">
        <v>206.6</v>
      </c>
      <c r="X545" s="5">
        <v>1</v>
      </c>
      <c r="Y545" s="5">
        <v>206.6</v>
      </c>
      <c r="Z545" s="5">
        <v>11931.98</v>
      </c>
      <c r="AA545" s="5">
        <v>1</v>
      </c>
      <c r="AB545" s="5">
        <v>11931.98</v>
      </c>
    </row>
    <row r="546" spans="1:28" x14ac:dyDescent="0.25">
      <c r="A546" s="5">
        <v>50</v>
      </c>
      <c r="B546" s="5">
        <v>0</v>
      </c>
      <c r="C546" s="5">
        <v>0</v>
      </c>
      <c r="D546" s="5">
        <v>1</v>
      </c>
      <c r="E546" s="5">
        <v>224</v>
      </c>
      <c r="F546" s="5">
        <f>ROUND(Source!AR518,O546)</f>
        <v>19339.98</v>
      </c>
      <c r="G546" s="5" t="s">
        <v>221</v>
      </c>
      <c r="H546" s="5" t="s">
        <v>222</v>
      </c>
      <c r="I546" s="5"/>
      <c r="J546" s="5"/>
      <c r="K546" s="5">
        <v>224</v>
      </c>
      <c r="L546" s="5">
        <v>27</v>
      </c>
      <c r="M546" s="5">
        <v>3</v>
      </c>
      <c r="N546" s="5" t="s">
        <v>3</v>
      </c>
      <c r="O546" s="5">
        <v>2</v>
      </c>
      <c r="P546" s="5">
        <f>ROUND(Source!EJ518,O546)</f>
        <v>387338.8</v>
      </c>
      <c r="Q546" s="5"/>
      <c r="R546" s="5"/>
      <c r="S546" s="5"/>
      <c r="T546" s="5"/>
      <c r="U546" s="5"/>
      <c r="V546" s="5"/>
      <c r="W546" s="5">
        <v>19339.98</v>
      </c>
      <c r="X546" s="5">
        <v>1</v>
      </c>
      <c r="Y546" s="5">
        <v>19339.98</v>
      </c>
      <c r="Z546" s="5">
        <v>387338.8</v>
      </c>
      <c r="AA546" s="5">
        <v>1</v>
      </c>
      <c r="AB546" s="5">
        <v>387338.8</v>
      </c>
    </row>
    <row r="548" spans="1:28" x14ac:dyDescent="0.25">
      <c r="A548" s="6">
        <v>61</v>
      </c>
      <c r="B548" s="6"/>
      <c r="C548" s="6"/>
      <c r="D548" s="6"/>
      <c r="E548" s="6"/>
      <c r="F548" s="6">
        <v>10</v>
      </c>
      <c r="G548" s="6" t="s">
        <v>396</v>
      </c>
      <c r="H548" s="6" t="s">
        <v>397</v>
      </c>
    </row>
    <row r="549" spans="1:28" x14ac:dyDescent="0.25">
      <c r="A549" s="6">
        <v>61</v>
      </c>
      <c r="B549" s="6"/>
      <c r="C549" s="6"/>
      <c r="D549" s="6"/>
      <c r="E549" s="6"/>
      <c r="F549" s="6">
        <v>1900</v>
      </c>
      <c r="G549" s="6" t="s">
        <v>398</v>
      </c>
      <c r="H549" s="6" t="s">
        <v>399</v>
      </c>
    </row>
    <row r="550" spans="1:28" x14ac:dyDescent="0.25">
      <c r="A550" s="6">
        <v>61</v>
      </c>
      <c r="B550" s="6"/>
      <c r="C550" s="6"/>
      <c r="D550" s="6"/>
      <c r="E550" s="6"/>
      <c r="F550" s="6">
        <v>1800</v>
      </c>
      <c r="G550" s="6" t="s">
        <v>400</v>
      </c>
      <c r="H550" s="6" t="s">
        <v>399</v>
      </c>
    </row>
    <row r="551" spans="1:28" x14ac:dyDescent="0.25">
      <c r="A551" s="6">
        <v>61</v>
      </c>
      <c r="B551" s="6"/>
      <c r="C551" s="6"/>
      <c r="D551" s="6"/>
      <c r="E551" s="6"/>
      <c r="F551" s="6">
        <v>2</v>
      </c>
      <c r="G551" s="6" t="s">
        <v>401</v>
      </c>
      <c r="H551" s="6" t="s">
        <v>402</v>
      </c>
    </row>
    <row r="552" spans="1:28" x14ac:dyDescent="0.25">
      <c r="A552" s="6">
        <v>61</v>
      </c>
      <c r="B552" s="6"/>
      <c r="C552" s="6"/>
      <c r="D552" s="6"/>
      <c r="E552" s="6"/>
      <c r="F552" s="6">
        <v>10</v>
      </c>
      <c r="G552" s="6" t="s">
        <v>403</v>
      </c>
      <c r="H552" s="6" t="s">
        <v>403</v>
      </c>
    </row>
    <row r="553" spans="1:28" x14ac:dyDescent="0.25">
      <c r="A553" s="6">
        <v>61</v>
      </c>
      <c r="B553" s="6"/>
      <c r="C553" s="6"/>
      <c r="D553" s="6"/>
      <c r="E553" s="6"/>
      <c r="F553" s="6">
        <v>3</v>
      </c>
      <c r="G553" s="6" t="s">
        <v>404</v>
      </c>
      <c r="H553" s="6" t="s">
        <v>405</v>
      </c>
    </row>
    <row r="554" spans="1:28" x14ac:dyDescent="0.25">
      <c r="A554" s="6">
        <v>61</v>
      </c>
      <c r="B554" s="6"/>
      <c r="C554" s="6"/>
      <c r="D554" s="6"/>
      <c r="E554" s="6"/>
      <c r="F554" s="6">
        <v>2400</v>
      </c>
      <c r="G554" s="6" t="s">
        <v>406</v>
      </c>
      <c r="H554" s="6" t="s">
        <v>407</v>
      </c>
    </row>
    <row r="555" spans="1:28" x14ac:dyDescent="0.25">
      <c r="A555" s="6">
        <v>61</v>
      </c>
      <c r="B555" s="6"/>
      <c r="C555" s="6"/>
      <c r="D555" s="6"/>
      <c r="E555" s="6"/>
      <c r="F555" s="6">
        <v>0</v>
      </c>
      <c r="G555" s="6" t="s">
        <v>408</v>
      </c>
      <c r="H555" s="6" t="s">
        <v>409</v>
      </c>
    </row>
    <row r="556" spans="1:28" x14ac:dyDescent="0.25">
      <c r="A556" s="6">
        <v>61</v>
      </c>
      <c r="B556" s="6"/>
      <c r="C556" s="6"/>
      <c r="D556" s="6"/>
      <c r="E556" s="6"/>
      <c r="F556" s="6">
        <v>12</v>
      </c>
      <c r="G556" s="6" t="s">
        <v>410</v>
      </c>
      <c r="H556" s="6" t="s">
        <v>409</v>
      </c>
    </row>
    <row r="557" spans="1:28" x14ac:dyDescent="0.25">
      <c r="A557" s="6">
        <v>61</v>
      </c>
      <c r="B557" s="6"/>
      <c r="C557" s="6"/>
      <c r="D557" s="6"/>
      <c r="E557" s="6"/>
      <c r="F557" s="6">
        <v>0</v>
      </c>
      <c r="G557" s="6" t="s">
        <v>411</v>
      </c>
      <c r="H557" s="6" t="s">
        <v>409</v>
      </c>
    </row>
    <row r="558" spans="1:28" x14ac:dyDescent="0.25">
      <c r="A558" s="6">
        <v>61</v>
      </c>
      <c r="B558" s="6"/>
      <c r="C558" s="6"/>
      <c r="D558" s="6"/>
      <c r="E558" s="6"/>
      <c r="F558" s="6">
        <v>0</v>
      </c>
      <c r="G558" s="6" t="s">
        <v>412</v>
      </c>
      <c r="H558" s="6" t="s">
        <v>409</v>
      </c>
    </row>
    <row r="559" spans="1:28" x14ac:dyDescent="0.25">
      <c r="A559" s="6">
        <v>61</v>
      </c>
      <c r="B559" s="6"/>
      <c r="C559" s="6"/>
      <c r="D559" s="6"/>
      <c r="E559" s="6"/>
      <c r="F559" s="6">
        <v>2</v>
      </c>
      <c r="G559" s="6" t="s">
        <v>413</v>
      </c>
      <c r="H559" s="6" t="s">
        <v>409</v>
      </c>
    </row>
    <row r="560" spans="1:28" x14ac:dyDescent="0.25">
      <c r="A560" s="6">
        <v>61</v>
      </c>
      <c r="B560" s="6"/>
      <c r="C560" s="6"/>
      <c r="D560" s="6"/>
      <c r="E560" s="6"/>
      <c r="F560" s="6">
        <v>6</v>
      </c>
      <c r="G560" s="6" t="s">
        <v>414</v>
      </c>
      <c r="H560" s="6" t="s">
        <v>409</v>
      </c>
    </row>
    <row r="561" spans="1:50" x14ac:dyDescent="0.25">
      <c r="A561" s="6">
        <v>61</v>
      </c>
      <c r="B561" s="6"/>
      <c r="C561" s="6"/>
      <c r="D561" s="6"/>
      <c r="E561" s="6"/>
      <c r="F561" s="6">
        <v>12</v>
      </c>
      <c r="G561" s="6" t="s">
        <v>415</v>
      </c>
      <c r="H561" s="6" t="s">
        <v>415</v>
      </c>
    </row>
    <row r="563" spans="1:50" x14ac:dyDescent="0.25">
      <c r="A563">
        <v>71</v>
      </c>
      <c r="B563">
        <v>1</v>
      </c>
      <c r="D563">
        <v>86</v>
      </c>
      <c r="E563">
        <v>419738410</v>
      </c>
      <c r="F563" t="s">
        <v>3</v>
      </c>
      <c r="G563" t="s">
        <v>3</v>
      </c>
      <c r="H563">
        <v>-1</v>
      </c>
      <c r="I563">
        <v>-1</v>
      </c>
    </row>
    <row r="566" spans="1:50" x14ac:dyDescent="0.25">
      <c r="A566">
        <v>70</v>
      </c>
      <c r="B566">
        <v>1</v>
      </c>
      <c r="D566">
        <v>1</v>
      </c>
      <c r="E566" t="s">
        <v>416</v>
      </c>
      <c r="F566" t="s">
        <v>417</v>
      </c>
      <c r="G566">
        <v>0</v>
      </c>
      <c r="H566">
        <v>0</v>
      </c>
      <c r="I566" t="s">
        <v>3</v>
      </c>
      <c r="J566">
        <v>1</v>
      </c>
      <c r="K566">
        <v>0</v>
      </c>
      <c r="L566" t="s">
        <v>3</v>
      </c>
      <c r="M566" t="s">
        <v>3</v>
      </c>
      <c r="N566">
        <v>0</v>
      </c>
      <c r="O566">
        <v>0</v>
      </c>
      <c r="P566" t="s">
        <v>3</v>
      </c>
    </row>
    <row r="567" spans="1:50" x14ac:dyDescent="0.25">
      <c r="A567">
        <v>70</v>
      </c>
      <c r="B567">
        <v>1</v>
      </c>
      <c r="D567">
        <v>2</v>
      </c>
      <c r="E567" t="s">
        <v>418</v>
      </c>
      <c r="F567" t="s">
        <v>419</v>
      </c>
      <c r="G567">
        <v>1</v>
      </c>
      <c r="H567">
        <v>0</v>
      </c>
      <c r="I567" t="s">
        <v>3</v>
      </c>
      <c r="J567">
        <v>1</v>
      </c>
      <c r="K567">
        <v>0</v>
      </c>
      <c r="L567" t="s">
        <v>3</v>
      </c>
      <c r="M567" t="s">
        <v>3</v>
      </c>
      <c r="N567">
        <v>0</v>
      </c>
      <c r="O567">
        <v>1</v>
      </c>
      <c r="P567" t="s">
        <v>3</v>
      </c>
    </row>
    <row r="568" spans="1:50" x14ac:dyDescent="0.25">
      <c r="A568">
        <v>70</v>
      </c>
      <c r="B568">
        <v>1</v>
      </c>
      <c r="D568">
        <v>3</v>
      </c>
      <c r="E568" t="s">
        <v>420</v>
      </c>
      <c r="F568" t="s">
        <v>421</v>
      </c>
      <c r="G568">
        <v>1</v>
      </c>
      <c r="H568">
        <v>0</v>
      </c>
      <c r="I568" t="s">
        <v>3</v>
      </c>
      <c r="J568">
        <v>0</v>
      </c>
      <c r="K568">
        <v>0</v>
      </c>
      <c r="L568" t="s">
        <v>3</v>
      </c>
      <c r="M568" t="s">
        <v>3</v>
      </c>
      <c r="N568">
        <v>0</v>
      </c>
      <c r="O568">
        <v>1</v>
      </c>
      <c r="P568" t="s">
        <v>3</v>
      </c>
    </row>
    <row r="569" spans="1:50" x14ac:dyDescent="0.25">
      <c r="A569">
        <v>70</v>
      </c>
      <c r="B569">
        <v>1</v>
      </c>
      <c r="D569">
        <v>4</v>
      </c>
      <c r="E569" t="s">
        <v>422</v>
      </c>
      <c r="F569" t="s">
        <v>423</v>
      </c>
      <c r="G569">
        <v>1</v>
      </c>
      <c r="H569">
        <v>0</v>
      </c>
      <c r="I569" t="s">
        <v>3</v>
      </c>
      <c r="J569">
        <v>0</v>
      </c>
      <c r="K569">
        <v>0</v>
      </c>
      <c r="L569" t="s">
        <v>3</v>
      </c>
      <c r="M569" t="s">
        <v>3</v>
      </c>
      <c r="N569">
        <v>0</v>
      </c>
      <c r="O569">
        <v>1</v>
      </c>
      <c r="P569" t="s">
        <v>3</v>
      </c>
    </row>
    <row r="570" spans="1:50" x14ac:dyDescent="0.25">
      <c r="A570">
        <v>70</v>
      </c>
      <c r="B570">
        <v>1</v>
      </c>
      <c r="D570">
        <v>5</v>
      </c>
      <c r="E570" t="s">
        <v>424</v>
      </c>
      <c r="F570" t="s">
        <v>425</v>
      </c>
      <c r="G570">
        <v>0</v>
      </c>
      <c r="H570">
        <v>0</v>
      </c>
      <c r="I570" t="s">
        <v>3</v>
      </c>
      <c r="J570">
        <v>0</v>
      </c>
      <c r="K570">
        <v>0</v>
      </c>
      <c r="L570" t="s">
        <v>3</v>
      </c>
      <c r="M570" t="s">
        <v>3</v>
      </c>
      <c r="N570">
        <v>0</v>
      </c>
      <c r="O570">
        <v>0</v>
      </c>
      <c r="P570" t="s">
        <v>3</v>
      </c>
    </row>
    <row r="572" spans="1:50" x14ac:dyDescent="0.25">
      <c r="A572">
        <v>-1</v>
      </c>
    </row>
    <row r="574" spans="1:50" x14ac:dyDescent="0.25">
      <c r="A574" s="4">
        <v>75</v>
      </c>
      <c r="B574" s="4" t="s">
        <v>426</v>
      </c>
      <c r="C574" s="4">
        <v>2026</v>
      </c>
      <c r="D574" s="4">
        <v>0</v>
      </c>
      <c r="E574" s="4">
        <v>7</v>
      </c>
      <c r="F574" s="4"/>
      <c r="G574" s="4">
        <v>0</v>
      </c>
      <c r="H574" s="4">
        <v>1</v>
      </c>
      <c r="I574" s="4">
        <v>1</v>
      </c>
      <c r="J574" s="4">
        <v>3</v>
      </c>
      <c r="K574" s="4">
        <v>0</v>
      </c>
      <c r="L574" s="4">
        <v>0</v>
      </c>
      <c r="M574" s="4">
        <v>1</v>
      </c>
      <c r="N574" s="4">
        <v>450743992</v>
      </c>
      <c r="O574" s="4">
        <v>1</v>
      </c>
    </row>
    <row r="575" spans="1:50" x14ac:dyDescent="0.25">
      <c r="A575" s="7">
        <v>1</v>
      </c>
      <c r="B575" s="7" t="s">
        <v>427</v>
      </c>
      <c r="C575" s="7" t="s">
        <v>428</v>
      </c>
      <c r="D575" s="7">
        <v>2026</v>
      </c>
      <c r="E575" s="7">
        <v>7</v>
      </c>
      <c r="F575" s="7">
        <v>1</v>
      </c>
      <c r="G575" s="7">
        <v>1</v>
      </c>
      <c r="H575" s="7">
        <v>0</v>
      </c>
      <c r="I575" s="7">
        <v>2</v>
      </c>
      <c r="J575" s="7">
        <v>1</v>
      </c>
      <c r="K575" s="7">
        <v>9.65</v>
      </c>
      <c r="L575" s="7">
        <v>7.58</v>
      </c>
      <c r="M575" s="7">
        <v>1</v>
      </c>
      <c r="N575" s="7">
        <v>1</v>
      </c>
      <c r="O575" s="7">
        <v>9.65</v>
      </c>
      <c r="P575" s="7">
        <v>7.58</v>
      </c>
      <c r="Q575" s="7">
        <v>1</v>
      </c>
      <c r="R575" s="7" t="s">
        <v>3</v>
      </c>
      <c r="S575" s="7" t="s">
        <v>3</v>
      </c>
      <c r="T575" s="7" t="s">
        <v>3</v>
      </c>
      <c r="U575" s="7" t="s">
        <v>3</v>
      </c>
      <c r="V575" s="7" t="s">
        <v>3</v>
      </c>
      <c r="W575" s="7" t="s">
        <v>3</v>
      </c>
      <c r="X575" s="7" t="s">
        <v>3</v>
      </c>
      <c r="Y575" s="7" t="s">
        <v>3</v>
      </c>
      <c r="Z575" s="7" t="s">
        <v>3</v>
      </c>
      <c r="AA575" s="7" t="s">
        <v>429</v>
      </c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>
        <v>450743993</v>
      </c>
      <c r="AO575" s="7"/>
      <c r="AP575" s="7"/>
      <c r="AQ575" s="7"/>
      <c r="AR575" s="7"/>
      <c r="AS575" s="7"/>
      <c r="AT575" s="7"/>
      <c r="AU575" s="7"/>
      <c r="AV575" s="7"/>
      <c r="AW575" s="7"/>
      <c r="AX575" s="7"/>
    </row>
    <row r="576" spans="1:50" x14ac:dyDescent="0.25">
      <c r="A576" s="4">
        <v>75</v>
      </c>
      <c r="B576" s="4" t="s">
        <v>430</v>
      </c>
      <c r="C576" s="4">
        <v>2000</v>
      </c>
      <c r="D576" s="4">
        <v>0</v>
      </c>
      <c r="E576" s="4">
        <v>1</v>
      </c>
      <c r="F576" s="4"/>
      <c r="G576" s="4">
        <v>0</v>
      </c>
      <c r="H576" s="4">
        <v>1</v>
      </c>
      <c r="I576" s="4">
        <v>1</v>
      </c>
      <c r="J576" s="4">
        <v>3</v>
      </c>
      <c r="K576" s="4">
        <v>0</v>
      </c>
      <c r="L576" s="4">
        <v>0</v>
      </c>
      <c r="M576" s="4">
        <v>0</v>
      </c>
      <c r="N576" s="4">
        <v>450743994</v>
      </c>
      <c r="O576" s="4">
        <v>2</v>
      </c>
    </row>
    <row r="577" spans="1:50" x14ac:dyDescent="0.25">
      <c r="A577" s="7">
        <v>1</v>
      </c>
      <c r="B577" s="7" t="s">
        <v>427</v>
      </c>
      <c r="C577" s="7" t="s">
        <v>428</v>
      </c>
      <c r="D577" s="7">
        <v>2000</v>
      </c>
      <c r="E577" s="7">
        <v>1</v>
      </c>
      <c r="F577" s="7">
        <v>1</v>
      </c>
      <c r="G577" s="7">
        <v>1</v>
      </c>
      <c r="H577" s="7">
        <v>0</v>
      </c>
      <c r="I577" s="7">
        <v>2</v>
      </c>
      <c r="J577" s="7">
        <v>1</v>
      </c>
      <c r="K577" s="7">
        <v>1</v>
      </c>
      <c r="L577" s="7">
        <v>1</v>
      </c>
      <c r="M577" s="7">
        <v>1</v>
      </c>
      <c r="N577" s="7">
        <v>1</v>
      </c>
      <c r="O577" s="7">
        <v>1</v>
      </c>
      <c r="P577" s="7">
        <v>1</v>
      </c>
      <c r="Q577" s="7">
        <v>1</v>
      </c>
      <c r="R577" s="7" t="s">
        <v>3</v>
      </c>
      <c r="S577" s="7" t="s">
        <v>3</v>
      </c>
      <c r="T577" s="7" t="s">
        <v>3</v>
      </c>
      <c r="U577" s="7" t="s">
        <v>3</v>
      </c>
      <c r="V577" s="7" t="s">
        <v>3</v>
      </c>
      <c r="W577" s="7" t="s">
        <v>3</v>
      </c>
      <c r="X577" s="7" t="s">
        <v>3</v>
      </c>
      <c r="Y577" s="7" t="s">
        <v>3</v>
      </c>
      <c r="Z577" s="7" t="s">
        <v>3</v>
      </c>
      <c r="AA577" s="7" t="s">
        <v>91</v>
      </c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>
        <v>450743995</v>
      </c>
      <c r="AO577" s="7"/>
      <c r="AP577" s="7"/>
      <c r="AQ577" s="7"/>
      <c r="AR577" s="7"/>
      <c r="AS577" s="7"/>
      <c r="AT577" s="7"/>
      <c r="AU577" s="7"/>
      <c r="AV577" s="7"/>
      <c r="AW577" s="7"/>
      <c r="AX577" s="7"/>
    </row>
    <row r="581" spans="1:50" x14ac:dyDescent="0.25">
      <c r="A581">
        <v>65</v>
      </c>
      <c r="C581">
        <v>1</v>
      </c>
      <c r="D581">
        <v>0</v>
      </c>
      <c r="E5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431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156718538</v>
      </c>
      <c r="N1">
        <v>12</v>
      </c>
      <c r="O1">
        <v>0</v>
      </c>
      <c r="P1">
        <v>0</v>
      </c>
      <c r="Q1">
        <v>3</v>
      </c>
    </row>
    <row r="12" spans="1:133" x14ac:dyDescent="0.25">
      <c r="A12" s="1">
        <v>1</v>
      </c>
      <c r="B12" s="1">
        <v>53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8192</v>
      </c>
      <c r="CI12" s="1" t="s">
        <v>3</v>
      </c>
      <c r="CJ12" s="1" t="s">
        <v>3</v>
      </c>
      <c r="CK12" s="1">
        <v>82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41660</v>
      </c>
      <c r="CT12" s="1">
        <v>1</v>
      </c>
      <c r="CU12" s="1">
        <v>82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450743992</v>
      </c>
      <c r="E14" s="1">
        <v>450743994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8">
        <v>3</v>
      </c>
      <c r="B16" s="8">
        <v>1</v>
      </c>
      <c r="C16" s="8" t="s">
        <v>12</v>
      </c>
      <c r="D16" s="8" t="s">
        <v>12</v>
      </c>
      <c r="E16" s="9">
        <f>ROUND((Source!P336)/1000,2)</f>
        <v>26.59</v>
      </c>
      <c r="F16" s="9">
        <f>ROUND((Source!P337)/1000,2)</f>
        <v>45.23</v>
      </c>
      <c r="G16" s="9">
        <f>ROUND((Source!P328)/1000,2)</f>
        <v>299.72000000000003</v>
      </c>
      <c r="H16" s="9">
        <f>ROUND((Source!P338)/1000+(Source!P339)/1000,2)</f>
        <v>0</v>
      </c>
      <c r="I16" s="9">
        <f>E16+F16+G16+H16</f>
        <v>371.54</v>
      </c>
      <c r="J16" s="9">
        <f>ROUND((Source!P334+Source!P333)/1000,2)</f>
        <v>20.92</v>
      </c>
      <c r="K16" s="9">
        <v>655.81</v>
      </c>
      <c r="L16" s="9">
        <v>0</v>
      </c>
      <c r="M16" s="9">
        <v>0</v>
      </c>
      <c r="N16" s="9">
        <f>I16+L16+M16</f>
        <v>371.54</v>
      </c>
      <c r="T16" s="10">
        <f>ROUND((Source!F336)/1000,2)</f>
        <v>1.0900000000000001</v>
      </c>
      <c r="U16" s="10">
        <f>ROUND((Source!F337)/1000,2)</f>
        <v>2.0699999999999998</v>
      </c>
      <c r="V16" s="10">
        <f>ROUND((Source!F328)/1000,2)</f>
        <v>15.64</v>
      </c>
      <c r="W16" s="10">
        <f>ROUND((Source!F338)/1000+(Source!F339)/1000,2)</f>
        <v>0</v>
      </c>
      <c r="X16" s="10">
        <f>T16+U16+V16+W16</f>
        <v>18.8</v>
      </c>
      <c r="Y16" s="10">
        <f>ROUND((Source!F334+Source!F333)/1000,2)</f>
        <v>0.36</v>
      </c>
      <c r="Z16" s="10">
        <v>35.64</v>
      </c>
      <c r="AA16" s="10">
        <v>0</v>
      </c>
      <c r="AB16" s="10">
        <v>0</v>
      </c>
      <c r="AC16" s="10">
        <f>X16+AA16+AB16</f>
        <v>18.8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341004.86</v>
      </c>
      <c r="AU16" s="9">
        <v>314807.14</v>
      </c>
      <c r="AV16" s="9">
        <v>0</v>
      </c>
      <c r="AW16" s="9">
        <v>299721.18</v>
      </c>
      <c r="AX16" s="9">
        <v>0</v>
      </c>
      <c r="AY16" s="9">
        <v>7726.07</v>
      </c>
      <c r="AZ16" s="9">
        <v>2444.4</v>
      </c>
      <c r="BA16" s="9">
        <v>18471.650000000001</v>
      </c>
      <c r="BB16" s="9">
        <v>26590.48</v>
      </c>
      <c r="BC16" s="9">
        <v>45226.18</v>
      </c>
      <c r="BD16" s="9">
        <v>0</v>
      </c>
      <c r="BE16" s="9">
        <v>0</v>
      </c>
      <c r="BF16" s="9">
        <v>27.253778687427598</v>
      </c>
      <c r="BG16" s="9">
        <v>0</v>
      </c>
      <c r="BH16" s="9">
        <v>0</v>
      </c>
      <c r="BI16" s="9">
        <v>20226.22</v>
      </c>
      <c r="BJ16" s="9">
        <v>10306.76</v>
      </c>
      <c r="BK16" s="9">
        <v>371537.84</v>
      </c>
      <c r="BR16" s="10">
        <v>18271.169999999998</v>
      </c>
      <c r="BS16" s="10">
        <v>17371.75</v>
      </c>
      <c r="BT16" s="10">
        <v>0</v>
      </c>
      <c r="BU16" s="10">
        <v>15639.84</v>
      </c>
      <c r="BV16" s="10">
        <v>0</v>
      </c>
      <c r="BW16" s="10">
        <v>579.62</v>
      </c>
      <c r="BX16" s="10">
        <v>42.32</v>
      </c>
      <c r="BY16" s="10">
        <v>319.8</v>
      </c>
      <c r="BZ16" s="10">
        <v>1086.3800000000001</v>
      </c>
      <c r="CA16" s="10">
        <v>2073.58</v>
      </c>
      <c r="CB16" s="10">
        <v>0</v>
      </c>
      <c r="CC16" s="10">
        <v>0</v>
      </c>
      <c r="CD16" s="10">
        <v>27.253778687427598</v>
      </c>
      <c r="CE16" s="10">
        <v>0</v>
      </c>
      <c r="CF16" s="10">
        <v>0</v>
      </c>
      <c r="CG16" s="10">
        <v>350.17</v>
      </c>
      <c r="CH16" s="10">
        <v>178.46</v>
      </c>
      <c r="CI16" s="10">
        <v>18799.8</v>
      </c>
    </row>
    <row r="17" spans="1:87" x14ac:dyDescent="0.25">
      <c r="A17" s="8">
        <v>3</v>
      </c>
      <c r="B17" s="8">
        <v>2</v>
      </c>
      <c r="C17" s="8" t="s">
        <v>12</v>
      </c>
      <c r="D17" s="8" t="s">
        <v>355</v>
      </c>
      <c r="E17" s="9">
        <f>ROUND((Source!P415)/1000,2)</f>
        <v>0</v>
      </c>
      <c r="F17" s="9">
        <f>ROUND((Source!P416)/1000,2)</f>
        <v>0</v>
      </c>
      <c r="G17" s="9">
        <f>ROUND((Source!P407)/1000,2)</f>
        <v>0</v>
      </c>
      <c r="H17" s="9">
        <f>ROUND((Source!P417)/1000+(Source!P418)/1000,2)</f>
        <v>6.32</v>
      </c>
      <c r="I17" s="9">
        <f>E17+F17+G17+H17</f>
        <v>6.32</v>
      </c>
      <c r="J17" s="9">
        <f>ROUND((Source!P413+Source!P412)/1000,2)</f>
        <v>0</v>
      </c>
      <c r="K17" s="9">
        <v>6.32</v>
      </c>
      <c r="L17" s="9">
        <v>0</v>
      </c>
      <c r="M17" s="9">
        <v>0</v>
      </c>
      <c r="N17" s="9">
        <f>I17+L17+M17</f>
        <v>6.32</v>
      </c>
      <c r="T17" s="10">
        <f>ROUND((Source!F415)/1000,2)</f>
        <v>0</v>
      </c>
      <c r="U17" s="10">
        <f>ROUND((Source!F416)/1000,2)</f>
        <v>0</v>
      </c>
      <c r="V17" s="10">
        <f>ROUND((Source!F407)/1000,2)</f>
        <v>0</v>
      </c>
      <c r="W17" s="10">
        <f>ROUND((Source!F417)/1000+(Source!F418)/1000,2)</f>
        <v>0.38</v>
      </c>
      <c r="X17" s="10">
        <f>T17+U17+V17+W17</f>
        <v>0.38</v>
      </c>
      <c r="Y17" s="10">
        <f>ROUND((Source!F413+Source!F412)/1000,2)</f>
        <v>0</v>
      </c>
      <c r="Z17" s="10">
        <v>0.38</v>
      </c>
      <c r="AA17" s="10">
        <v>0</v>
      </c>
      <c r="AB17" s="10">
        <v>0</v>
      </c>
      <c r="AC17" s="10">
        <f>X17+AA17+AB17</f>
        <v>0.38</v>
      </c>
      <c r="AI17" s="8">
        <v>0</v>
      </c>
      <c r="AJ17" s="8">
        <v>-1</v>
      </c>
      <c r="AK17" s="8" t="s">
        <v>3</v>
      </c>
      <c r="AL17" s="8" t="s">
        <v>3</v>
      </c>
      <c r="AM17" s="8" t="s">
        <v>3</v>
      </c>
      <c r="AN17" s="8">
        <v>0</v>
      </c>
      <c r="AO17" s="8" t="s">
        <v>3</v>
      </c>
      <c r="AP17" s="8" t="s">
        <v>3</v>
      </c>
      <c r="AT17" s="9">
        <v>6320.45</v>
      </c>
      <c r="AU17" s="9">
        <v>0</v>
      </c>
      <c r="AV17" s="9">
        <v>0</v>
      </c>
      <c r="AW17" s="9">
        <v>0</v>
      </c>
      <c r="AX17" s="9">
        <v>0</v>
      </c>
      <c r="AY17" s="9">
        <v>6320.45</v>
      </c>
      <c r="AZ17" s="9">
        <v>0</v>
      </c>
      <c r="BA17" s="9">
        <v>0</v>
      </c>
      <c r="BB17" s="9">
        <v>0</v>
      </c>
      <c r="BC17" s="9">
        <v>0</v>
      </c>
      <c r="BD17" s="9">
        <v>6320.45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6320.45</v>
      </c>
      <c r="BR17" s="10">
        <v>376.04</v>
      </c>
      <c r="BS17" s="10">
        <v>0</v>
      </c>
      <c r="BT17" s="10">
        <v>0</v>
      </c>
      <c r="BU17" s="10">
        <v>0</v>
      </c>
      <c r="BV17" s="10">
        <v>0</v>
      </c>
      <c r="BW17" s="10">
        <v>376.04</v>
      </c>
      <c r="BX17" s="10">
        <v>0</v>
      </c>
      <c r="BY17" s="10">
        <v>0</v>
      </c>
      <c r="BZ17" s="10">
        <v>0</v>
      </c>
      <c r="CA17" s="10">
        <v>0</v>
      </c>
      <c r="CB17" s="10">
        <v>376.04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376.04</v>
      </c>
    </row>
    <row r="18" spans="1:87" x14ac:dyDescent="0.25">
      <c r="A18" s="8">
        <v>3</v>
      </c>
      <c r="B18" s="8">
        <v>3</v>
      </c>
      <c r="C18" s="8" t="s">
        <v>12</v>
      </c>
      <c r="D18" s="8" t="s">
        <v>357</v>
      </c>
      <c r="E18" s="9">
        <f>ROUND((Source!P505)/1000,2)</f>
        <v>0</v>
      </c>
      <c r="F18" s="9">
        <f>ROUND((Source!P506)/1000,2)</f>
        <v>0</v>
      </c>
      <c r="G18" s="9">
        <f>ROUND((Source!P497)/1000,2)</f>
        <v>0</v>
      </c>
      <c r="H18" s="9">
        <f>ROUND((Source!P507)/1000+(Source!P508)/1000,2)</f>
        <v>9.48</v>
      </c>
      <c r="I18" s="9">
        <f>E18+F18+G18+H18</f>
        <v>9.48</v>
      </c>
      <c r="J18" s="9">
        <f>ROUND((Source!P503+Source!P502)/1000,2)</f>
        <v>4.51</v>
      </c>
      <c r="K18" s="9">
        <v>4.51</v>
      </c>
      <c r="L18" s="9">
        <v>0</v>
      </c>
      <c r="M18" s="9">
        <v>0</v>
      </c>
      <c r="N18" s="9">
        <f>I18+L18+M18</f>
        <v>9.48</v>
      </c>
      <c r="T18" s="10">
        <f>ROUND((Source!F505)/1000,2)</f>
        <v>0</v>
      </c>
      <c r="U18" s="10">
        <f>ROUND((Source!F506)/1000,2)</f>
        <v>0</v>
      </c>
      <c r="V18" s="10">
        <f>ROUND((Source!F497)/1000,2)</f>
        <v>0</v>
      </c>
      <c r="W18" s="10">
        <f>ROUND((Source!F507)/1000+(Source!F508)/1000,2)</f>
        <v>0.16</v>
      </c>
      <c r="X18" s="10">
        <f>T18+U18+V18+W18</f>
        <v>0.16</v>
      </c>
      <c r="Y18" s="10">
        <f>ROUND((Source!F503+Source!F502)/1000,2)</f>
        <v>0.08</v>
      </c>
      <c r="Z18" s="10">
        <v>0.08</v>
      </c>
      <c r="AA18" s="10">
        <v>0</v>
      </c>
      <c r="AB18" s="10">
        <v>0</v>
      </c>
      <c r="AC18" s="10">
        <f>X18+AA18+AB18</f>
        <v>0.16</v>
      </c>
      <c r="AI18" s="8">
        <v>0</v>
      </c>
      <c r="AJ18" s="8">
        <v>0</v>
      </c>
      <c r="AK18" s="8" t="s">
        <v>3</v>
      </c>
      <c r="AL18" s="8" t="s">
        <v>3</v>
      </c>
      <c r="AM18" s="8" t="s">
        <v>3</v>
      </c>
      <c r="AN18" s="8">
        <v>0</v>
      </c>
      <c r="AO18" s="8" t="s">
        <v>3</v>
      </c>
      <c r="AP18" s="8" t="s">
        <v>3</v>
      </c>
      <c r="AT18" s="9">
        <v>4514.53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4514.53</v>
      </c>
      <c r="BB18" s="9">
        <v>0</v>
      </c>
      <c r="BC18" s="9">
        <v>0</v>
      </c>
      <c r="BD18" s="9">
        <v>9480.51</v>
      </c>
      <c r="BE18" s="9">
        <v>0</v>
      </c>
      <c r="BF18" s="9">
        <v>5.7720000000000002</v>
      </c>
      <c r="BG18" s="9">
        <v>0</v>
      </c>
      <c r="BH18" s="9">
        <v>0</v>
      </c>
      <c r="BI18" s="9">
        <v>3340.76</v>
      </c>
      <c r="BJ18" s="9">
        <v>1625.22</v>
      </c>
      <c r="BK18" s="9">
        <v>9480.51</v>
      </c>
      <c r="BR18" s="10">
        <v>78.16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78.16</v>
      </c>
      <c r="BZ18" s="10">
        <v>0</v>
      </c>
      <c r="CA18" s="10">
        <v>0</v>
      </c>
      <c r="CB18" s="10">
        <v>164.14</v>
      </c>
      <c r="CC18" s="10">
        <v>0</v>
      </c>
      <c r="CD18" s="10">
        <v>5.7720000000000002</v>
      </c>
      <c r="CE18" s="10">
        <v>0</v>
      </c>
      <c r="CF18" s="10">
        <v>0</v>
      </c>
      <c r="CG18" s="10">
        <v>57.84</v>
      </c>
      <c r="CH18" s="10">
        <v>28.14</v>
      </c>
      <c r="CI18" s="10">
        <v>164.14</v>
      </c>
    </row>
    <row r="20" spans="1:87" x14ac:dyDescent="0.25">
      <c r="A20">
        <v>51</v>
      </c>
      <c r="E20">
        <v>26.59</v>
      </c>
      <c r="F20">
        <v>45.23</v>
      </c>
      <c r="G20">
        <v>299.72000000000003</v>
      </c>
      <c r="H20">
        <v>15.8</v>
      </c>
      <c r="I20">
        <v>387.34</v>
      </c>
      <c r="J20">
        <v>25.43</v>
      </c>
      <c r="K20">
        <v>666.64</v>
      </c>
      <c r="L20">
        <v>0</v>
      </c>
      <c r="M20">
        <v>0</v>
      </c>
      <c r="N20">
        <v>387.34</v>
      </c>
      <c r="T20">
        <v>1.0900000000000001</v>
      </c>
      <c r="U20">
        <v>2.0699999999999998</v>
      </c>
      <c r="V20">
        <v>15.64</v>
      </c>
      <c r="W20">
        <v>0.54</v>
      </c>
      <c r="X20">
        <v>19.34</v>
      </c>
      <c r="Y20">
        <v>0.44</v>
      </c>
      <c r="Z20">
        <v>36.1</v>
      </c>
      <c r="AA20">
        <v>0</v>
      </c>
      <c r="AB20">
        <v>0</v>
      </c>
      <c r="AC20">
        <v>19.34</v>
      </c>
    </row>
    <row r="22" spans="1:87" x14ac:dyDescent="0.25">
      <c r="A22" s="5">
        <v>50</v>
      </c>
      <c r="B22" s="5">
        <v>0</v>
      </c>
      <c r="C22" s="5">
        <v>0</v>
      </c>
      <c r="D22" s="5">
        <v>1</v>
      </c>
      <c r="E22" s="5">
        <v>201</v>
      </c>
      <c r="F22" s="5">
        <v>351839.84</v>
      </c>
      <c r="G22" s="5" t="s">
        <v>169</v>
      </c>
      <c r="H22" s="5" t="s">
        <v>170</v>
      </c>
      <c r="I22" s="5"/>
      <c r="J22" s="5"/>
      <c r="K22" s="5">
        <v>201</v>
      </c>
      <c r="L22" s="5">
        <v>1</v>
      </c>
      <c r="M22" s="5">
        <v>3</v>
      </c>
      <c r="N22" s="5" t="s">
        <v>3</v>
      </c>
      <c r="O22" s="5">
        <v>2</v>
      </c>
      <c r="P22" s="5">
        <v>18725.37</v>
      </c>
    </row>
    <row r="23" spans="1:87" x14ac:dyDescent="0.25">
      <c r="A23" s="5">
        <v>50</v>
      </c>
      <c r="B23" s="5">
        <v>0</v>
      </c>
      <c r="C23" s="5">
        <v>0</v>
      </c>
      <c r="D23" s="5">
        <v>1</v>
      </c>
      <c r="E23" s="5">
        <v>202</v>
      </c>
      <c r="F23" s="5">
        <v>314807.14</v>
      </c>
      <c r="G23" s="5" t="s">
        <v>171</v>
      </c>
      <c r="H23" s="5" t="s">
        <v>172</v>
      </c>
      <c r="I23" s="5"/>
      <c r="J23" s="5"/>
      <c r="K23" s="5">
        <v>202</v>
      </c>
      <c r="L23" s="5">
        <v>2</v>
      </c>
      <c r="M23" s="5">
        <v>3</v>
      </c>
      <c r="N23" s="5" t="s">
        <v>3</v>
      </c>
      <c r="O23" s="5">
        <v>2</v>
      </c>
      <c r="P23" s="5">
        <v>17371.75</v>
      </c>
    </row>
    <row r="24" spans="1:87" x14ac:dyDescent="0.25">
      <c r="A24" s="5">
        <v>50</v>
      </c>
      <c r="B24" s="5">
        <v>0</v>
      </c>
      <c r="C24" s="5">
        <v>0</v>
      </c>
      <c r="D24" s="5">
        <v>1</v>
      </c>
      <c r="E24" s="5">
        <v>222</v>
      </c>
      <c r="F24" s="5">
        <v>0</v>
      </c>
      <c r="G24" s="5" t="s">
        <v>173</v>
      </c>
      <c r="H24" s="5" t="s">
        <v>174</v>
      </c>
      <c r="I24" s="5"/>
      <c r="J24" s="5"/>
      <c r="K24" s="5">
        <v>222</v>
      </c>
      <c r="L24" s="5">
        <v>3</v>
      </c>
      <c r="M24" s="5">
        <v>3</v>
      </c>
      <c r="N24" s="5" t="s">
        <v>3</v>
      </c>
      <c r="O24" s="5">
        <v>2</v>
      </c>
      <c r="P24" s="5">
        <v>0</v>
      </c>
    </row>
    <row r="25" spans="1:87" x14ac:dyDescent="0.25">
      <c r="A25" s="5">
        <v>50</v>
      </c>
      <c r="B25" s="5">
        <v>0</v>
      </c>
      <c r="C25" s="5">
        <v>0</v>
      </c>
      <c r="D25" s="5">
        <v>1</v>
      </c>
      <c r="E25" s="5">
        <v>225</v>
      </c>
      <c r="F25" s="5">
        <v>314807.14</v>
      </c>
      <c r="G25" s="5" t="s">
        <v>175</v>
      </c>
      <c r="H25" s="5" t="s">
        <v>176</v>
      </c>
      <c r="I25" s="5"/>
      <c r="J25" s="5"/>
      <c r="K25" s="5">
        <v>225</v>
      </c>
      <c r="L25" s="5">
        <v>4</v>
      </c>
      <c r="M25" s="5">
        <v>3</v>
      </c>
      <c r="N25" s="5" t="s">
        <v>3</v>
      </c>
      <c r="O25" s="5">
        <v>2</v>
      </c>
      <c r="P25" s="5">
        <v>17371.75</v>
      </c>
    </row>
    <row r="26" spans="1:87" x14ac:dyDescent="0.25">
      <c r="A26" s="5">
        <v>50</v>
      </c>
      <c r="B26" s="5">
        <v>0</v>
      </c>
      <c r="C26" s="5">
        <v>0</v>
      </c>
      <c r="D26" s="5">
        <v>1</v>
      </c>
      <c r="E26" s="5">
        <v>226</v>
      </c>
      <c r="F26" s="5">
        <v>15085.96</v>
      </c>
      <c r="G26" s="5" t="s">
        <v>177</v>
      </c>
      <c r="H26" s="5" t="s">
        <v>178</v>
      </c>
      <c r="I26" s="5"/>
      <c r="J26" s="5"/>
      <c r="K26" s="5">
        <v>226</v>
      </c>
      <c r="L26" s="5">
        <v>5</v>
      </c>
      <c r="M26" s="5">
        <v>3</v>
      </c>
      <c r="N26" s="5" t="s">
        <v>3</v>
      </c>
      <c r="O26" s="5">
        <v>2</v>
      </c>
      <c r="P26" s="5">
        <v>1731.91</v>
      </c>
    </row>
    <row r="27" spans="1:87" x14ac:dyDescent="0.25">
      <c r="A27" s="5">
        <v>50</v>
      </c>
      <c r="B27" s="5">
        <v>0</v>
      </c>
      <c r="C27" s="5">
        <v>0</v>
      </c>
      <c r="D27" s="5">
        <v>1</v>
      </c>
      <c r="E27" s="5">
        <v>227</v>
      </c>
      <c r="F27" s="5">
        <v>0</v>
      </c>
      <c r="G27" s="5" t="s">
        <v>179</v>
      </c>
      <c r="H27" s="5" t="s">
        <v>180</v>
      </c>
      <c r="I27" s="5"/>
      <c r="J27" s="5"/>
      <c r="K27" s="5">
        <v>227</v>
      </c>
      <c r="L27" s="5">
        <v>6</v>
      </c>
      <c r="M27" s="5">
        <v>3</v>
      </c>
      <c r="N27" s="5" t="s">
        <v>3</v>
      </c>
      <c r="O27" s="5">
        <v>2</v>
      </c>
      <c r="P27" s="5">
        <v>0</v>
      </c>
    </row>
    <row r="28" spans="1:87" x14ac:dyDescent="0.25">
      <c r="A28" s="5">
        <v>50</v>
      </c>
      <c r="B28" s="5">
        <v>0</v>
      </c>
      <c r="C28" s="5">
        <v>0</v>
      </c>
      <c r="D28" s="5">
        <v>1</v>
      </c>
      <c r="E28" s="5">
        <v>228</v>
      </c>
      <c r="F28" s="5">
        <v>15085.96</v>
      </c>
      <c r="G28" s="5" t="s">
        <v>181</v>
      </c>
      <c r="H28" s="5" t="s">
        <v>182</v>
      </c>
      <c r="I28" s="5"/>
      <c r="J28" s="5"/>
      <c r="K28" s="5">
        <v>228</v>
      </c>
      <c r="L28" s="5">
        <v>7</v>
      </c>
      <c r="M28" s="5">
        <v>3</v>
      </c>
      <c r="N28" s="5" t="s">
        <v>3</v>
      </c>
      <c r="O28" s="5">
        <v>2</v>
      </c>
      <c r="P28" s="5">
        <v>1731.91</v>
      </c>
    </row>
    <row r="29" spans="1:87" x14ac:dyDescent="0.25">
      <c r="A29" s="5">
        <v>50</v>
      </c>
      <c r="B29" s="5">
        <v>0</v>
      </c>
      <c r="C29" s="5">
        <v>0</v>
      </c>
      <c r="D29" s="5">
        <v>1</v>
      </c>
      <c r="E29" s="5">
        <v>216</v>
      </c>
      <c r="F29" s="5">
        <v>299721.18</v>
      </c>
      <c r="G29" s="5" t="s">
        <v>183</v>
      </c>
      <c r="H29" s="5" t="s">
        <v>184</v>
      </c>
      <c r="I29" s="5"/>
      <c r="J29" s="5"/>
      <c r="K29" s="5">
        <v>216</v>
      </c>
      <c r="L29" s="5">
        <v>8</v>
      </c>
      <c r="M29" s="5">
        <v>3</v>
      </c>
      <c r="N29" s="5" t="s">
        <v>3</v>
      </c>
      <c r="O29" s="5">
        <v>2</v>
      </c>
      <c r="P29" s="5">
        <v>15639.84</v>
      </c>
    </row>
    <row r="30" spans="1:87" x14ac:dyDescent="0.25">
      <c r="A30" s="5">
        <v>50</v>
      </c>
      <c r="B30" s="5">
        <v>0</v>
      </c>
      <c r="C30" s="5">
        <v>0</v>
      </c>
      <c r="D30" s="5">
        <v>1</v>
      </c>
      <c r="E30" s="5">
        <v>223</v>
      </c>
      <c r="F30" s="5">
        <v>0</v>
      </c>
      <c r="G30" s="5" t="s">
        <v>185</v>
      </c>
      <c r="H30" s="5" t="s">
        <v>186</v>
      </c>
      <c r="I30" s="5"/>
      <c r="J30" s="5"/>
      <c r="K30" s="5">
        <v>223</v>
      </c>
      <c r="L30" s="5">
        <v>9</v>
      </c>
      <c r="M30" s="5">
        <v>3</v>
      </c>
      <c r="N30" s="5" t="s">
        <v>3</v>
      </c>
      <c r="O30" s="5">
        <v>2</v>
      </c>
      <c r="P30" s="5">
        <v>0</v>
      </c>
    </row>
    <row r="31" spans="1:87" x14ac:dyDescent="0.25">
      <c r="A31" s="5">
        <v>50</v>
      </c>
      <c r="B31" s="5">
        <v>0</v>
      </c>
      <c r="C31" s="5">
        <v>0</v>
      </c>
      <c r="D31" s="5">
        <v>1</v>
      </c>
      <c r="E31" s="5">
        <v>229</v>
      </c>
      <c r="F31" s="5">
        <v>299721.18</v>
      </c>
      <c r="G31" s="5" t="s">
        <v>187</v>
      </c>
      <c r="H31" s="5" t="s">
        <v>188</v>
      </c>
      <c r="I31" s="5"/>
      <c r="J31" s="5"/>
      <c r="K31" s="5">
        <v>229</v>
      </c>
      <c r="L31" s="5">
        <v>10</v>
      </c>
      <c r="M31" s="5">
        <v>3</v>
      </c>
      <c r="N31" s="5" t="s">
        <v>3</v>
      </c>
      <c r="O31" s="5">
        <v>2</v>
      </c>
      <c r="P31" s="5">
        <v>15639.84</v>
      </c>
    </row>
    <row r="32" spans="1:87" x14ac:dyDescent="0.25">
      <c r="A32" s="5">
        <v>50</v>
      </c>
      <c r="B32" s="5">
        <v>0</v>
      </c>
      <c r="C32" s="5">
        <v>0</v>
      </c>
      <c r="D32" s="5">
        <v>1</v>
      </c>
      <c r="E32" s="5">
        <v>203</v>
      </c>
      <c r="F32" s="5">
        <v>14046.52</v>
      </c>
      <c r="G32" s="5" t="s">
        <v>189</v>
      </c>
      <c r="H32" s="5" t="s">
        <v>190</v>
      </c>
      <c r="I32" s="5"/>
      <c r="J32" s="5"/>
      <c r="K32" s="5">
        <v>203</v>
      </c>
      <c r="L32" s="5">
        <v>11</v>
      </c>
      <c r="M32" s="5">
        <v>3</v>
      </c>
      <c r="N32" s="5" t="s">
        <v>3</v>
      </c>
      <c r="O32" s="5">
        <v>2</v>
      </c>
      <c r="P32" s="5">
        <v>955.66</v>
      </c>
    </row>
    <row r="33" spans="1:16" x14ac:dyDescent="0.25">
      <c r="A33" s="5">
        <v>50</v>
      </c>
      <c r="B33" s="5">
        <v>0</v>
      </c>
      <c r="C33" s="5">
        <v>0</v>
      </c>
      <c r="D33" s="5">
        <v>1</v>
      </c>
      <c r="E33" s="5">
        <v>231</v>
      </c>
      <c r="F33" s="5">
        <v>0</v>
      </c>
      <c r="G33" s="5" t="s">
        <v>191</v>
      </c>
      <c r="H33" s="5" t="s">
        <v>192</v>
      </c>
      <c r="I33" s="5"/>
      <c r="J33" s="5"/>
      <c r="K33" s="5">
        <v>231</v>
      </c>
      <c r="L33" s="5">
        <v>12</v>
      </c>
      <c r="M33" s="5">
        <v>3</v>
      </c>
      <c r="N33" s="5" t="s">
        <v>3</v>
      </c>
      <c r="O33" s="5">
        <v>2</v>
      </c>
      <c r="P33" s="5">
        <v>0</v>
      </c>
    </row>
    <row r="34" spans="1:16" x14ac:dyDescent="0.25">
      <c r="A34" s="5">
        <v>50</v>
      </c>
      <c r="B34" s="5">
        <v>0</v>
      </c>
      <c r="C34" s="5">
        <v>0</v>
      </c>
      <c r="D34" s="5">
        <v>1</v>
      </c>
      <c r="E34" s="5">
        <v>204</v>
      </c>
      <c r="F34" s="5">
        <v>2444.4</v>
      </c>
      <c r="G34" s="5" t="s">
        <v>193</v>
      </c>
      <c r="H34" s="5" t="s">
        <v>194</v>
      </c>
      <c r="I34" s="5"/>
      <c r="J34" s="5"/>
      <c r="K34" s="5">
        <v>204</v>
      </c>
      <c r="L34" s="5">
        <v>13</v>
      </c>
      <c r="M34" s="5">
        <v>3</v>
      </c>
      <c r="N34" s="5" t="s">
        <v>3</v>
      </c>
      <c r="O34" s="5">
        <v>2</v>
      </c>
      <c r="P34" s="5">
        <v>42.32</v>
      </c>
    </row>
    <row r="35" spans="1:16" x14ac:dyDescent="0.25">
      <c r="A35" s="5">
        <v>50</v>
      </c>
      <c r="B35" s="5">
        <v>0</v>
      </c>
      <c r="C35" s="5">
        <v>0</v>
      </c>
      <c r="D35" s="5">
        <v>1</v>
      </c>
      <c r="E35" s="5">
        <v>205</v>
      </c>
      <c r="F35" s="5">
        <v>22986.18</v>
      </c>
      <c r="G35" s="5" t="s">
        <v>195</v>
      </c>
      <c r="H35" s="5" t="s">
        <v>196</v>
      </c>
      <c r="I35" s="5"/>
      <c r="J35" s="5"/>
      <c r="K35" s="5">
        <v>205</v>
      </c>
      <c r="L35" s="5">
        <v>14</v>
      </c>
      <c r="M35" s="5">
        <v>3</v>
      </c>
      <c r="N35" s="5" t="s">
        <v>3</v>
      </c>
      <c r="O35" s="5">
        <v>2</v>
      </c>
      <c r="P35" s="5">
        <v>397.96</v>
      </c>
    </row>
    <row r="36" spans="1:16" x14ac:dyDescent="0.25">
      <c r="A36" s="5">
        <v>50</v>
      </c>
      <c r="B36" s="5">
        <v>0</v>
      </c>
      <c r="C36" s="5">
        <v>0</v>
      </c>
      <c r="D36" s="5">
        <v>1</v>
      </c>
      <c r="E36" s="5">
        <v>232</v>
      </c>
      <c r="F36" s="5">
        <v>0</v>
      </c>
      <c r="G36" s="5" t="s">
        <v>197</v>
      </c>
      <c r="H36" s="5" t="s">
        <v>198</v>
      </c>
      <c r="I36" s="5"/>
      <c r="J36" s="5"/>
      <c r="K36" s="5">
        <v>232</v>
      </c>
      <c r="L36" s="5">
        <v>15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5">
      <c r="A37" s="5">
        <v>50</v>
      </c>
      <c r="B37" s="5">
        <v>0</v>
      </c>
      <c r="C37" s="5">
        <v>0</v>
      </c>
      <c r="D37" s="5">
        <v>1</v>
      </c>
      <c r="E37" s="5">
        <v>214</v>
      </c>
      <c r="F37" s="5">
        <v>26590.48</v>
      </c>
      <c r="G37" s="5" t="s">
        <v>199</v>
      </c>
      <c r="H37" s="5" t="s">
        <v>200</v>
      </c>
      <c r="I37" s="5"/>
      <c r="J37" s="5"/>
      <c r="K37" s="5">
        <v>214</v>
      </c>
      <c r="L37" s="5">
        <v>16</v>
      </c>
      <c r="M37" s="5">
        <v>3</v>
      </c>
      <c r="N37" s="5" t="s">
        <v>3</v>
      </c>
      <c r="O37" s="5">
        <v>2</v>
      </c>
      <c r="P37" s="5">
        <v>1086.3800000000001</v>
      </c>
    </row>
    <row r="38" spans="1:16" x14ac:dyDescent="0.25">
      <c r="A38" s="5">
        <v>50</v>
      </c>
      <c r="B38" s="5">
        <v>0</v>
      </c>
      <c r="C38" s="5">
        <v>0</v>
      </c>
      <c r="D38" s="5">
        <v>1</v>
      </c>
      <c r="E38" s="5">
        <v>215</v>
      </c>
      <c r="F38" s="5">
        <v>45226.18</v>
      </c>
      <c r="G38" s="5" t="s">
        <v>201</v>
      </c>
      <c r="H38" s="5" t="s">
        <v>202</v>
      </c>
      <c r="I38" s="5"/>
      <c r="J38" s="5"/>
      <c r="K38" s="5">
        <v>215</v>
      </c>
      <c r="L38" s="5">
        <v>17</v>
      </c>
      <c r="M38" s="5">
        <v>3</v>
      </c>
      <c r="N38" s="5" t="s">
        <v>3</v>
      </c>
      <c r="O38" s="5">
        <v>2</v>
      </c>
      <c r="P38" s="5">
        <v>2073.58</v>
      </c>
    </row>
    <row r="39" spans="1:16" x14ac:dyDescent="0.25">
      <c r="A39" s="5">
        <v>50</v>
      </c>
      <c r="B39" s="5">
        <v>0</v>
      </c>
      <c r="C39" s="5">
        <v>0</v>
      </c>
      <c r="D39" s="5">
        <v>1</v>
      </c>
      <c r="E39" s="5">
        <v>217</v>
      </c>
      <c r="F39" s="5">
        <v>15800.96</v>
      </c>
      <c r="G39" s="5" t="s">
        <v>203</v>
      </c>
      <c r="H39" s="5" t="s">
        <v>204</v>
      </c>
      <c r="I39" s="5"/>
      <c r="J39" s="5"/>
      <c r="K39" s="5">
        <v>217</v>
      </c>
      <c r="L39" s="5">
        <v>18</v>
      </c>
      <c r="M39" s="5">
        <v>3</v>
      </c>
      <c r="N39" s="5" t="s">
        <v>3</v>
      </c>
      <c r="O39" s="5">
        <v>2</v>
      </c>
      <c r="P39" s="5">
        <v>540.17999999999995</v>
      </c>
    </row>
    <row r="40" spans="1:16" x14ac:dyDescent="0.25">
      <c r="A40" s="5">
        <v>50</v>
      </c>
      <c r="B40" s="5">
        <v>0</v>
      </c>
      <c r="C40" s="5">
        <v>0</v>
      </c>
      <c r="D40" s="5">
        <v>1</v>
      </c>
      <c r="E40" s="5">
        <v>230</v>
      </c>
      <c r="F40" s="5">
        <v>0</v>
      </c>
      <c r="G40" s="5" t="s">
        <v>205</v>
      </c>
      <c r="H40" s="5" t="s">
        <v>206</v>
      </c>
      <c r="I40" s="5"/>
      <c r="J40" s="5"/>
      <c r="K40" s="5">
        <v>230</v>
      </c>
      <c r="L40" s="5">
        <v>19</v>
      </c>
      <c r="M40" s="5">
        <v>3</v>
      </c>
      <c r="N40" s="5" t="s">
        <v>3</v>
      </c>
      <c r="O40" s="5">
        <v>2</v>
      </c>
      <c r="P40" s="5">
        <v>0</v>
      </c>
    </row>
    <row r="41" spans="1:16" x14ac:dyDescent="0.25">
      <c r="A41" s="5">
        <v>50</v>
      </c>
      <c r="B41" s="5">
        <v>0</v>
      </c>
      <c r="C41" s="5">
        <v>0</v>
      </c>
      <c r="D41" s="5">
        <v>1</v>
      </c>
      <c r="E41" s="5">
        <v>206</v>
      </c>
      <c r="F41" s="5">
        <v>0</v>
      </c>
      <c r="G41" s="5" t="s">
        <v>207</v>
      </c>
      <c r="H41" s="5" t="s">
        <v>208</v>
      </c>
      <c r="I41" s="5"/>
      <c r="J41" s="5"/>
      <c r="K41" s="5">
        <v>206</v>
      </c>
      <c r="L41" s="5">
        <v>20</v>
      </c>
      <c r="M41" s="5">
        <v>3</v>
      </c>
      <c r="N41" s="5" t="s">
        <v>3</v>
      </c>
      <c r="O41" s="5">
        <v>2</v>
      </c>
      <c r="P41" s="5">
        <v>0</v>
      </c>
    </row>
    <row r="42" spans="1:16" x14ac:dyDescent="0.25">
      <c r="A42" s="5">
        <v>50</v>
      </c>
      <c r="B42" s="5">
        <v>0</v>
      </c>
      <c r="C42" s="5">
        <v>0</v>
      </c>
      <c r="D42" s="5">
        <v>1</v>
      </c>
      <c r="E42" s="5">
        <v>207</v>
      </c>
      <c r="F42" s="5">
        <v>33.025778687427596</v>
      </c>
      <c r="G42" s="5" t="s">
        <v>209</v>
      </c>
      <c r="H42" s="5" t="s">
        <v>210</v>
      </c>
      <c r="I42" s="5"/>
      <c r="J42" s="5"/>
      <c r="K42" s="5">
        <v>207</v>
      </c>
      <c r="L42" s="5">
        <v>21</v>
      </c>
      <c r="M42" s="5">
        <v>3</v>
      </c>
      <c r="N42" s="5" t="s">
        <v>3</v>
      </c>
      <c r="O42" s="5">
        <v>-1</v>
      </c>
      <c r="P42" s="5">
        <v>33.025778687427596</v>
      </c>
    </row>
    <row r="43" spans="1:16" x14ac:dyDescent="0.25">
      <c r="A43" s="5">
        <v>50</v>
      </c>
      <c r="B43" s="5">
        <v>0</v>
      </c>
      <c r="C43" s="5">
        <v>0</v>
      </c>
      <c r="D43" s="5">
        <v>1</v>
      </c>
      <c r="E43" s="5">
        <v>208</v>
      </c>
      <c r="F43" s="5">
        <v>0</v>
      </c>
      <c r="G43" s="5" t="s">
        <v>211</v>
      </c>
      <c r="H43" s="5" t="s">
        <v>212</v>
      </c>
      <c r="I43" s="5"/>
      <c r="J43" s="5"/>
      <c r="K43" s="5">
        <v>208</v>
      </c>
      <c r="L43" s="5">
        <v>22</v>
      </c>
      <c r="M43" s="5">
        <v>3</v>
      </c>
      <c r="N43" s="5" t="s">
        <v>3</v>
      </c>
      <c r="O43" s="5">
        <v>-1</v>
      </c>
      <c r="P43" s="5">
        <v>0</v>
      </c>
    </row>
    <row r="44" spans="1:16" x14ac:dyDescent="0.25">
      <c r="A44" s="5">
        <v>50</v>
      </c>
      <c r="B44" s="5">
        <v>0</v>
      </c>
      <c r="C44" s="5">
        <v>0</v>
      </c>
      <c r="D44" s="5">
        <v>1</v>
      </c>
      <c r="E44" s="5">
        <v>209</v>
      </c>
      <c r="F44" s="5">
        <v>0</v>
      </c>
      <c r="G44" s="5" t="s">
        <v>213</v>
      </c>
      <c r="H44" s="5" t="s">
        <v>214</v>
      </c>
      <c r="I44" s="5"/>
      <c r="J44" s="5"/>
      <c r="K44" s="5">
        <v>209</v>
      </c>
      <c r="L44" s="5">
        <v>23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5">
      <c r="A45" s="5">
        <v>50</v>
      </c>
      <c r="B45" s="5">
        <v>0</v>
      </c>
      <c r="C45" s="5">
        <v>0</v>
      </c>
      <c r="D45" s="5">
        <v>1</v>
      </c>
      <c r="E45" s="5">
        <v>233</v>
      </c>
      <c r="F45" s="5">
        <v>0</v>
      </c>
      <c r="G45" s="5" t="s">
        <v>215</v>
      </c>
      <c r="H45" s="5" t="s">
        <v>216</v>
      </c>
      <c r="I45" s="5"/>
      <c r="J45" s="5"/>
      <c r="K45" s="5">
        <v>233</v>
      </c>
      <c r="L45" s="5">
        <v>24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5">
      <c r="A46" s="5">
        <v>50</v>
      </c>
      <c r="B46" s="5">
        <v>0</v>
      </c>
      <c r="C46" s="5">
        <v>0</v>
      </c>
      <c r="D46" s="5">
        <v>1</v>
      </c>
      <c r="E46" s="5">
        <v>210</v>
      </c>
      <c r="F46" s="5">
        <v>23566.98</v>
      </c>
      <c r="G46" s="5" t="s">
        <v>217</v>
      </c>
      <c r="H46" s="5" t="s">
        <v>218</v>
      </c>
      <c r="I46" s="5"/>
      <c r="J46" s="5"/>
      <c r="K46" s="5">
        <v>210</v>
      </c>
      <c r="L46" s="5">
        <v>25</v>
      </c>
      <c r="M46" s="5">
        <v>3</v>
      </c>
      <c r="N46" s="5" t="s">
        <v>3</v>
      </c>
      <c r="O46" s="5">
        <v>2</v>
      </c>
      <c r="P46" s="5">
        <v>408.01</v>
      </c>
    </row>
    <row r="47" spans="1:16" x14ac:dyDescent="0.25">
      <c r="A47" s="5">
        <v>50</v>
      </c>
      <c r="B47" s="5">
        <v>0</v>
      </c>
      <c r="C47" s="5">
        <v>0</v>
      </c>
      <c r="D47" s="5">
        <v>1</v>
      </c>
      <c r="E47" s="5">
        <v>211</v>
      </c>
      <c r="F47" s="5">
        <v>11931.98</v>
      </c>
      <c r="G47" s="5" t="s">
        <v>219</v>
      </c>
      <c r="H47" s="5" t="s">
        <v>220</v>
      </c>
      <c r="I47" s="5"/>
      <c r="J47" s="5"/>
      <c r="K47" s="5">
        <v>211</v>
      </c>
      <c r="L47" s="5">
        <v>26</v>
      </c>
      <c r="M47" s="5">
        <v>3</v>
      </c>
      <c r="N47" s="5" t="s">
        <v>3</v>
      </c>
      <c r="O47" s="5">
        <v>2</v>
      </c>
      <c r="P47" s="5">
        <v>206.6</v>
      </c>
    </row>
    <row r="48" spans="1:16" x14ac:dyDescent="0.25">
      <c r="A48" s="5">
        <v>50</v>
      </c>
      <c r="B48" s="5">
        <v>0</v>
      </c>
      <c r="C48" s="5">
        <v>0</v>
      </c>
      <c r="D48" s="5">
        <v>1</v>
      </c>
      <c r="E48" s="5">
        <v>224</v>
      </c>
      <c r="F48" s="5">
        <v>387338.8</v>
      </c>
      <c r="G48" s="5" t="s">
        <v>221</v>
      </c>
      <c r="H48" s="5" t="s">
        <v>222</v>
      </c>
      <c r="I48" s="5"/>
      <c r="J48" s="5"/>
      <c r="K48" s="5">
        <v>224</v>
      </c>
      <c r="L48" s="5">
        <v>27</v>
      </c>
      <c r="M48" s="5">
        <v>3</v>
      </c>
      <c r="N48" s="5" t="s">
        <v>3</v>
      </c>
      <c r="O48" s="5">
        <v>2</v>
      </c>
      <c r="P48" s="5">
        <v>19339.98</v>
      </c>
    </row>
    <row r="50" spans="1:50" x14ac:dyDescent="0.25">
      <c r="A50">
        <v>-1</v>
      </c>
    </row>
    <row r="53" spans="1:50" x14ac:dyDescent="0.25">
      <c r="A53" s="4">
        <v>75</v>
      </c>
      <c r="B53" s="4" t="s">
        <v>426</v>
      </c>
      <c r="C53" s="4">
        <v>2026</v>
      </c>
      <c r="D53" s="4">
        <v>0</v>
      </c>
      <c r="E53" s="4">
        <v>7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450743992</v>
      </c>
      <c r="O53" s="4">
        <v>1</v>
      </c>
    </row>
    <row r="54" spans="1:50" x14ac:dyDescent="0.25">
      <c r="A54" s="7">
        <v>1</v>
      </c>
      <c r="B54" s="7" t="s">
        <v>427</v>
      </c>
      <c r="C54" s="7" t="s">
        <v>428</v>
      </c>
      <c r="D54" s="7">
        <v>2026</v>
      </c>
      <c r="E54" s="7">
        <v>7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9.65</v>
      </c>
      <c r="L54" s="7">
        <v>7.58</v>
      </c>
      <c r="M54" s="7">
        <v>1</v>
      </c>
      <c r="N54" s="7">
        <v>1</v>
      </c>
      <c r="O54" s="7">
        <v>9.65</v>
      </c>
      <c r="P54" s="7">
        <v>7.58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429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450743993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4">
        <v>75</v>
      </c>
      <c r="B55" s="4" t="s">
        <v>430</v>
      </c>
      <c r="C55" s="4">
        <v>2000</v>
      </c>
      <c r="D55" s="4">
        <v>0</v>
      </c>
      <c r="E55" s="4">
        <v>1</v>
      </c>
      <c r="F55" s="4"/>
      <c r="G55" s="4">
        <v>0</v>
      </c>
      <c r="H55" s="4">
        <v>1</v>
      </c>
      <c r="I55" s="4">
        <v>1</v>
      </c>
      <c r="J55" s="4">
        <v>3</v>
      </c>
      <c r="K55" s="4">
        <v>0</v>
      </c>
      <c r="L55" s="4">
        <v>0</v>
      </c>
      <c r="M55" s="4">
        <v>0</v>
      </c>
      <c r="N55" s="4">
        <v>450743994</v>
      </c>
      <c r="O55" s="4">
        <v>2</v>
      </c>
    </row>
    <row r="56" spans="1:50" x14ac:dyDescent="0.25">
      <c r="A56" s="7">
        <v>1</v>
      </c>
      <c r="B56" s="7" t="s">
        <v>427</v>
      </c>
      <c r="C56" s="7" t="s">
        <v>428</v>
      </c>
      <c r="D56" s="7">
        <v>2000</v>
      </c>
      <c r="E56" s="7">
        <v>1</v>
      </c>
      <c r="F56" s="7">
        <v>1</v>
      </c>
      <c r="G56" s="7">
        <v>1</v>
      </c>
      <c r="H56" s="7">
        <v>0</v>
      </c>
      <c r="I56" s="7">
        <v>2</v>
      </c>
      <c r="J56" s="7">
        <v>1</v>
      </c>
      <c r="K56" s="7">
        <v>1</v>
      </c>
      <c r="L56" s="7">
        <v>1</v>
      </c>
      <c r="M56" s="7">
        <v>1</v>
      </c>
      <c r="N56" s="7">
        <v>1</v>
      </c>
      <c r="O56" s="7">
        <v>1</v>
      </c>
      <c r="P56" s="7">
        <v>1</v>
      </c>
      <c r="Q56" s="7">
        <v>1</v>
      </c>
      <c r="R56" s="7" t="s">
        <v>3</v>
      </c>
      <c r="S56" s="7" t="s">
        <v>3</v>
      </c>
      <c r="T56" s="7" t="s">
        <v>3</v>
      </c>
      <c r="U56" s="7" t="s">
        <v>3</v>
      </c>
      <c r="V56" s="7" t="s">
        <v>3</v>
      </c>
      <c r="W56" s="7" t="s">
        <v>3</v>
      </c>
      <c r="X56" s="7" t="s">
        <v>3</v>
      </c>
      <c r="Y56" s="7" t="s">
        <v>3</v>
      </c>
      <c r="Z56" s="7" t="s">
        <v>3</v>
      </c>
      <c r="AA56" s="7" t="s">
        <v>91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>
        <v>450743995</v>
      </c>
      <c r="AO56" s="7"/>
      <c r="AP56" s="7"/>
      <c r="AQ56" s="7"/>
      <c r="AR56" s="7"/>
      <c r="AS56" s="7"/>
      <c r="AT56" s="7"/>
      <c r="AU56" s="7"/>
      <c r="AV56" s="7"/>
      <c r="AW56" s="7"/>
      <c r="AX56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6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ROW(Source!A29)</f>
        <v>29</v>
      </c>
      <c r="B1">
        <v>450743994</v>
      </c>
      <c r="C1">
        <v>450744465</v>
      </c>
      <c r="D1">
        <v>444923932</v>
      </c>
      <c r="E1">
        <v>1082</v>
      </c>
      <c r="F1">
        <v>1</v>
      </c>
      <c r="G1">
        <v>1082</v>
      </c>
      <c r="H1">
        <v>1</v>
      </c>
      <c r="I1" t="s">
        <v>432</v>
      </c>
      <c r="J1" t="s">
        <v>3</v>
      </c>
      <c r="K1" t="s">
        <v>433</v>
      </c>
      <c r="L1">
        <v>1191</v>
      </c>
      <c r="N1">
        <v>1013</v>
      </c>
      <c r="O1" t="s">
        <v>434</v>
      </c>
      <c r="P1" t="s">
        <v>434</v>
      </c>
      <c r="Q1">
        <v>1</v>
      </c>
      <c r="W1">
        <v>0</v>
      </c>
      <c r="X1">
        <v>476480486</v>
      </c>
      <c r="Y1">
        <f>(AT1*1.1)</f>
        <v>4.3120000000000003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3.92</v>
      </c>
      <c r="AU1" t="s">
        <v>22</v>
      </c>
      <c r="AV1">
        <v>1</v>
      </c>
      <c r="AW1">
        <v>2</v>
      </c>
      <c r="AX1">
        <v>450744474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0.50786735999999999</v>
      </c>
      <c r="CW1">
        <v>0</v>
      </c>
      <c r="CX1">
        <f>ROUND(Y1*Source!I29,9)</f>
        <v>0.50786735999999999</v>
      </c>
      <c r="CY1">
        <f>AD1</f>
        <v>0</v>
      </c>
      <c r="CZ1">
        <f>AH1</f>
        <v>0</v>
      </c>
      <c r="DA1">
        <f>AL1</f>
        <v>1</v>
      </c>
      <c r="DB1">
        <f>ROUND((ROUND(AT1*CZ1,2)*1.1),6)</f>
        <v>0</v>
      </c>
      <c r="DC1">
        <f>ROUND((ROUND(AT1*AG1,2)*1.1),6)</f>
        <v>0</v>
      </c>
      <c r="DD1" t="s">
        <v>3</v>
      </c>
      <c r="DE1" t="s">
        <v>3</v>
      </c>
      <c r="DF1">
        <f t="shared" ref="DF1:DF6" si="0">ROUND(ROUND(AE1,2)*CX1,2)</f>
        <v>0</v>
      </c>
      <c r="DG1">
        <f>ROUND(ROUND(AF1,2)*CX1,2)</f>
        <v>0</v>
      </c>
      <c r="DH1">
        <f t="shared" ref="DH1:DH14" si="1">ROUND(ROUND(AG1,2)*CX1,2)</f>
        <v>0</v>
      </c>
      <c r="DI1">
        <f t="shared" ref="DI1:DI64" si="2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ROW(Source!A29)</f>
        <v>29</v>
      </c>
      <c r="B2">
        <v>450743994</v>
      </c>
      <c r="C2">
        <v>450744465</v>
      </c>
      <c r="D2">
        <v>445002919</v>
      </c>
      <c r="E2">
        <v>1</v>
      </c>
      <c r="F2">
        <v>1</v>
      </c>
      <c r="G2">
        <v>1082</v>
      </c>
      <c r="H2">
        <v>2</v>
      </c>
      <c r="I2" t="s">
        <v>435</v>
      </c>
      <c r="J2" t="s">
        <v>436</v>
      </c>
      <c r="K2" t="s">
        <v>437</v>
      </c>
      <c r="L2">
        <v>1368</v>
      </c>
      <c r="N2">
        <v>1011</v>
      </c>
      <c r="O2" t="s">
        <v>438</v>
      </c>
      <c r="P2" t="s">
        <v>438</v>
      </c>
      <c r="Q2">
        <v>1</v>
      </c>
      <c r="W2">
        <v>0</v>
      </c>
      <c r="X2">
        <v>228160754</v>
      </c>
      <c r="Y2">
        <f>(AT2*1.1)</f>
        <v>2.5299999999999998</v>
      </c>
      <c r="AA2">
        <v>0</v>
      </c>
      <c r="AB2">
        <v>6.14</v>
      </c>
      <c r="AC2">
        <v>0</v>
      </c>
      <c r="AD2">
        <v>0</v>
      </c>
      <c r="AE2">
        <v>0</v>
      </c>
      <c r="AF2">
        <v>5.86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2.2999999999999998</v>
      </c>
      <c r="AU2" t="s">
        <v>22</v>
      </c>
      <c r="AV2">
        <v>0</v>
      </c>
      <c r="AW2">
        <v>2</v>
      </c>
      <c r="AX2">
        <v>450744475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0.29798340000000001</v>
      </c>
      <c r="CY2">
        <f>AB2</f>
        <v>6.14</v>
      </c>
      <c r="CZ2">
        <f>AF2</f>
        <v>5.86</v>
      </c>
      <c r="DA2">
        <f>AJ2</f>
        <v>1</v>
      </c>
      <c r="DB2">
        <f>ROUND((ROUND(AT2*CZ2,2)*1.1),6)</f>
        <v>14.827999999999999</v>
      </c>
      <c r="DC2">
        <f>ROUND((ROUND(AT2*AG2,2)*1.1),6)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1.75</v>
      </c>
      <c r="DH2">
        <f t="shared" si="1"/>
        <v>0</v>
      </c>
      <c r="DI2">
        <f t="shared" si="2"/>
        <v>0</v>
      </c>
      <c r="DJ2">
        <f>DG2</f>
        <v>1.75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ROW(Source!A29)</f>
        <v>29</v>
      </c>
      <c r="B3">
        <v>450743994</v>
      </c>
      <c r="C3">
        <v>450744465</v>
      </c>
      <c r="D3">
        <v>444971376</v>
      </c>
      <c r="E3">
        <v>1</v>
      </c>
      <c r="F3">
        <v>1</v>
      </c>
      <c r="G3">
        <v>1082</v>
      </c>
      <c r="H3">
        <v>3</v>
      </c>
      <c r="I3" t="s">
        <v>439</v>
      </c>
      <c r="J3" t="s">
        <v>440</v>
      </c>
      <c r="K3" t="s">
        <v>441</v>
      </c>
      <c r="L3">
        <v>1339</v>
      </c>
      <c r="N3">
        <v>1007</v>
      </c>
      <c r="O3" t="s">
        <v>87</v>
      </c>
      <c r="P3" t="s">
        <v>87</v>
      </c>
      <c r="Q3">
        <v>1</v>
      </c>
      <c r="W3">
        <v>0</v>
      </c>
      <c r="X3">
        <v>-2076950673</v>
      </c>
      <c r="Y3">
        <f>(AT3*1)</f>
        <v>5.9700000000000003E-2</v>
      </c>
      <c r="AA3">
        <v>7.07</v>
      </c>
      <c r="AB3">
        <v>0</v>
      </c>
      <c r="AC3">
        <v>0</v>
      </c>
      <c r="AD3">
        <v>0</v>
      </c>
      <c r="AE3">
        <v>7.07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5.9700000000000003E-2</v>
      </c>
      <c r="AU3" t="s">
        <v>21</v>
      </c>
      <c r="AV3">
        <v>0</v>
      </c>
      <c r="AW3">
        <v>2</v>
      </c>
      <c r="AX3">
        <v>450744476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ROUND(Y3*Source!I29,9)</f>
        <v>7.0314660000000001E-3</v>
      </c>
      <c r="CY3">
        <f>AA3</f>
        <v>7.07</v>
      </c>
      <c r="CZ3">
        <f>AE3</f>
        <v>7.07</v>
      </c>
      <c r="DA3">
        <f>AI3</f>
        <v>1</v>
      </c>
      <c r="DB3">
        <f>ROUND((ROUND(AT3*CZ3,2)*1),6)</f>
        <v>0.42</v>
      </c>
      <c r="DC3">
        <f>ROUND((ROUND(AT3*AG3,2)*1),6)</f>
        <v>0</v>
      </c>
      <c r="DD3" t="s">
        <v>3</v>
      </c>
      <c r="DE3" t="s">
        <v>3</v>
      </c>
      <c r="DF3">
        <f t="shared" si="0"/>
        <v>0.05</v>
      </c>
      <c r="DG3">
        <f>ROUND(ROUND(AF3,2)*CX3,2)</f>
        <v>0</v>
      </c>
      <c r="DH3">
        <f t="shared" si="1"/>
        <v>0</v>
      </c>
      <c r="DI3">
        <f t="shared" si="2"/>
        <v>0</v>
      </c>
      <c r="DJ3">
        <f>DF3</f>
        <v>0.05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ROW(Source!A29)</f>
        <v>29</v>
      </c>
      <c r="B4">
        <v>450743994</v>
      </c>
      <c r="C4">
        <v>450744465</v>
      </c>
      <c r="D4">
        <v>444978009</v>
      </c>
      <c r="E4">
        <v>1</v>
      </c>
      <c r="F4">
        <v>1</v>
      </c>
      <c r="G4">
        <v>1082</v>
      </c>
      <c r="H4">
        <v>3</v>
      </c>
      <c r="I4" t="s">
        <v>27</v>
      </c>
      <c r="J4" t="s">
        <v>30</v>
      </c>
      <c r="K4" t="s">
        <v>28</v>
      </c>
      <c r="L4">
        <v>235684255</v>
      </c>
      <c r="N4">
        <v>1010</v>
      </c>
      <c r="O4" t="s">
        <v>29</v>
      </c>
      <c r="P4" t="s">
        <v>29</v>
      </c>
      <c r="Q4">
        <v>1</v>
      </c>
      <c r="W4">
        <v>0</v>
      </c>
      <c r="X4">
        <v>2012734901</v>
      </c>
      <c r="Y4">
        <f>AT4</f>
        <v>0.2</v>
      </c>
      <c r="AA4">
        <v>810.23</v>
      </c>
      <c r="AB4">
        <v>0</v>
      </c>
      <c r="AC4">
        <v>0</v>
      </c>
      <c r="AD4">
        <v>0</v>
      </c>
      <c r="AE4">
        <v>810.23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 t="s">
        <v>3</v>
      </c>
      <c r="AT4">
        <v>0.2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ROUND(Y4*Source!I29,9)</f>
        <v>2.3556000000000001E-2</v>
      </c>
      <c r="CY4">
        <f>AA4</f>
        <v>810.23</v>
      </c>
      <c r="CZ4">
        <f>AE4</f>
        <v>810.23</v>
      </c>
      <c r="DA4">
        <f>AI4</f>
        <v>1</v>
      </c>
      <c r="DB4">
        <f>ROUND(ROUND(AT4*CZ4,2),6)</f>
        <v>162.05000000000001</v>
      </c>
      <c r="DC4">
        <f>ROUND(ROUND(AT4*AG4,2),6)</f>
        <v>0</v>
      </c>
      <c r="DD4" t="s">
        <v>3</v>
      </c>
      <c r="DE4" t="s">
        <v>3</v>
      </c>
      <c r="DF4">
        <f t="shared" si="0"/>
        <v>19.09</v>
      </c>
      <c r="DG4">
        <f>ROUND(ROUND(AF4,2)*CX4,2)</f>
        <v>0</v>
      </c>
      <c r="DH4">
        <f t="shared" si="1"/>
        <v>0</v>
      </c>
      <c r="DI4">
        <f t="shared" si="2"/>
        <v>0</v>
      </c>
      <c r="DJ4">
        <f>DF4</f>
        <v>19.09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450743992</v>
      </c>
      <c r="C5">
        <v>450744465</v>
      </c>
      <c r="D5">
        <v>444923932</v>
      </c>
      <c r="E5">
        <v>1082</v>
      </c>
      <c r="F5">
        <v>1</v>
      </c>
      <c r="G5">
        <v>1082</v>
      </c>
      <c r="H5">
        <v>1</v>
      </c>
      <c r="I5" t="s">
        <v>432</v>
      </c>
      <c r="J5" t="s">
        <v>3</v>
      </c>
      <c r="K5" t="s">
        <v>433</v>
      </c>
      <c r="L5">
        <v>1191</v>
      </c>
      <c r="N5">
        <v>1013</v>
      </c>
      <c r="O5" t="s">
        <v>434</v>
      </c>
      <c r="P5" t="s">
        <v>434</v>
      </c>
      <c r="Q5">
        <v>1</v>
      </c>
      <c r="W5">
        <v>0</v>
      </c>
      <c r="X5">
        <v>476480486</v>
      </c>
      <c r="Y5">
        <f>(AT5*1.1)</f>
        <v>4.3120000000000003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3.92</v>
      </c>
      <c r="AU5" t="s">
        <v>22</v>
      </c>
      <c r="AV5">
        <v>1</v>
      </c>
      <c r="AW5">
        <v>2</v>
      </c>
      <c r="AX5">
        <v>450744474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ROUND(AT5*Source!I30*AH5*AL5,2)</f>
        <v>0</v>
      </c>
      <c r="CV5">
        <f>ROUND(Y5*Source!I30,9)</f>
        <v>0.50786735999999999</v>
      </c>
      <c r="CW5">
        <v>0</v>
      </c>
      <c r="CX5">
        <f>ROUND(Y5*Source!I30,9)</f>
        <v>0.50786735999999999</v>
      </c>
      <c r="CY5">
        <f>AD5</f>
        <v>0</v>
      </c>
      <c r="CZ5">
        <f>AH5</f>
        <v>0</v>
      </c>
      <c r="DA5">
        <f>AL5</f>
        <v>1</v>
      </c>
      <c r="DB5">
        <f>ROUND((ROUND(AT5*CZ5,2)*1.1),6)</f>
        <v>0</v>
      </c>
      <c r="DC5">
        <f>ROUND((ROUND(AT5*AG5,2)*1.1),6)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 t="shared" si="1"/>
        <v>0</v>
      </c>
      <c r="DI5">
        <f t="shared" si="2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ROW(Source!A30)</f>
        <v>30</v>
      </c>
      <c r="B6">
        <v>450743992</v>
      </c>
      <c r="C6">
        <v>450744465</v>
      </c>
      <c r="D6">
        <v>445002919</v>
      </c>
      <c r="E6">
        <v>1</v>
      </c>
      <c r="F6">
        <v>1</v>
      </c>
      <c r="G6">
        <v>1082</v>
      </c>
      <c r="H6">
        <v>2</v>
      </c>
      <c r="I6" t="s">
        <v>435</v>
      </c>
      <c r="J6" t="s">
        <v>436</v>
      </c>
      <c r="K6" t="s">
        <v>437</v>
      </c>
      <c r="L6">
        <v>1368</v>
      </c>
      <c r="N6">
        <v>1011</v>
      </c>
      <c r="O6" t="s">
        <v>438</v>
      </c>
      <c r="P6" t="s">
        <v>438</v>
      </c>
      <c r="Q6">
        <v>1</v>
      </c>
      <c r="W6">
        <v>0</v>
      </c>
      <c r="X6">
        <v>228160754</v>
      </c>
      <c r="Y6">
        <f>(AT6*1.1)</f>
        <v>2.5299999999999998</v>
      </c>
      <c r="AA6">
        <v>0</v>
      </c>
      <c r="AB6">
        <v>61.66</v>
      </c>
      <c r="AC6">
        <v>0</v>
      </c>
      <c r="AD6">
        <v>0</v>
      </c>
      <c r="AE6">
        <v>0</v>
      </c>
      <c r="AF6">
        <v>5.86</v>
      </c>
      <c r="AG6">
        <v>0</v>
      </c>
      <c r="AH6">
        <v>0</v>
      </c>
      <c r="AI6">
        <v>1</v>
      </c>
      <c r="AJ6">
        <v>10.050000000000001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2.2999999999999998</v>
      </c>
      <c r="AU6" t="s">
        <v>22</v>
      </c>
      <c r="AV6">
        <v>0</v>
      </c>
      <c r="AW6">
        <v>2</v>
      </c>
      <c r="AX6">
        <v>450744475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ROUND(Y6*Source!I30*DO6,9)</f>
        <v>0</v>
      </c>
      <c r="CX6">
        <f>ROUND(Y6*Source!I30,9)</f>
        <v>0.29798340000000001</v>
      </c>
      <c r="CY6">
        <f>AB6</f>
        <v>61.66</v>
      </c>
      <c r="CZ6">
        <f>AF6</f>
        <v>5.86</v>
      </c>
      <c r="DA6">
        <f>AJ6</f>
        <v>10.050000000000001</v>
      </c>
      <c r="DB6">
        <f>ROUND((ROUND(AT6*CZ6,2)*1.1),6)</f>
        <v>14.827999999999999</v>
      </c>
      <c r="DC6">
        <f>ROUND((ROUND(AT6*AG6,2)*1.1),6)</f>
        <v>0</v>
      </c>
      <c r="DD6" t="s">
        <v>3</v>
      </c>
      <c r="DE6" t="s">
        <v>3</v>
      </c>
      <c r="DF6">
        <f t="shared" si="0"/>
        <v>0</v>
      </c>
      <c r="DG6">
        <f>ROUND(ROUND(AF6*AJ6,2)*CX6,2)</f>
        <v>17.55</v>
      </c>
      <c r="DH6">
        <f t="shared" si="1"/>
        <v>0</v>
      </c>
      <c r="DI6">
        <f t="shared" si="2"/>
        <v>0</v>
      </c>
      <c r="DJ6">
        <f>DG6</f>
        <v>17.55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ROW(Source!A30)</f>
        <v>30</v>
      </c>
      <c r="B7">
        <v>450743992</v>
      </c>
      <c r="C7">
        <v>450744465</v>
      </c>
      <c r="D7">
        <v>444971376</v>
      </c>
      <c r="E7">
        <v>1</v>
      </c>
      <c r="F7">
        <v>1</v>
      </c>
      <c r="G7">
        <v>1082</v>
      </c>
      <c r="H7">
        <v>3</v>
      </c>
      <c r="I7" t="s">
        <v>439</v>
      </c>
      <c r="J7" t="s">
        <v>440</v>
      </c>
      <c r="K7" t="s">
        <v>441</v>
      </c>
      <c r="L7">
        <v>1339</v>
      </c>
      <c r="N7">
        <v>1007</v>
      </c>
      <c r="O7" t="s">
        <v>87</v>
      </c>
      <c r="P7" t="s">
        <v>87</v>
      </c>
      <c r="Q7">
        <v>1</v>
      </c>
      <c r="W7">
        <v>0</v>
      </c>
      <c r="X7">
        <v>-2076950673</v>
      </c>
      <c r="Y7">
        <f>(AT7*1)</f>
        <v>5.9700000000000003E-2</v>
      </c>
      <c r="AA7">
        <v>54.79</v>
      </c>
      <c r="AB7">
        <v>0</v>
      </c>
      <c r="AC7">
        <v>0</v>
      </c>
      <c r="AD7">
        <v>0</v>
      </c>
      <c r="AE7">
        <v>7.07</v>
      </c>
      <c r="AF7">
        <v>0</v>
      </c>
      <c r="AG7">
        <v>0</v>
      </c>
      <c r="AH7">
        <v>0</v>
      </c>
      <c r="AI7">
        <v>7.75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5.9700000000000003E-2</v>
      </c>
      <c r="AU7" t="s">
        <v>21</v>
      </c>
      <c r="AV7">
        <v>0</v>
      </c>
      <c r="AW7">
        <v>2</v>
      </c>
      <c r="AX7">
        <v>450744476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ROUND(Y7*Source!I30,9)</f>
        <v>7.0314660000000001E-3</v>
      </c>
      <c r="CY7">
        <f>AA7</f>
        <v>54.79</v>
      </c>
      <c r="CZ7">
        <f>AE7</f>
        <v>7.07</v>
      </c>
      <c r="DA7">
        <f>AI7</f>
        <v>7.75</v>
      </c>
      <c r="DB7">
        <f>ROUND((ROUND(AT7*CZ7,2)*1),6)</f>
        <v>0.42</v>
      </c>
      <c r="DC7">
        <f>ROUND((ROUND(AT7*AG7,2)*1),6)</f>
        <v>0</v>
      </c>
      <c r="DD7" t="s">
        <v>3</v>
      </c>
      <c r="DE7" t="s">
        <v>3</v>
      </c>
      <c r="DF7">
        <f>ROUND(ROUND(AE7*AI7,2)*CX7,2)</f>
        <v>0.39</v>
      </c>
      <c r="DG7">
        <f t="shared" ref="DG7:DG14" si="3">ROUND(ROUND(AF7,2)*CX7,2)</f>
        <v>0</v>
      </c>
      <c r="DH7">
        <f t="shared" si="1"/>
        <v>0</v>
      </c>
      <c r="DI7">
        <f t="shared" si="2"/>
        <v>0</v>
      </c>
      <c r="DJ7">
        <f>DF7</f>
        <v>0.39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ROW(Source!A30)</f>
        <v>30</v>
      </c>
      <c r="B8">
        <v>450743992</v>
      </c>
      <c r="C8">
        <v>450744465</v>
      </c>
      <c r="D8">
        <v>444978009</v>
      </c>
      <c r="E8">
        <v>1</v>
      </c>
      <c r="F8">
        <v>1</v>
      </c>
      <c r="G8">
        <v>1082</v>
      </c>
      <c r="H8">
        <v>3</v>
      </c>
      <c r="I8" t="s">
        <v>27</v>
      </c>
      <c r="J8" t="s">
        <v>30</v>
      </c>
      <c r="K8" t="s">
        <v>28</v>
      </c>
      <c r="L8">
        <v>235684255</v>
      </c>
      <c r="N8">
        <v>1010</v>
      </c>
      <c r="O8" t="s">
        <v>29</v>
      </c>
      <c r="P8" t="s">
        <v>29</v>
      </c>
      <c r="Q8">
        <v>1</v>
      </c>
      <c r="W8">
        <v>0</v>
      </c>
      <c r="X8">
        <v>2012734901</v>
      </c>
      <c r="Y8">
        <f>AT8</f>
        <v>0.2</v>
      </c>
      <c r="AA8">
        <v>3637.93</v>
      </c>
      <c r="AB8">
        <v>0</v>
      </c>
      <c r="AC8">
        <v>0</v>
      </c>
      <c r="AD8">
        <v>0</v>
      </c>
      <c r="AE8">
        <v>810.23</v>
      </c>
      <c r="AF8">
        <v>0</v>
      </c>
      <c r="AG8">
        <v>0</v>
      </c>
      <c r="AH8">
        <v>0</v>
      </c>
      <c r="AI8">
        <v>4.49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0.2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ROUND(Y8*Source!I30,9)</f>
        <v>2.3556000000000001E-2</v>
      </c>
      <c r="CY8">
        <f>AA8</f>
        <v>3637.93</v>
      </c>
      <c r="CZ8">
        <f>AE8</f>
        <v>810.23</v>
      </c>
      <c r="DA8">
        <f>AI8</f>
        <v>4.49</v>
      </c>
      <c r="DB8">
        <f>ROUND(ROUND(AT8*CZ8,2),6)</f>
        <v>162.05000000000001</v>
      </c>
      <c r="DC8">
        <f>ROUND(ROUND(AT8*AG8,2),6)</f>
        <v>0</v>
      </c>
      <c r="DD8" t="s">
        <v>3</v>
      </c>
      <c r="DE8" t="s">
        <v>3</v>
      </c>
      <c r="DF8">
        <f>ROUND(ROUND(AE8*AI8,2)*CX8,2)</f>
        <v>85.7</v>
      </c>
      <c r="DG8">
        <f t="shared" si="3"/>
        <v>0</v>
      </c>
      <c r="DH8">
        <f t="shared" si="1"/>
        <v>0</v>
      </c>
      <c r="DI8">
        <f t="shared" si="2"/>
        <v>0</v>
      </c>
      <c r="DJ8">
        <f>DF8</f>
        <v>85.7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ROW(Source!A33)</f>
        <v>33</v>
      </c>
      <c r="B9">
        <v>450743994</v>
      </c>
      <c r="C9">
        <v>450744479</v>
      </c>
      <c r="D9">
        <v>444923932</v>
      </c>
      <c r="E9">
        <v>1082</v>
      </c>
      <c r="F9">
        <v>1</v>
      </c>
      <c r="G9">
        <v>1082</v>
      </c>
      <c r="H9">
        <v>1</v>
      </c>
      <c r="I9" t="s">
        <v>432</v>
      </c>
      <c r="J9" t="s">
        <v>3</v>
      </c>
      <c r="K9" t="s">
        <v>433</v>
      </c>
      <c r="L9">
        <v>1191</v>
      </c>
      <c r="N9">
        <v>1013</v>
      </c>
      <c r="O9" t="s">
        <v>434</v>
      </c>
      <c r="P9" t="s">
        <v>434</v>
      </c>
      <c r="Q9">
        <v>1</v>
      </c>
      <c r="W9">
        <v>0</v>
      </c>
      <c r="X9">
        <v>476480486</v>
      </c>
      <c r="Y9">
        <f t="shared" ref="Y9:Y34" si="4">(AT9*1.1)</f>
        <v>170.5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155</v>
      </c>
      <c r="AU9" t="s">
        <v>22</v>
      </c>
      <c r="AV9">
        <v>1</v>
      </c>
      <c r="AW9">
        <v>2</v>
      </c>
      <c r="AX9">
        <v>450744490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ROUND(AT9*Source!I33*AH9*AL9,2)</f>
        <v>0</v>
      </c>
      <c r="CV9">
        <f>ROUND(Y9*Source!I33,9)</f>
        <v>0.23680403999999999</v>
      </c>
      <c r="CW9">
        <v>0</v>
      </c>
      <c r="CX9">
        <f>ROUND(Y9*Source!I33,9)</f>
        <v>0.23680403999999999</v>
      </c>
      <c r="CY9">
        <f>AD9</f>
        <v>0</v>
      </c>
      <c r="CZ9">
        <f>AH9</f>
        <v>0</v>
      </c>
      <c r="DA9">
        <f>AL9</f>
        <v>1</v>
      </c>
      <c r="DB9">
        <f t="shared" ref="DB9:DB34" si="5">ROUND((ROUND(AT9*CZ9,2)*1.1),6)</f>
        <v>0</v>
      </c>
      <c r="DC9">
        <f t="shared" ref="DC9:DC34" si="6">ROUND((ROUND(AT9*AG9,2)*1.1),6)</f>
        <v>0</v>
      </c>
      <c r="DD9" t="s">
        <v>3</v>
      </c>
      <c r="DE9" t="s">
        <v>3</v>
      </c>
      <c r="DF9">
        <f t="shared" ref="DF9:DF38" si="7">ROUND(ROUND(AE9,2)*CX9,2)</f>
        <v>0</v>
      </c>
      <c r="DG9">
        <f t="shared" si="3"/>
        <v>0</v>
      </c>
      <c r="DH9">
        <f t="shared" si="1"/>
        <v>0</v>
      </c>
      <c r="DI9">
        <f t="shared" si="2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ROW(Source!A33)</f>
        <v>33</v>
      </c>
      <c r="B10">
        <v>450743994</v>
      </c>
      <c r="C10">
        <v>450744479</v>
      </c>
      <c r="D10">
        <v>445003055</v>
      </c>
      <c r="E10">
        <v>1</v>
      </c>
      <c r="F10">
        <v>1</v>
      </c>
      <c r="G10">
        <v>1082</v>
      </c>
      <c r="H10">
        <v>2</v>
      </c>
      <c r="I10" t="s">
        <v>442</v>
      </c>
      <c r="J10" t="s">
        <v>443</v>
      </c>
      <c r="K10" t="s">
        <v>444</v>
      </c>
      <c r="L10">
        <v>1368</v>
      </c>
      <c r="N10">
        <v>1011</v>
      </c>
      <c r="O10" t="s">
        <v>438</v>
      </c>
      <c r="P10" t="s">
        <v>438</v>
      </c>
      <c r="Q10">
        <v>1</v>
      </c>
      <c r="W10">
        <v>0</v>
      </c>
      <c r="X10">
        <v>-614660677</v>
      </c>
      <c r="Y10">
        <f t="shared" si="4"/>
        <v>41.25</v>
      </c>
      <c r="AA10">
        <v>0</v>
      </c>
      <c r="AB10">
        <v>43.4</v>
      </c>
      <c r="AC10">
        <v>13.21</v>
      </c>
      <c r="AD10">
        <v>0</v>
      </c>
      <c r="AE10">
        <v>0</v>
      </c>
      <c r="AF10">
        <v>41.45</v>
      </c>
      <c r="AG10">
        <v>12.62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37.5</v>
      </c>
      <c r="AU10" t="s">
        <v>22</v>
      </c>
      <c r="AV10">
        <v>0</v>
      </c>
      <c r="AW10">
        <v>2</v>
      </c>
      <c r="AX10">
        <v>450744491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ROUND(Y10*Source!I33*DO10,9)</f>
        <v>0.72301620600000005</v>
      </c>
      <c r="CX10">
        <f>ROUND(Y10*Source!I33,9)</f>
        <v>5.7291300000000003E-2</v>
      </c>
      <c r="CY10">
        <f>AB10</f>
        <v>43.4</v>
      </c>
      <c r="CZ10">
        <f>AF10</f>
        <v>41.45</v>
      </c>
      <c r="DA10">
        <f>AJ10</f>
        <v>1</v>
      </c>
      <c r="DB10">
        <f t="shared" si="5"/>
        <v>1709.818</v>
      </c>
      <c r="DC10">
        <f t="shared" si="6"/>
        <v>520.57500000000005</v>
      </c>
      <c r="DD10" t="s">
        <v>3</v>
      </c>
      <c r="DE10" t="s">
        <v>3</v>
      </c>
      <c r="DF10">
        <f t="shared" si="7"/>
        <v>0</v>
      </c>
      <c r="DG10">
        <f t="shared" si="3"/>
        <v>2.37</v>
      </c>
      <c r="DH10">
        <f t="shared" si="1"/>
        <v>0.72</v>
      </c>
      <c r="DI10">
        <f t="shared" si="2"/>
        <v>0</v>
      </c>
      <c r="DJ10">
        <f>DG10</f>
        <v>2.37</v>
      </c>
      <c r="DK10">
        <v>0</v>
      </c>
      <c r="DL10" t="s">
        <v>445</v>
      </c>
      <c r="DM10">
        <v>0</v>
      </c>
      <c r="DN10" t="s">
        <v>434</v>
      </c>
      <c r="DO10">
        <v>12.62</v>
      </c>
    </row>
    <row r="11" spans="1:119" x14ac:dyDescent="0.25">
      <c r="A11">
        <f>ROW(Source!A33)</f>
        <v>33</v>
      </c>
      <c r="B11">
        <v>450743994</v>
      </c>
      <c r="C11">
        <v>450744479</v>
      </c>
      <c r="D11">
        <v>445003305</v>
      </c>
      <c r="E11">
        <v>1</v>
      </c>
      <c r="F11">
        <v>1</v>
      </c>
      <c r="G11">
        <v>1082</v>
      </c>
      <c r="H11">
        <v>2</v>
      </c>
      <c r="I11" t="s">
        <v>446</v>
      </c>
      <c r="J11" t="s">
        <v>447</v>
      </c>
      <c r="K11" t="s">
        <v>448</v>
      </c>
      <c r="L11">
        <v>1368</v>
      </c>
      <c r="N11">
        <v>1011</v>
      </c>
      <c r="O11" t="s">
        <v>438</v>
      </c>
      <c r="P11" t="s">
        <v>438</v>
      </c>
      <c r="Q11">
        <v>1</v>
      </c>
      <c r="W11">
        <v>0</v>
      </c>
      <c r="X11">
        <v>873747395</v>
      </c>
      <c r="Y11">
        <f t="shared" si="4"/>
        <v>1.4190000000000003</v>
      </c>
      <c r="AA11">
        <v>0</v>
      </c>
      <c r="AB11">
        <v>3.14</v>
      </c>
      <c r="AC11">
        <v>0</v>
      </c>
      <c r="AD11">
        <v>0</v>
      </c>
      <c r="AE11">
        <v>0</v>
      </c>
      <c r="AF11">
        <v>3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1.29</v>
      </c>
      <c r="AU11" t="s">
        <v>22</v>
      </c>
      <c r="AV11">
        <v>0</v>
      </c>
      <c r="AW11">
        <v>2</v>
      </c>
      <c r="AX11">
        <v>450744492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ROUND(Y11*Source!I33*DO11,9)</f>
        <v>0</v>
      </c>
      <c r="CX11">
        <f>ROUND(Y11*Source!I33,9)</f>
        <v>1.9708210000000002E-3</v>
      </c>
      <c r="CY11">
        <f>AB11</f>
        <v>3.14</v>
      </c>
      <c r="CZ11">
        <f>AF11</f>
        <v>3</v>
      </c>
      <c r="DA11">
        <f>AJ11</f>
        <v>1</v>
      </c>
      <c r="DB11">
        <f t="shared" si="5"/>
        <v>4.2569999999999997</v>
      </c>
      <c r="DC11">
        <f t="shared" si="6"/>
        <v>0</v>
      </c>
      <c r="DD11" t="s">
        <v>3</v>
      </c>
      <c r="DE11" t="s">
        <v>3</v>
      </c>
      <c r="DF11">
        <f t="shared" si="7"/>
        <v>0</v>
      </c>
      <c r="DG11">
        <f t="shared" si="3"/>
        <v>0.01</v>
      </c>
      <c r="DH11">
        <f t="shared" si="1"/>
        <v>0</v>
      </c>
      <c r="DI11">
        <f t="shared" si="2"/>
        <v>0</v>
      </c>
      <c r="DJ11">
        <f>DG11</f>
        <v>0.01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ROW(Source!A33)</f>
        <v>33</v>
      </c>
      <c r="B12">
        <v>450743994</v>
      </c>
      <c r="C12">
        <v>450744479</v>
      </c>
      <c r="D12">
        <v>445003523</v>
      </c>
      <c r="E12">
        <v>1</v>
      </c>
      <c r="F12">
        <v>1</v>
      </c>
      <c r="G12">
        <v>1082</v>
      </c>
      <c r="H12">
        <v>2</v>
      </c>
      <c r="I12" t="s">
        <v>449</v>
      </c>
      <c r="J12" t="s">
        <v>450</v>
      </c>
      <c r="K12" t="s">
        <v>451</v>
      </c>
      <c r="L12">
        <v>1368</v>
      </c>
      <c r="N12">
        <v>1011</v>
      </c>
      <c r="O12" t="s">
        <v>438</v>
      </c>
      <c r="P12" t="s">
        <v>438</v>
      </c>
      <c r="Q12">
        <v>1</v>
      </c>
      <c r="W12">
        <v>0</v>
      </c>
      <c r="X12">
        <v>339490877</v>
      </c>
      <c r="Y12">
        <f t="shared" si="4"/>
        <v>82.5</v>
      </c>
      <c r="AA12">
        <v>0</v>
      </c>
      <c r="AB12">
        <v>0.52</v>
      </c>
      <c r="AC12">
        <v>0</v>
      </c>
      <c r="AD12">
        <v>0</v>
      </c>
      <c r="AE12">
        <v>0</v>
      </c>
      <c r="AF12">
        <v>0.5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75</v>
      </c>
      <c r="AU12" t="s">
        <v>22</v>
      </c>
      <c r="AV12">
        <v>0</v>
      </c>
      <c r="AW12">
        <v>2</v>
      </c>
      <c r="AX12">
        <v>450744493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ROUND(Y12*Source!I33*DO12,9)</f>
        <v>0</v>
      </c>
      <c r="CX12">
        <f>ROUND(Y12*Source!I33,9)</f>
        <v>0.11458260000000001</v>
      </c>
      <c r="CY12">
        <f>AB12</f>
        <v>0.52</v>
      </c>
      <c r="CZ12">
        <f>AF12</f>
        <v>0.5</v>
      </c>
      <c r="DA12">
        <f>AJ12</f>
        <v>1</v>
      </c>
      <c r="DB12">
        <f t="shared" si="5"/>
        <v>41.25</v>
      </c>
      <c r="DC12">
        <f t="shared" si="6"/>
        <v>0</v>
      </c>
      <c r="DD12" t="s">
        <v>3</v>
      </c>
      <c r="DE12" t="s">
        <v>3</v>
      </c>
      <c r="DF12">
        <f t="shared" si="7"/>
        <v>0</v>
      </c>
      <c r="DG12">
        <f t="shared" si="3"/>
        <v>0.06</v>
      </c>
      <c r="DH12">
        <f t="shared" si="1"/>
        <v>0</v>
      </c>
      <c r="DI12">
        <f t="shared" si="2"/>
        <v>0</v>
      </c>
      <c r="DJ12">
        <f>DG12</f>
        <v>0.06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ROW(Source!A33)</f>
        <v>33</v>
      </c>
      <c r="B13">
        <v>450743994</v>
      </c>
      <c r="C13">
        <v>450744479</v>
      </c>
      <c r="D13">
        <v>445002881</v>
      </c>
      <c r="E13">
        <v>1</v>
      </c>
      <c r="F13">
        <v>1</v>
      </c>
      <c r="G13">
        <v>1082</v>
      </c>
      <c r="H13">
        <v>2</v>
      </c>
      <c r="I13" t="s">
        <v>452</v>
      </c>
      <c r="J13" t="s">
        <v>453</v>
      </c>
      <c r="K13" t="s">
        <v>454</v>
      </c>
      <c r="L13">
        <v>1368</v>
      </c>
      <c r="N13">
        <v>1011</v>
      </c>
      <c r="O13" t="s">
        <v>438</v>
      </c>
      <c r="P13" t="s">
        <v>438</v>
      </c>
      <c r="Q13">
        <v>1</v>
      </c>
      <c r="W13">
        <v>0</v>
      </c>
      <c r="X13">
        <v>-416990020</v>
      </c>
      <c r="Y13">
        <f t="shared" si="4"/>
        <v>1.7050000000000003</v>
      </c>
      <c r="AA13">
        <v>0</v>
      </c>
      <c r="AB13">
        <v>229.88</v>
      </c>
      <c r="AC13">
        <v>19.5</v>
      </c>
      <c r="AD13">
        <v>0</v>
      </c>
      <c r="AE13">
        <v>0</v>
      </c>
      <c r="AF13">
        <v>219.56</v>
      </c>
      <c r="AG13">
        <v>18.62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1.55</v>
      </c>
      <c r="AU13" t="s">
        <v>22</v>
      </c>
      <c r="AV13">
        <v>0</v>
      </c>
      <c r="AW13">
        <v>2</v>
      </c>
      <c r="AX13">
        <v>450744494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ROUND(Y13*Source!I33*DO13,9)</f>
        <v>4.4092911999999998E-2</v>
      </c>
      <c r="CX13">
        <f>ROUND(Y13*Source!I33,9)</f>
        <v>2.3680400000000001E-3</v>
      </c>
      <c r="CY13">
        <f>AB13</f>
        <v>229.88</v>
      </c>
      <c r="CZ13">
        <f>AF13</f>
        <v>219.56</v>
      </c>
      <c r="DA13">
        <f>AJ13</f>
        <v>1</v>
      </c>
      <c r="DB13">
        <f t="shared" si="5"/>
        <v>374.35199999999998</v>
      </c>
      <c r="DC13">
        <f t="shared" si="6"/>
        <v>31.745999999999999</v>
      </c>
      <c r="DD13" t="s">
        <v>3</v>
      </c>
      <c r="DE13" t="s">
        <v>3</v>
      </c>
      <c r="DF13">
        <f t="shared" si="7"/>
        <v>0</v>
      </c>
      <c r="DG13">
        <f t="shared" si="3"/>
        <v>0.52</v>
      </c>
      <c r="DH13">
        <f t="shared" si="1"/>
        <v>0.04</v>
      </c>
      <c r="DI13">
        <f t="shared" si="2"/>
        <v>0</v>
      </c>
      <c r="DJ13">
        <f>DG13</f>
        <v>0.52</v>
      </c>
      <c r="DK13">
        <v>0</v>
      </c>
      <c r="DL13" t="s">
        <v>445</v>
      </c>
      <c r="DM13">
        <v>0</v>
      </c>
      <c r="DN13" t="s">
        <v>434</v>
      </c>
      <c r="DO13">
        <v>18.62</v>
      </c>
    </row>
    <row r="14" spans="1:119" x14ac:dyDescent="0.25">
      <c r="A14">
        <f>ROW(Source!A34)</f>
        <v>34</v>
      </c>
      <c r="B14">
        <v>450743992</v>
      </c>
      <c r="C14">
        <v>450744479</v>
      </c>
      <c r="D14">
        <v>444923932</v>
      </c>
      <c r="E14">
        <v>1082</v>
      </c>
      <c r="F14">
        <v>1</v>
      </c>
      <c r="G14">
        <v>1082</v>
      </c>
      <c r="H14">
        <v>1</v>
      </c>
      <c r="I14" t="s">
        <v>432</v>
      </c>
      <c r="J14" t="s">
        <v>3</v>
      </c>
      <c r="K14" t="s">
        <v>433</v>
      </c>
      <c r="L14">
        <v>1191</v>
      </c>
      <c r="N14">
        <v>1013</v>
      </c>
      <c r="O14" t="s">
        <v>434</v>
      </c>
      <c r="P14" t="s">
        <v>434</v>
      </c>
      <c r="Q14">
        <v>1</v>
      </c>
      <c r="W14">
        <v>0</v>
      </c>
      <c r="X14">
        <v>476480486</v>
      </c>
      <c r="Y14">
        <f t="shared" si="4"/>
        <v>170.5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155</v>
      </c>
      <c r="AU14" t="s">
        <v>22</v>
      </c>
      <c r="AV14">
        <v>1</v>
      </c>
      <c r="AW14">
        <v>2</v>
      </c>
      <c r="AX14">
        <v>450744490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ROUND(AT14*Source!I34*AH14*AL14,2)</f>
        <v>0</v>
      </c>
      <c r="CV14">
        <f>ROUND(Y14*Source!I34,9)</f>
        <v>0.23680403999999999</v>
      </c>
      <c r="CW14">
        <v>0</v>
      </c>
      <c r="CX14">
        <f>ROUND(Y14*Source!I34,9)</f>
        <v>0.23680403999999999</v>
      </c>
      <c r="CY14">
        <f>AD14</f>
        <v>0</v>
      </c>
      <c r="CZ14">
        <f>AH14</f>
        <v>0</v>
      </c>
      <c r="DA14">
        <f>AL14</f>
        <v>1</v>
      </c>
      <c r="DB14">
        <f t="shared" si="5"/>
        <v>0</v>
      </c>
      <c r="DC14">
        <f t="shared" si="6"/>
        <v>0</v>
      </c>
      <c r="DD14" t="s">
        <v>3</v>
      </c>
      <c r="DE14" t="s">
        <v>3</v>
      </c>
      <c r="DF14">
        <f t="shared" si="7"/>
        <v>0</v>
      </c>
      <c r="DG14">
        <f t="shared" si="3"/>
        <v>0</v>
      </c>
      <c r="DH14">
        <f t="shared" si="1"/>
        <v>0</v>
      </c>
      <c r="DI14">
        <f t="shared" si="2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ROW(Source!A34)</f>
        <v>34</v>
      </c>
      <c r="B15">
        <v>450743992</v>
      </c>
      <c r="C15">
        <v>450744479</v>
      </c>
      <c r="D15">
        <v>445003055</v>
      </c>
      <c r="E15">
        <v>1</v>
      </c>
      <c r="F15">
        <v>1</v>
      </c>
      <c r="G15">
        <v>1082</v>
      </c>
      <c r="H15">
        <v>2</v>
      </c>
      <c r="I15" t="s">
        <v>442</v>
      </c>
      <c r="J15" t="s">
        <v>443</v>
      </c>
      <c r="K15" t="s">
        <v>444</v>
      </c>
      <c r="L15">
        <v>1368</v>
      </c>
      <c r="N15">
        <v>1011</v>
      </c>
      <c r="O15" t="s">
        <v>438</v>
      </c>
      <c r="P15" t="s">
        <v>438</v>
      </c>
      <c r="Q15">
        <v>1</v>
      </c>
      <c r="W15">
        <v>0</v>
      </c>
      <c r="X15">
        <v>-614660677</v>
      </c>
      <c r="Y15">
        <f t="shared" si="4"/>
        <v>41.25</v>
      </c>
      <c r="AA15">
        <v>0</v>
      </c>
      <c r="AB15">
        <v>1150.05</v>
      </c>
      <c r="AC15">
        <v>763.19</v>
      </c>
      <c r="AD15">
        <v>0</v>
      </c>
      <c r="AE15">
        <v>0</v>
      </c>
      <c r="AF15">
        <v>41.45</v>
      </c>
      <c r="AG15">
        <v>12.62</v>
      </c>
      <c r="AH15">
        <v>0</v>
      </c>
      <c r="AI15">
        <v>1</v>
      </c>
      <c r="AJ15">
        <v>26.5</v>
      </c>
      <c r="AK15">
        <v>57.76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37.5</v>
      </c>
      <c r="AU15" t="s">
        <v>22</v>
      </c>
      <c r="AV15">
        <v>0</v>
      </c>
      <c r="AW15">
        <v>2</v>
      </c>
      <c r="AX15">
        <v>450744491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ROUND(Y15*Source!I34*DO15,9)</f>
        <v>0.72301620600000005</v>
      </c>
      <c r="CX15">
        <f>ROUND(Y15*Source!I34,9)</f>
        <v>5.7291300000000003E-2</v>
      </c>
      <c r="CY15">
        <f>AB15</f>
        <v>1150.05</v>
      </c>
      <c r="CZ15">
        <f>AF15</f>
        <v>41.45</v>
      </c>
      <c r="DA15">
        <f>AJ15</f>
        <v>26.5</v>
      </c>
      <c r="DB15">
        <f t="shared" si="5"/>
        <v>1709.818</v>
      </c>
      <c r="DC15">
        <f t="shared" si="6"/>
        <v>520.57500000000005</v>
      </c>
      <c r="DD15" t="s">
        <v>3</v>
      </c>
      <c r="DE15" t="s">
        <v>3</v>
      </c>
      <c r="DF15">
        <f t="shared" si="7"/>
        <v>0</v>
      </c>
      <c r="DG15">
        <f>ROUND(ROUND(AF15*AJ15,2)*CX15,2)</f>
        <v>62.93</v>
      </c>
      <c r="DH15">
        <f>ROUND(ROUND(AG15*AK15,2)*CX15,2)</f>
        <v>41.76</v>
      </c>
      <c r="DI15">
        <f t="shared" si="2"/>
        <v>0</v>
      </c>
      <c r="DJ15">
        <f>DG15</f>
        <v>62.93</v>
      </c>
      <c r="DK15">
        <v>0</v>
      </c>
      <c r="DL15" t="s">
        <v>445</v>
      </c>
      <c r="DM15">
        <v>0</v>
      </c>
      <c r="DN15" t="s">
        <v>434</v>
      </c>
      <c r="DO15">
        <v>12.62</v>
      </c>
    </row>
    <row r="16" spans="1:119" x14ac:dyDescent="0.25">
      <c r="A16">
        <f>ROW(Source!A34)</f>
        <v>34</v>
      </c>
      <c r="B16">
        <v>450743992</v>
      </c>
      <c r="C16">
        <v>450744479</v>
      </c>
      <c r="D16">
        <v>445003305</v>
      </c>
      <c r="E16">
        <v>1</v>
      </c>
      <c r="F16">
        <v>1</v>
      </c>
      <c r="G16">
        <v>1082</v>
      </c>
      <c r="H16">
        <v>2</v>
      </c>
      <c r="I16" t="s">
        <v>446</v>
      </c>
      <c r="J16" t="s">
        <v>447</v>
      </c>
      <c r="K16" t="s">
        <v>448</v>
      </c>
      <c r="L16">
        <v>1368</v>
      </c>
      <c r="N16">
        <v>1011</v>
      </c>
      <c r="O16" t="s">
        <v>438</v>
      </c>
      <c r="P16" t="s">
        <v>438</v>
      </c>
      <c r="Q16">
        <v>1</v>
      </c>
      <c r="W16">
        <v>0</v>
      </c>
      <c r="X16">
        <v>873747395</v>
      </c>
      <c r="Y16">
        <f t="shared" si="4"/>
        <v>1.4190000000000003</v>
      </c>
      <c r="AA16">
        <v>0</v>
      </c>
      <c r="AB16">
        <v>29.49</v>
      </c>
      <c r="AC16">
        <v>0</v>
      </c>
      <c r="AD16">
        <v>0</v>
      </c>
      <c r="AE16">
        <v>0</v>
      </c>
      <c r="AF16">
        <v>3</v>
      </c>
      <c r="AG16">
        <v>0</v>
      </c>
      <c r="AH16">
        <v>0</v>
      </c>
      <c r="AI16">
        <v>1</v>
      </c>
      <c r="AJ16">
        <v>9.39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1.29</v>
      </c>
      <c r="AU16" t="s">
        <v>22</v>
      </c>
      <c r="AV16">
        <v>0</v>
      </c>
      <c r="AW16">
        <v>2</v>
      </c>
      <c r="AX16">
        <v>450744492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ROUND(Y16*Source!I34*DO16,9)</f>
        <v>0</v>
      </c>
      <c r="CX16">
        <f>ROUND(Y16*Source!I34,9)</f>
        <v>1.9708210000000002E-3</v>
      </c>
      <c r="CY16">
        <f>AB16</f>
        <v>29.49</v>
      </c>
      <c r="CZ16">
        <f>AF16</f>
        <v>3</v>
      </c>
      <c r="DA16">
        <f>AJ16</f>
        <v>9.39</v>
      </c>
      <c r="DB16">
        <f t="shared" si="5"/>
        <v>4.2569999999999997</v>
      </c>
      <c r="DC16">
        <f t="shared" si="6"/>
        <v>0</v>
      </c>
      <c r="DD16" t="s">
        <v>3</v>
      </c>
      <c r="DE16" t="s">
        <v>3</v>
      </c>
      <c r="DF16">
        <f t="shared" si="7"/>
        <v>0</v>
      </c>
      <c r="DG16">
        <f>ROUND(ROUND(AF16*AJ16,2)*CX16,2)</f>
        <v>0.06</v>
      </c>
      <c r="DH16">
        <f>ROUND(ROUND(AG16,2)*CX16,2)</f>
        <v>0</v>
      </c>
      <c r="DI16">
        <f t="shared" si="2"/>
        <v>0</v>
      </c>
      <c r="DJ16">
        <f>DG16</f>
        <v>0.06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ROW(Source!A34)</f>
        <v>34</v>
      </c>
      <c r="B17">
        <v>450743992</v>
      </c>
      <c r="C17">
        <v>450744479</v>
      </c>
      <c r="D17">
        <v>445003523</v>
      </c>
      <c r="E17">
        <v>1</v>
      </c>
      <c r="F17">
        <v>1</v>
      </c>
      <c r="G17">
        <v>1082</v>
      </c>
      <c r="H17">
        <v>2</v>
      </c>
      <c r="I17" t="s">
        <v>449</v>
      </c>
      <c r="J17" t="s">
        <v>450</v>
      </c>
      <c r="K17" t="s">
        <v>451</v>
      </c>
      <c r="L17">
        <v>1368</v>
      </c>
      <c r="N17">
        <v>1011</v>
      </c>
      <c r="O17" t="s">
        <v>438</v>
      </c>
      <c r="P17" t="s">
        <v>438</v>
      </c>
      <c r="Q17">
        <v>1</v>
      </c>
      <c r="W17">
        <v>0</v>
      </c>
      <c r="X17">
        <v>339490877</v>
      </c>
      <c r="Y17">
        <f t="shared" si="4"/>
        <v>82.5</v>
      </c>
      <c r="AA17">
        <v>0</v>
      </c>
      <c r="AB17">
        <v>5.0599999999999996</v>
      </c>
      <c r="AC17">
        <v>0</v>
      </c>
      <c r="AD17">
        <v>0</v>
      </c>
      <c r="AE17">
        <v>0</v>
      </c>
      <c r="AF17">
        <v>0.5</v>
      </c>
      <c r="AG17">
        <v>0</v>
      </c>
      <c r="AH17">
        <v>0</v>
      </c>
      <c r="AI17">
        <v>1</v>
      </c>
      <c r="AJ17">
        <v>9.66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75</v>
      </c>
      <c r="AU17" t="s">
        <v>22</v>
      </c>
      <c r="AV17">
        <v>0</v>
      </c>
      <c r="AW17">
        <v>2</v>
      </c>
      <c r="AX17">
        <v>450744493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ROUND(Y17*Source!I34*DO17,9)</f>
        <v>0</v>
      </c>
      <c r="CX17">
        <f>ROUND(Y17*Source!I34,9)</f>
        <v>0.11458260000000001</v>
      </c>
      <c r="CY17">
        <f>AB17</f>
        <v>5.0599999999999996</v>
      </c>
      <c r="CZ17">
        <f>AF17</f>
        <v>0.5</v>
      </c>
      <c r="DA17">
        <f>AJ17</f>
        <v>9.66</v>
      </c>
      <c r="DB17">
        <f t="shared" si="5"/>
        <v>41.25</v>
      </c>
      <c r="DC17">
        <f t="shared" si="6"/>
        <v>0</v>
      </c>
      <c r="DD17" t="s">
        <v>3</v>
      </c>
      <c r="DE17" t="s">
        <v>3</v>
      </c>
      <c r="DF17">
        <f t="shared" si="7"/>
        <v>0</v>
      </c>
      <c r="DG17">
        <f>ROUND(ROUND(AF17*AJ17,2)*CX17,2)</f>
        <v>0.55000000000000004</v>
      </c>
      <c r="DH17">
        <f>ROUND(ROUND(AG17,2)*CX17,2)</f>
        <v>0</v>
      </c>
      <c r="DI17">
        <f t="shared" si="2"/>
        <v>0</v>
      </c>
      <c r="DJ17">
        <f>DG17</f>
        <v>0.55000000000000004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ROW(Source!A34)</f>
        <v>34</v>
      </c>
      <c r="B18">
        <v>450743992</v>
      </c>
      <c r="C18">
        <v>450744479</v>
      </c>
      <c r="D18">
        <v>445002881</v>
      </c>
      <c r="E18">
        <v>1</v>
      </c>
      <c r="F18">
        <v>1</v>
      </c>
      <c r="G18">
        <v>1082</v>
      </c>
      <c r="H18">
        <v>2</v>
      </c>
      <c r="I18" t="s">
        <v>452</v>
      </c>
      <c r="J18" t="s">
        <v>453</v>
      </c>
      <c r="K18" t="s">
        <v>454</v>
      </c>
      <c r="L18">
        <v>1368</v>
      </c>
      <c r="N18">
        <v>1011</v>
      </c>
      <c r="O18" t="s">
        <v>438</v>
      </c>
      <c r="P18" t="s">
        <v>438</v>
      </c>
      <c r="Q18">
        <v>1</v>
      </c>
      <c r="W18">
        <v>0</v>
      </c>
      <c r="X18">
        <v>-416990020</v>
      </c>
      <c r="Y18">
        <f t="shared" si="4"/>
        <v>1.7050000000000003</v>
      </c>
      <c r="AA18">
        <v>0</v>
      </c>
      <c r="AB18">
        <v>3560.83</v>
      </c>
      <c r="AC18">
        <v>1126.04</v>
      </c>
      <c r="AD18">
        <v>0</v>
      </c>
      <c r="AE18">
        <v>0</v>
      </c>
      <c r="AF18">
        <v>219.56</v>
      </c>
      <c r="AG18">
        <v>18.62</v>
      </c>
      <c r="AH18">
        <v>0</v>
      </c>
      <c r="AI18">
        <v>1</v>
      </c>
      <c r="AJ18">
        <v>15.49</v>
      </c>
      <c r="AK18">
        <v>57.76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1.55</v>
      </c>
      <c r="AU18" t="s">
        <v>22</v>
      </c>
      <c r="AV18">
        <v>0</v>
      </c>
      <c r="AW18">
        <v>2</v>
      </c>
      <c r="AX18">
        <v>450744494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ROUND(Y18*Source!I34*DO18,9)</f>
        <v>4.4092911999999998E-2</v>
      </c>
      <c r="CX18">
        <f>ROUND(Y18*Source!I34,9)</f>
        <v>2.3680400000000001E-3</v>
      </c>
      <c r="CY18">
        <f>AB18</f>
        <v>3560.83</v>
      </c>
      <c r="CZ18">
        <f>AF18</f>
        <v>219.56</v>
      </c>
      <c r="DA18">
        <f>AJ18</f>
        <v>15.49</v>
      </c>
      <c r="DB18">
        <f t="shared" si="5"/>
        <v>374.35199999999998</v>
      </c>
      <c r="DC18">
        <f t="shared" si="6"/>
        <v>31.745999999999999</v>
      </c>
      <c r="DD18" t="s">
        <v>3</v>
      </c>
      <c r="DE18" t="s">
        <v>3</v>
      </c>
      <c r="DF18">
        <f t="shared" si="7"/>
        <v>0</v>
      </c>
      <c r="DG18">
        <f>ROUND(ROUND(AF18*AJ18,2)*CX18,2)</f>
        <v>8.0500000000000007</v>
      </c>
      <c r="DH18">
        <f>ROUND(ROUND(AG18*AK18,2)*CX18,2)</f>
        <v>2.5499999999999998</v>
      </c>
      <c r="DI18">
        <f t="shared" si="2"/>
        <v>0</v>
      </c>
      <c r="DJ18">
        <f>DG18</f>
        <v>8.0500000000000007</v>
      </c>
      <c r="DK18">
        <v>0</v>
      </c>
      <c r="DL18" t="s">
        <v>445</v>
      </c>
      <c r="DM18">
        <v>0</v>
      </c>
      <c r="DN18" t="s">
        <v>434</v>
      </c>
      <c r="DO18">
        <v>18.62</v>
      </c>
    </row>
    <row r="19" spans="1:119" x14ac:dyDescent="0.25">
      <c r="A19">
        <f>ROW(Source!A35)</f>
        <v>35</v>
      </c>
      <c r="B19">
        <v>450743994</v>
      </c>
      <c r="C19">
        <v>450744495</v>
      </c>
      <c r="D19">
        <v>444923932</v>
      </c>
      <c r="E19">
        <v>1082</v>
      </c>
      <c r="F19">
        <v>1</v>
      </c>
      <c r="G19">
        <v>1082</v>
      </c>
      <c r="H19">
        <v>1</v>
      </c>
      <c r="I19" t="s">
        <v>432</v>
      </c>
      <c r="J19" t="s">
        <v>3</v>
      </c>
      <c r="K19" t="s">
        <v>433</v>
      </c>
      <c r="L19">
        <v>1191</v>
      </c>
      <c r="N19">
        <v>1013</v>
      </c>
      <c r="O19" t="s">
        <v>434</v>
      </c>
      <c r="P19" t="s">
        <v>434</v>
      </c>
      <c r="Q19">
        <v>1</v>
      </c>
      <c r="W19">
        <v>0</v>
      </c>
      <c r="X19">
        <v>476480486</v>
      </c>
      <c r="Y19">
        <f t="shared" si="4"/>
        <v>170.5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155</v>
      </c>
      <c r="AU19" t="s">
        <v>22</v>
      </c>
      <c r="AV19">
        <v>1</v>
      </c>
      <c r="AW19">
        <v>2</v>
      </c>
      <c r="AX19">
        <v>450744506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ROUND(AT19*Source!I35*AH19*AL19,2)</f>
        <v>0</v>
      </c>
      <c r="CV19">
        <f>ROUND(Y19*Source!I35,9)</f>
        <v>0.76961312999999998</v>
      </c>
      <c r="CW19">
        <v>0</v>
      </c>
      <c r="CX19">
        <f>ROUND(Y19*Source!I35,9)</f>
        <v>0.76961312999999998</v>
      </c>
      <c r="CY19">
        <f>AD19</f>
        <v>0</v>
      </c>
      <c r="CZ19">
        <f>AH19</f>
        <v>0</v>
      </c>
      <c r="DA19">
        <f>AL19</f>
        <v>1</v>
      </c>
      <c r="DB19">
        <f t="shared" si="5"/>
        <v>0</v>
      </c>
      <c r="DC19">
        <f t="shared" si="6"/>
        <v>0</v>
      </c>
      <c r="DD19" t="s">
        <v>3</v>
      </c>
      <c r="DE19" t="s">
        <v>3</v>
      </c>
      <c r="DF19">
        <f t="shared" si="7"/>
        <v>0</v>
      </c>
      <c r="DG19">
        <f t="shared" ref="DG19:DG24" si="8">ROUND(ROUND(AF19,2)*CX19,2)</f>
        <v>0</v>
      </c>
      <c r="DH19">
        <f t="shared" ref="DH19:DH24" si="9">ROUND(ROUND(AG19,2)*CX19,2)</f>
        <v>0</v>
      </c>
      <c r="DI19">
        <f t="shared" si="2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ROW(Source!A35)</f>
        <v>35</v>
      </c>
      <c r="B20">
        <v>450743994</v>
      </c>
      <c r="C20">
        <v>450744495</v>
      </c>
      <c r="D20">
        <v>445003055</v>
      </c>
      <c r="E20">
        <v>1</v>
      </c>
      <c r="F20">
        <v>1</v>
      </c>
      <c r="G20">
        <v>1082</v>
      </c>
      <c r="H20">
        <v>2</v>
      </c>
      <c r="I20" t="s">
        <v>442</v>
      </c>
      <c r="J20" t="s">
        <v>443</v>
      </c>
      <c r="K20" t="s">
        <v>444</v>
      </c>
      <c r="L20">
        <v>1368</v>
      </c>
      <c r="N20">
        <v>1011</v>
      </c>
      <c r="O20" t="s">
        <v>438</v>
      </c>
      <c r="P20" t="s">
        <v>438</v>
      </c>
      <c r="Q20">
        <v>1</v>
      </c>
      <c r="W20">
        <v>0</v>
      </c>
      <c r="X20">
        <v>-614660677</v>
      </c>
      <c r="Y20">
        <f t="shared" si="4"/>
        <v>41.25</v>
      </c>
      <c r="AA20">
        <v>0</v>
      </c>
      <c r="AB20">
        <v>43.4</v>
      </c>
      <c r="AC20">
        <v>13.21</v>
      </c>
      <c r="AD20">
        <v>0</v>
      </c>
      <c r="AE20">
        <v>0</v>
      </c>
      <c r="AF20">
        <v>41.45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37.5</v>
      </c>
      <c r="AU20" t="s">
        <v>22</v>
      </c>
      <c r="AV20">
        <v>0</v>
      </c>
      <c r="AW20">
        <v>2</v>
      </c>
      <c r="AX20">
        <v>450744507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ROUND(Y20*Source!I35*DO20,9)</f>
        <v>2.3498026699999999</v>
      </c>
      <c r="CX20">
        <f>ROUND(Y20*Source!I35,9)</f>
        <v>0.18619672500000001</v>
      </c>
      <c r="CY20">
        <f>AB20</f>
        <v>43.4</v>
      </c>
      <c r="CZ20">
        <f>AF20</f>
        <v>41.45</v>
      </c>
      <c r="DA20">
        <f>AJ20</f>
        <v>1</v>
      </c>
      <c r="DB20">
        <f t="shared" si="5"/>
        <v>1709.818</v>
      </c>
      <c r="DC20">
        <f t="shared" si="6"/>
        <v>520.57500000000005</v>
      </c>
      <c r="DD20" t="s">
        <v>3</v>
      </c>
      <c r="DE20" t="s">
        <v>3</v>
      </c>
      <c r="DF20">
        <f t="shared" si="7"/>
        <v>0</v>
      </c>
      <c r="DG20">
        <f t="shared" si="8"/>
        <v>7.72</v>
      </c>
      <c r="DH20">
        <f t="shared" si="9"/>
        <v>2.35</v>
      </c>
      <c r="DI20">
        <f t="shared" si="2"/>
        <v>0</v>
      </c>
      <c r="DJ20">
        <f>DG20</f>
        <v>7.72</v>
      </c>
      <c r="DK20">
        <v>0</v>
      </c>
      <c r="DL20" t="s">
        <v>445</v>
      </c>
      <c r="DM20">
        <v>0</v>
      </c>
      <c r="DN20" t="s">
        <v>434</v>
      </c>
      <c r="DO20">
        <v>12.62</v>
      </c>
    </row>
    <row r="21" spans="1:119" x14ac:dyDescent="0.25">
      <c r="A21">
        <f>ROW(Source!A35)</f>
        <v>35</v>
      </c>
      <c r="B21">
        <v>450743994</v>
      </c>
      <c r="C21">
        <v>450744495</v>
      </c>
      <c r="D21">
        <v>445003305</v>
      </c>
      <c r="E21">
        <v>1</v>
      </c>
      <c r="F21">
        <v>1</v>
      </c>
      <c r="G21">
        <v>1082</v>
      </c>
      <c r="H21">
        <v>2</v>
      </c>
      <c r="I21" t="s">
        <v>446</v>
      </c>
      <c r="J21" t="s">
        <v>447</v>
      </c>
      <c r="K21" t="s">
        <v>448</v>
      </c>
      <c r="L21">
        <v>1368</v>
      </c>
      <c r="N21">
        <v>1011</v>
      </c>
      <c r="O21" t="s">
        <v>438</v>
      </c>
      <c r="P21" t="s">
        <v>438</v>
      </c>
      <c r="Q21">
        <v>1</v>
      </c>
      <c r="W21">
        <v>0</v>
      </c>
      <c r="X21">
        <v>873747395</v>
      </c>
      <c r="Y21">
        <f t="shared" si="4"/>
        <v>1.4190000000000003</v>
      </c>
      <c r="AA21">
        <v>0</v>
      </c>
      <c r="AB21">
        <v>3.14</v>
      </c>
      <c r="AC21">
        <v>0</v>
      </c>
      <c r="AD21">
        <v>0</v>
      </c>
      <c r="AE21">
        <v>0</v>
      </c>
      <c r="AF21">
        <v>3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1.29</v>
      </c>
      <c r="AU21" t="s">
        <v>22</v>
      </c>
      <c r="AV21">
        <v>0</v>
      </c>
      <c r="AW21">
        <v>2</v>
      </c>
      <c r="AX21">
        <v>450744508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ROUND(Y21*Source!I35*DO21,9)</f>
        <v>0</v>
      </c>
      <c r="CX21">
        <f>ROUND(Y21*Source!I35,9)</f>
        <v>6.4051669999999998E-3</v>
      </c>
      <c r="CY21">
        <f>AB21</f>
        <v>3.14</v>
      </c>
      <c r="CZ21">
        <f>AF21</f>
        <v>3</v>
      </c>
      <c r="DA21">
        <f>AJ21</f>
        <v>1</v>
      </c>
      <c r="DB21">
        <f t="shared" si="5"/>
        <v>4.2569999999999997</v>
      </c>
      <c r="DC21">
        <f t="shared" si="6"/>
        <v>0</v>
      </c>
      <c r="DD21" t="s">
        <v>3</v>
      </c>
      <c r="DE21" t="s">
        <v>3</v>
      </c>
      <c r="DF21">
        <f t="shared" si="7"/>
        <v>0</v>
      </c>
      <c r="DG21">
        <f t="shared" si="8"/>
        <v>0.02</v>
      </c>
      <c r="DH21">
        <f t="shared" si="9"/>
        <v>0</v>
      </c>
      <c r="DI21">
        <f t="shared" si="2"/>
        <v>0</v>
      </c>
      <c r="DJ21">
        <f>DG21</f>
        <v>0.02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ROW(Source!A35)</f>
        <v>35</v>
      </c>
      <c r="B22">
        <v>450743994</v>
      </c>
      <c r="C22">
        <v>450744495</v>
      </c>
      <c r="D22">
        <v>445003523</v>
      </c>
      <c r="E22">
        <v>1</v>
      </c>
      <c r="F22">
        <v>1</v>
      </c>
      <c r="G22">
        <v>1082</v>
      </c>
      <c r="H22">
        <v>2</v>
      </c>
      <c r="I22" t="s">
        <v>449</v>
      </c>
      <c r="J22" t="s">
        <v>450</v>
      </c>
      <c r="K22" t="s">
        <v>451</v>
      </c>
      <c r="L22">
        <v>1368</v>
      </c>
      <c r="N22">
        <v>1011</v>
      </c>
      <c r="O22" t="s">
        <v>438</v>
      </c>
      <c r="P22" t="s">
        <v>438</v>
      </c>
      <c r="Q22">
        <v>1</v>
      </c>
      <c r="W22">
        <v>0</v>
      </c>
      <c r="X22">
        <v>339490877</v>
      </c>
      <c r="Y22">
        <f t="shared" si="4"/>
        <v>82.5</v>
      </c>
      <c r="AA22">
        <v>0</v>
      </c>
      <c r="AB22">
        <v>0.52</v>
      </c>
      <c r="AC22">
        <v>0</v>
      </c>
      <c r="AD22">
        <v>0</v>
      </c>
      <c r="AE22">
        <v>0</v>
      </c>
      <c r="AF22">
        <v>0.5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75</v>
      </c>
      <c r="AU22" t="s">
        <v>22</v>
      </c>
      <c r="AV22">
        <v>0</v>
      </c>
      <c r="AW22">
        <v>2</v>
      </c>
      <c r="AX22">
        <v>450744509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ROUND(Y22*Source!I35*DO22,9)</f>
        <v>0</v>
      </c>
      <c r="CX22">
        <f>ROUND(Y22*Source!I35,9)</f>
        <v>0.37239345000000001</v>
      </c>
      <c r="CY22">
        <f>AB22</f>
        <v>0.52</v>
      </c>
      <c r="CZ22">
        <f>AF22</f>
        <v>0.5</v>
      </c>
      <c r="DA22">
        <f>AJ22</f>
        <v>1</v>
      </c>
      <c r="DB22">
        <f t="shared" si="5"/>
        <v>41.25</v>
      </c>
      <c r="DC22">
        <f t="shared" si="6"/>
        <v>0</v>
      </c>
      <c r="DD22" t="s">
        <v>3</v>
      </c>
      <c r="DE22" t="s">
        <v>3</v>
      </c>
      <c r="DF22">
        <f t="shared" si="7"/>
        <v>0</v>
      </c>
      <c r="DG22">
        <f t="shared" si="8"/>
        <v>0.19</v>
      </c>
      <c r="DH22">
        <f t="shared" si="9"/>
        <v>0</v>
      </c>
      <c r="DI22">
        <f t="shared" si="2"/>
        <v>0</v>
      </c>
      <c r="DJ22">
        <f>DG22</f>
        <v>0.19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ROW(Source!A35)</f>
        <v>35</v>
      </c>
      <c r="B23">
        <v>450743994</v>
      </c>
      <c r="C23">
        <v>450744495</v>
      </c>
      <c r="D23">
        <v>445002881</v>
      </c>
      <c r="E23">
        <v>1</v>
      </c>
      <c r="F23">
        <v>1</v>
      </c>
      <c r="G23">
        <v>1082</v>
      </c>
      <c r="H23">
        <v>2</v>
      </c>
      <c r="I23" t="s">
        <v>452</v>
      </c>
      <c r="J23" t="s">
        <v>453</v>
      </c>
      <c r="K23" t="s">
        <v>454</v>
      </c>
      <c r="L23">
        <v>1368</v>
      </c>
      <c r="N23">
        <v>1011</v>
      </c>
      <c r="O23" t="s">
        <v>438</v>
      </c>
      <c r="P23" t="s">
        <v>438</v>
      </c>
      <c r="Q23">
        <v>1</v>
      </c>
      <c r="W23">
        <v>0</v>
      </c>
      <c r="X23">
        <v>-416990020</v>
      </c>
      <c r="Y23">
        <f t="shared" si="4"/>
        <v>1.7050000000000003</v>
      </c>
      <c r="AA23">
        <v>0</v>
      </c>
      <c r="AB23">
        <v>229.88</v>
      </c>
      <c r="AC23">
        <v>19.5</v>
      </c>
      <c r="AD23">
        <v>0</v>
      </c>
      <c r="AE23">
        <v>0</v>
      </c>
      <c r="AF23">
        <v>219.56</v>
      </c>
      <c r="AG23">
        <v>18.62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1.55</v>
      </c>
      <c r="AU23" t="s">
        <v>22</v>
      </c>
      <c r="AV23">
        <v>0</v>
      </c>
      <c r="AW23">
        <v>2</v>
      </c>
      <c r="AX23">
        <v>450744510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ROUND(Y23*Source!I35*DO23,9)</f>
        <v>0.143301965</v>
      </c>
      <c r="CX23">
        <f>ROUND(Y23*Source!I35,9)</f>
        <v>7.6961310000000002E-3</v>
      </c>
      <c r="CY23">
        <f>AB23</f>
        <v>229.88</v>
      </c>
      <c r="CZ23">
        <f>AF23</f>
        <v>219.56</v>
      </c>
      <c r="DA23">
        <f>AJ23</f>
        <v>1</v>
      </c>
      <c r="DB23">
        <f t="shared" si="5"/>
        <v>374.35199999999998</v>
      </c>
      <c r="DC23">
        <f t="shared" si="6"/>
        <v>31.745999999999999</v>
      </c>
      <c r="DD23" t="s">
        <v>3</v>
      </c>
      <c r="DE23" t="s">
        <v>3</v>
      </c>
      <c r="DF23">
        <f t="shared" si="7"/>
        <v>0</v>
      </c>
      <c r="DG23">
        <f t="shared" si="8"/>
        <v>1.69</v>
      </c>
      <c r="DH23">
        <f t="shared" si="9"/>
        <v>0.14000000000000001</v>
      </c>
      <c r="DI23">
        <f t="shared" si="2"/>
        <v>0</v>
      </c>
      <c r="DJ23">
        <f>DG23</f>
        <v>1.69</v>
      </c>
      <c r="DK23">
        <v>0</v>
      </c>
      <c r="DL23" t="s">
        <v>445</v>
      </c>
      <c r="DM23">
        <v>0</v>
      </c>
      <c r="DN23" t="s">
        <v>434</v>
      </c>
      <c r="DO23">
        <v>18.62</v>
      </c>
    </row>
    <row r="24" spans="1:119" x14ac:dyDescent="0.25">
      <c r="A24">
        <f>ROW(Source!A36)</f>
        <v>36</v>
      </c>
      <c r="B24">
        <v>450743992</v>
      </c>
      <c r="C24">
        <v>450744495</v>
      </c>
      <c r="D24">
        <v>444923932</v>
      </c>
      <c r="E24">
        <v>1082</v>
      </c>
      <c r="F24">
        <v>1</v>
      </c>
      <c r="G24">
        <v>1082</v>
      </c>
      <c r="H24">
        <v>1</v>
      </c>
      <c r="I24" t="s">
        <v>432</v>
      </c>
      <c r="J24" t="s">
        <v>3</v>
      </c>
      <c r="K24" t="s">
        <v>433</v>
      </c>
      <c r="L24">
        <v>1191</v>
      </c>
      <c r="N24">
        <v>1013</v>
      </c>
      <c r="O24" t="s">
        <v>434</v>
      </c>
      <c r="P24" t="s">
        <v>434</v>
      </c>
      <c r="Q24">
        <v>1</v>
      </c>
      <c r="W24">
        <v>0</v>
      </c>
      <c r="X24">
        <v>476480486</v>
      </c>
      <c r="Y24">
        <f t="shared" si="4"/>
        <v>170.5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155</v>
      </c>
      <c r="AU24" t="s">
        <v>22</v>
      </c>
      <c r="AV24">
        <v>1</v>
      </c>
      <c r="AW24">
        <v>2</v>
      </c>
      <c r="AX24">
        <v>450744506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ROUND(AT24*Source!I36*AH24*AL24,2)</f>
        <v>0</v>
      </c>
      <c r="CV24">
        <f>ROUND(Y24*Source!I36,9)</f>
        <v>0.76961312999999998</v>
      </c>
      <c r="CW24">
        <v>0</v>
      </c>
      <c r="CX24">
        <f>ROUND(Y24*Source!I36,9)</f>
        <v>0.76961312999999998</v>
      </c>
      <c r="CY24">
        <f>AD24</f>
        <v>0</v>
      </c>
      <c r="CZ24">
        <f>AH24</f>
        <v>0</v>
      </c>
      <c r="DA24">
        <f>AL24</f>
        <v>1</v>
      </c>
      <c r="DB24">
        <f t="shared" si="5"/>
        <v>0</v>
      </c>
      <c r="DC24">
        <f t="shared" si="6"/>
        <v>0</v>
      </c>
      <c r="DD24" t="s">
        <v>3</v>
      </c>
      <c r="DE24" t="s">
        <v>3</v>
      </c>
      <c r="DF24">
        <f t="shared" si="7"/>
        <v>0</v>
      </c>
      <c r="DG24">
        <f t="shared" si="8"/>
        <v>0</v>
      </c>
      <c r="DH24">
        <f t="shared" si="9"/>
        <v>0</v>
      </c>
      <c r="DI24">
        <f t="shared" si="2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ROW(Source!A36)</f>
        <v>36</v>
      </c>
      <c r="B25">
        <v>450743992</v>
      </c>
      <c r="C25">
        <v>450744495</v>
      </c>
      <c r="D25">
        <v>445003055</v>
      </c>
      <c r="E25">
        <v>1</v>
      </c>
      <c r="F25">
        <v>1</v>
      </c>
      <c r="G25">
        <v>1082</v>
      </c>
      <c r="H25">
        <v>2</v>
      </c>
      <c r="I25" t="s">
        <v>442</v>
      </c>
      <c r="J25" t="s">
        <v>443</v>
      </c>
      <c r="K25" t="s">
        <v>444</v>
      </c>
      <c r="L25">
        <v>1368</v>
      </c>
      <c r="N25">
        <v>1011</v>
      </c>
      <c r="O25" t="s">
        <v>438</v>
      </c>
      <c r="P25" t="s">
        <v>438</v>
      </c>
      <c r="Q25">
        <v>1</v>
      </c>
      <c r="W25">
        <v>0</v>
      </c>
      <c r="X25">
        <v>-614660677</v>
      </c>
      <c r="Y25">
        <f t="shared" si="4"/>
        <v>41.25</v>
      </c>
      <c r="AA25">
        <v>0</v>
      </c>
      <c r="AB25">
        <v>1150.05</v>
      </c>
      <c r="AC25">
        <v>763.19</v>
      </c>
      <c r="AD25">
        <v>0</v>
      </c>
      <c r="AE25">
        <v>0</v>
      </c>
      <c r="AF25">
        <v>41.45</v>
      </c>
      <c r="AG25">
        <v>12.62</v>
      </c>
      <c r="AH25">
        <v>0</v>
      </c>
      <c r="AI25">
        <v>1</v>
      </c>
      <c r="AJ25">
        <v>26.5</v>
      </c>
      <c r="AK25">
        <v>57.76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37.5</v>
      </c>
      <c r="AU25" t="s">
        <v>22</v>
      </c>
      <c r="AV25">
        <v>0</v>
      </c>
      <c r="AW25">
        <v>2</v>
      </c>
      <c r="AX25">
        <v>450744507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ROUND(Y25*Source!I36*DO25,9)</f>
        <v>2.3498026699999999</v>
      </c>
      <c r="CX25">
        <f>ROUND(Y25*Source!I36,9)</f>
        <v>0.18619672500000001</v>
      </c>
      <c r="CY25">
        <f t="shared" ref="CY25:CY30" si="10">AB25</f>
        <v>1150.05</v>
      </c>
      <c r="CZ25">
        <f t="shared" ref="CZ25:CZ30" si="11">AF25</f>
        <v>41.45</v>
      </c>
      <c r="DA25">
        <f t="shared" ref="DA25:DA30" si="12">AJ25</f>
        <v>26.5</v>
      </c>
      <c r="DB25">
        <f t="shared" si="5"/>
        <v>1709.818</v>
      </c>
      <c r="DC25">
        <f t="shared" si="6"/>
        <v>520.57500000000005</v>
      </c>
      <c r="DD25" t="s">
        <v>3</v>
      </c>
      <c r="DE25" t="s">
        <v>3</v>
      </c>
      <c r="DF25">
        <f t="shared" si="7"/>
        <v>0</v>
      </c>
      <c r="DG25">
        <f>ROUND(ROUND(AF25*AJ25,2)*CX25,2)</f>
        <v>204.52</v>
      </c>
      <c r="DH25">
        <f>ROUND(ROUND(AG25*AK25,2)*CX25,2)</f>
        <v>135.72</v>
      </c>
      <c r="DI25">
        <f t="shared" si="2"/>
        <v>0</v>
      </c>
      <c r="DJ25">
        <f t="shared" ref="DJ25:DJ30" si="13">DG25</f>
        <v>204.52</v>
      </c>
      <c r="DK25">
        <v>0</v>
      </c>
      <c r="DL25" t="s">
        <v>445</v>
      </c>
      <c r="DM25">
        <v>0</v>
      </c>
      <c r="DN25" t="s">
        <v>434</v>
      </c>
      <c r="DO25">
        <v>12.62</v>
      </c>
    </row>
    <row r="26" spans="1:119" x14ac:dyDescent="0.25">
      <c r="A26">
        <f>ROW(Source!A36)</f>
        <v>36</v>
      </c>
      <c r="B26">
        <v>450743992</v>
      </c>
      <c r="C26">
        <v>450744495</v>
      </c>
      <c r="D26">
        <v>445003305</v>
      </c>
      <c r="E26">
        <v>1</v>
      </c>
      <c r="F26">
        <v>1</v>
      </c>
      <c r="G26">
        <v>1082</v>
      </c>
      <c r="H26">
        <v>2</v>
      </c>
      <c r="I26" t="s">
        <v>446</v>
      </c>
      <c r="J26" t="s">
        <v>447</v>
      </c>
      <c r="K26" t="s">
        <v>448</v>
      </c>
      <c r="L26">
        <v>1368</v>
      </c>
      <c r="N26">
        <v>1011</v>
      </c>
      <c r="O26" t="s">
        <v>438</v>
      </c>
      <c r="P26" t="s">
        <v>438</v>
      </c>
      <c r="Q26">
        <v>1</v>
      </c>
      <c r="W26">
        <v>0</v>
      </c>
      <c r="X26">
        <v>873747395</v>
      </c>
      <c r="Y26">
        <f t="shared" si="4"/>
        <v>1.4190000000000003</v>
      </c>
      <c r="AA26">
        <v>0</v>
      </c>
      <c r="AB26">
        <v>29.49</v>
      </c>
      <c r="AC26">
        <v>0</v>
      </c>
      <c r="AD26">
        <v>0</v>
      </c>
      <c r="AE26">
        <v>0</v>
      </c>
      <c r="AF26">
        <v>3</v>
      </c>
      <c r="AG26">
        <v>0</v>
      </c>
      <c r="AH26">
        <v>0</v>
      </c>
      <c r="AI26">
        <v>1</v>
      </c>
      <c r="AJ26">
        <v>9.39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1.29</v>
      </c>
      <c r="AU26" t="s">
        <v>22</v>
      </c>
      <c r="AV26">
        <v>0</v>
      </c>
      <c r="AW26">
        <v>2</v>
      </c>
      <c r="AX26">
        <v>450744508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ROUND(Y26*Source!I36*DO26,9)</f>
        <v>0</v>
      </c>
      <c r="CX26">
        <f>ROUND(Y26*Source!I36,9)</f>
        <v>6.4051669999999998E-3</v>
      </c>
      <c r="CY26">
        <f t="shared" si="10"/>
        <v>29.49</v>
      </c>
      <c r="CZ26">
        <f t="shared" si="11"/>
        <v>3</v>
      </c>
      <c r="DA26">
        <f t="shared" si="12"/>
        <v>9.39</v>
      </c>
      <c r="DB26">
        <f t="shared" si="5"/>
        <v>4.2569999999999997</v>
      </c>
      <c r="DC26">
        <f t="shared" si="6"/>
        <v>0</v>
      </c>
      <c r="DD26" t="s">
        <v>3</v>
      </c>
      <c r="DE26" t="s">
        <v>3</v>
      </c>
      <c r="DF26">
        <f t="shared" si="7"/>
        <v>0</v>
      </c>
      <c r="DG26">
        <f>ROUND(ROUND(AF26*AJ26,2)*CX26,2)</f>
        <v>0.18</v>
      </c>
      <c r="DH26">
        <f>ROUND(ROUND(AG26,2)*CX26,2)</f>
        <v>0</v>
      </c>
      <c r="DI26">
        <f t="shared" si="2"/>
        <v>0</v>
      </c>
      <c r="DJ26">
        <f t="shared" si="13"/>
        <v>0.18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ROW(Source!A36)</f>
        <v>36</v>
      </c>
      <c r="B27">
        <v>450743992</v>
      </c>
      <c r="C27">
        <v>450744495</v>
      </c>
      <c r="D27">
        <v>445003523</v>
      </c>
      <c r="E27">
        <v>1</v>
      </c>
      <c r="F27">
        <v>1</v>
      </c>
      <c r="G27">
        <v>1082</v>
      </c>
      <c r="H27">
        <v>2</v>
      </c>
      <c r="I27" t="s">
        <v>449</v>
      </c>
      <c r="J27" t="s">
        <v>450</v>
      </c>
      <c r="K27" t="s">
        <v>451</v>
      </c>
      <c r="L27">
        <v>1368</v>
      </c>
      <c r="N27">
        <v>1011</v>
      </c>
      <c r="O27" t="s">
        <v>438</v>
      </c>
      <c r="P27" t="s">
        <v>438</v>
      </c>
      <c r="Q27">
        <v>1</v>
      </c>
      <c r="W27">
        <v>0</v>
      </c>
      <c r="X27">
        <v>339490877</v>
      </c>
      <c r="Y27">
        <f t="shared" si="4"/>
        <v>82.5</v>
      </c>
      <c r="AA27">
        <v>0</v>
      </c>
      <c r="AB27">
        <v>5.0599999999999996</v>
      </c>
      <c r="AC27">
        <v>0</v>
      </c>
      <c r="AD27">
        <v>0</v>
      </c>
      <c r="AE27">
        <v>0</v>
      </c>
      <c r="AF27">
        <v>0.5</v>
      </c>
      <c r="AG27">
        <v>0</v>
      </c>
      <c r="AH27">
        <v>0</v>
      </c>
      <c r="AI27">
        <v>1</v>
      </c>
      <c r="AJ27">
        <v>9.66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75</v>
      </c>
      <c r="AU27" t="s">
        <v>22</v>
      </c>
      <c r="AV27">
        <v>0</v>
      </c>
      <c r="AW27">
        <v>2</v>
      </c>
      <c r="AX27">
        <v>450744509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ROUND(Y27*Source!I36*DO27,9)</f>
        <v>0</v>
      </c>
      <c r="CX27">
        <f>ROUND(Y27*Source!I36,9)</f>
        <v>0.37239345000000001</v>
      </c>
      <c r="CY27">
        <f t="shared" si="10"/>
        <v>5.0599999999999996</v>
      </c>
      <c r="CZ27">
        <f t="shared" si="11"/>
        <v>0.5</v>
      </c>
      <c r="DA27">
        <f t="shared" si="12"/>
        <v>9.66</v>
      </c>
      <c r="DB27">
        <f t="shared" si="5"/>
        <v>41.25</v>
      </c>
      <c r="DC27">
        <f t="shared" si="6"/>
        <v>0</v>
      </c>
      <c r="DD27" t="s">
        <v>3</v>
      </c>
      <c r="DE27" t="s">
        <v>3</v>
      </c>
      <c r="DF27">
        <f t="shared" si="7"/>
        <v>0</v>
      </c>
      <c r="DG27">
        <f>ROUND(ROUND(AF27*AJ27,2)*CX27,2)</f>
        <v>1.8</v>
      </c>
      <c r="DH27">
        <f>ROUND(ROUND(AG27,2)*CX27,2)</f>
        <v>0</v>
      </c>
      <c r="DI27">
        <f t="shared" si="2"/>
        <v>0</v>
      </c>
      <c r="DJ27">
        <f t="shared" si="13"/>
        <v>1.8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ROW(Source!A36)</f>
        <v>36</v>
      </c>
      <c r="B28">
        <v>450743992</v>
      </c>
      <c r="C28">
        <v>450744495</v>
      </c>
      <c r="D28">
        <v>445002881</v>
      </c>
      <c r="E28">
        <v>1</v>
      </c>
      <c r="F28">
        <v>1</v>
      </c>
      <c r="G28">
        <v>1082</v>
      </c>
      <c r="H28">
        <v>2</v>
      </c>
      <c r="I28" t="s">
        <v>452</v>
      </c>
      <c r="J28" t="s">
        <v>453</v>
      </c>
      <c r="K28" t="s">
        <v>454</v>
      </c>
      <c r="L28">
        <v>1368</v>
      </c>
      <c r="N28">
        <v>1011</v>
      </c>
      <c r="O28" t="s">
        <v>438</v>
      </c>
      <c r="P28" t="s">
        <v>438</v>
      </c>
      <c r="Q28">
        <v>1</v>
      </c>
      <c r="W28">
        <v>0</v>
      </c>
      <c r="X28">
        <v>-416990020</v>
      </c>
      <c r="Y28">
        <f t="shared" si="4"/>
        <v>1.7050000000000003</v>
      </c>
      <c r="AA28">
        <v>0</v>
      </c>
      <c r="AB28">
        <v>3560.83</v>
      </c>
      <c r="AC28">
        <v>1126.04</v>
      </c>
      <c r="AD28">
        <v>0</v>
      </c>
      <c r="AE28">
        <v>0</v>
      </c>
      <c r="AF28">
        <v>219.56</v>
      </c>
      <c r="AG28">
        <v>18.62</v>
      </c>
      <c r="AH28">
        <v>0</v>
      </c>
      <c r="AI28">
        <v>1</v>
      </c>
      <c r="AJ28">
        <v>15.49</v>
      </c>
      <c r="AK28">
        <v>57.76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1.55</v>
      </c>
      <c r="AU28" t="s">
        <v>22</v>
      </c>
      <c r="AV28">
        <v>0</v>
      </c>
      <c r="AW28">
        <v>2</v>
      </c>
      <c r="AX28">
        <v>450744510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ROUND(Y28*Source!I36*DO28,9)</f>
        <v>0.143301965</v>
      </c>
      <c r="CX28">
        <f>ROUND(Y28*Source!I36,9)</f>
        <v>7.6961310000000002E-3</v>
      </c>
      <c r="CY28">
        <f t="shared" si="10"/>
        <v>3560.83</v>
      </c>
      <c r="CZ28">
        <f t="shared" si="11"/>
        <v>219.56</v>
      </c>
      <c r="DA28">
        <f t="shared" si="12"/>
        <v>15.49</v>
      </c>
      <c r="DB28">
        <f t="shared" si="5"/>
        <v>374.35199999999998</v>
      </c>
      <c r="DC28">
        <f t="shared" si="6"/>
        <v>31.745999999999999</v>
      </c>
      <c r="DD28" t="s">
        <v>3</v>
      </c>
      <c r="DE28" t="s">
        <v>3</v>
      </c>
      <c r="DF28">
        <f t="shared" si="7"/>
        <v>0</v>
      </c>
      <c r="DG28">
        <f>ROUND(ROUND(AF28*AJ28,2)*CX28,2)</f>
        <v>26.17</v>
      </c>
      <c r="DH28">
        <f>ROUND(ROUND(AG28*AK28,2)*CX28,2)</f>
        <v>8.2799999999999994</v>
      </c>
      <c r="DI28">
        <f t="shared" si="2"/>
        <v>0</v>
      </c>
      <c r="DJ28">
        <f t="shared" si="13"/>
        <v>26.17</v>
      </c>
      <c r="DK28">
        <v>0</v>
      </c>
      <c r="DL28" t="s">
        <v>445</v>
      </c>
      <c r="DM28">
        <v>0</v>
      </c>
      <c r="DN28" t="s">
        <v>434</v>
      </c>
      <c r="DO28">
        <v>18.62</v>
      </c>
    </row>
    <row r="29" spans="1:119" x14ac:dyDescent="0.25">
      <c r="A29">
        <f>ROW(Source!A37)</f>
        <v>37</v>
      </c>
      <c r="B29">
        <v>450743994</v>
      </c>
      <c r="C29">
        <v>450744511</v>
      </c>
      <c r="D29">
        <v>445002721</v>
      </c>
      <c r="E29">
        <v>1</v>
      </c>
      <c r="F29">
        <v>1</v>
      </c>
      <c r="G29">
        <v>1082</v>
      </c>
      <c r="H29">
        <v>2</v>
      </c>
      <c r="I29" t="s">
        <v>455</v>
      </c>
      <c r="J29" t="s">
        <v>456</v>
      </c>
      <c r="K29" t="s">
        <v>457</v>
      </c>
      <c r="L29">
        <v>1368</v>
      </c>
      <c r="N29">
        <v>1011</v>
      </c>
      <c r="O29" t="s">
        <v>438</v>
      </c>
      <c r="P29" t="s">
        <v>438</v>
      </c>
      <c r="Q29">
        <v>1</v>
      </c>
      <c r="W29">
        <v>0</v>
      </c>
      <c r="X29">
        <v>-799823346</v>
      </c>
      <c r="Y29">
        <f t="shared" si="4"/>
        <v>2.1890000000000001</v>
      </c>
      <c r="AA29">
        <v>0</v>
      </c>
      <c r="AB29">
        <v>308.63</v>
      </c>
      <c r="AC29">
        <v>15.22</v>
      </c>
      <c r="AD29">
        <v>0</v>
      </c>
      <c r="AE29">
        <v>0</v>
      </c>
      <c r="AF29">
        <v>294.77999999999997</v>
      </c>
      <c r="AG29">
        <v>14.54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1.99</v>
      </c>
      <c r="AU29" t="s">
        <v>22</v>
      </c>
      <c r="AV29">
        <v>0</v>
      </c>
      <c r="AW29">
        <v>2</v>
      </c>
      <c r="AX29">
        <v>450744513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ROUND(Y29*Source!I37*DO29,9)</f>
        <v>18.787276288000001</v>
      </c>
      <c r="CX29">
        <f>ROUND(Y29*Source!I37,9)</f>
        <v>1.2921097859999999</v>
      </c>
      <c r="CY29">
        <f t="shared" si="10"/>
        <v>308.63</v>
      </c>
      <c r="CZ29">
        <f t="shared" si="11"/>
        <v>294.77999999999997</v>
      </c>
      <c r="DA29">
        <f t="shared" si="12"/>
        <v>1</v>
      </c>
      <c r="DB29">
        <f t="shared" si="5"/>
        <v>645.27099999999996</v>
      </c>
      <c r="DC29">
        <f t="shared" si="6"/>
        <v>31.823</v>
      </c>
      <c r="DD29" t="s">
        <v>3</v>
      </c>
      <c r="DE29" t="s">
        <v>3</v>
      </c>
      <c r="DF29">
        <f t="shared" si="7"/>
        <v>0</v>
      </c>
      <c r="DG29">
        <f>ROUND(ROUND(AF29,2)*CX29,2)</f>
        <v>380.89</v>
      </c>
      <c r="DH29">
        <f>ROUND(ROUND(AG29,2)*CX29,2)</f>
        <v>18.79</v>
      </c>
      <c r="DI29">
        <f t="shared" si="2"/>
        <v>0</v>
      </c>
      <c r="DJ29">
        <f t="shared" si="13"/>
        <v>380.89</v>
      </c>
      <c r="DK29">
        <v>0</v>
      </c>
      <c r="DL29" t="s">
        <v>445</v>
      </c>
      <c r="DM29">
        <v>0</v>
      </c>
      <c r="DN29" t="s">
        <v>434</v>
      </c>
      <c r="DO29">
        <v>14.54</v>
      </c>
    </row>
    <row r="30" spans="1:119" x14ac:dyDescent="0.25">
      <c r="A30">
        <f>ROW(Source!A38)</f>
        <v>38</v>
      </c>
      <c r="B30">
        <v>450743992</v>
      </c>
      <c r="C30">
        <v>450744511</v>
      </c>
      <c r="D30">
        <v>445002721</v>
      </c>
      <c r="E30">
        <v>1</v>
      </c>
      <c r="F30">
        <v>1</v>
      </c>
      <c r="G30">
        <v>1082</v>
      </c>
      <c r="H30">
        <v>2</v>
      </c>
      <c r="I30" t="s">
        <v>455</v>
      </c>
      <c r="J30" t="s">
        <v>456</v>
      </c>
      <c r="K30" t="s">
        <v>457</v>
      </c>
      <c r="L30">
        <v>1368</v>
      </c>
      <c r="N30">
        <v>1011</v>
      </c>
      <c r="O30" t="s">
        <v>438</v>
      </c>
      <c r="P30" t="s">
        <v>438</v>
      </c>
      <c r="Q30">
        <v>1</v>
      </c>
      <c r="W30">
        <v>0</v>
      </c>
      <c r="X30">
        <v>-799823346</v>
      </c>
      <c r="Y30">
        <f t="shared" si="4"/>
        <v>2.1890000000000001</v>
      </c>
      <c r="AA30">
        <v>0</v>
      </c>
      <c r="AB30">
        <v>3573.99</v>
      </c>
      <c r="AC30">
        <v>879.3</v>
      </c>
      <c r="AD30">
        <v>0</v>
      </c>
      <c r="AE30">
        <v>0</v>
      </c>
      <c r="AF30">
        <v>294.77999999999997</v>
      </c>
      <c r="AG30">
        <v>14.54</v>
      </c>
      <c r="AH30">
        <v>0</v>
      </c>
      <c r="AI30">
        <v>1</v>
      </c>
      <c r="AJ30">
        <v>11.58</v>
      </c>
      <c r="AK30">
        <v>57.76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1.99</v>
      </c>
      <c r="AU30" t="s">
        <v>22</v>
      </c>
      <c r="AV30">
        <v>0</v>
      </c>
      <c r="AW30">
        <v>2</v>
      </c>
      <c r="AX30">
        <v>450744513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ROUND(Y30*Source!I38*DO30,9)</f>
        <v>18.787276288000001</v>
      </c>
      <c r="CX30">
        <f>ROUND(Y30*Source!I38,9)</f>
        <v>1.2921097859999999</v>
      </c>
      <c r="CY30">
        <f t="shared" si="10"/>
        <v>3573.99</v>
      </c>
      <c r="CZ30">
        <f t="shared" si="11"/>
        <v>294.77999999999997</v>
      </c>
      <c r="DA30">
        <f t="shared" si="12"/>
        <v>11.58</v>
      </c>
      <c r="DB30">
        <f t="shared" si="5"/>
        <v>645.27099999999996</v>
      </c>
      <c r="DC30">
        <f t="shared" si="6"/>
        <v>31.823</v>
      </c>
      <c r="DD30" t="s">
        <v>3</v>
      </c>
      <c r="DE30" t="s">
        <v>3</v>
      </c>
      <c r="DF30">
        <f t="shared" si="7"/>
        <v>0</v>
      </c>
      <c r="DG30">
        <f>ROUND(ROUND(AF30*AJ30,2)*CX30,2)</f>
        <v>4410.68</v>
      </c>
      <c r="DH30">
        <f>ROUND(ROUND(AG30*AK30,2)*CX30,2)</f>
        <v>1085.1500000000001</v>
      </c>
      <c r="DI30">
        <f t="shared" si="2"/>
        <v>0</v>
      </c>
      <c r="DJ30">
        <f t="shared" si="13"/>
        <v>4410.68</v>
      </c>
      <c r="DK30">
        <v>0</v>
      </c>
      <c r="DL30" t="s">
        <v>445</v>
      </c>
      <c r="DM30">
        <v>0</v>
      </c>
      <c r="DN30" t="s">
        <v>434</v>
      </c>
      <c r="DO30">
        <v>14.54</v>
      </c>
    </row>
    <row r="31" spans="1:119" x14ac:dyDescent="0.25">
      <c r="A31">
        <f>ROW(Source!A39)</f>
        <v>39</v>
      </c>
      <c r="B31">
        <v>450743994</v>
      </c>
      <c r="C31">
        <v>450744514</v>
      </c>
      <c r="D31">
        <v>444923932</v>
      </c>
      <c r="E31">
        <v>1082</v>
      </c>
      <c r="F31">
        <v>1</v>
      </c>
      <c r="G31">
        <v>1082</v>
      </c>
      <c r="H31">
        <v>1</v>
      </c>
      <c r="I31" t="s">
        <v>432</v>
      </c>
      <c r="J31" t="s">
        <v>3</v>
      </c>
      <c r="K31" t="s">
        <v>433</v>
      </c>
      <c r="L31">
        <v>1191</v>
      </c>
      <c r="N31">
        <v>1013</v>
      </c>
      <c r="O31" t="s">
        <v>434</v>
      </c>
      <c r="P31" t="s">
        <v>434</v>
      </c>
      <c r="Q31">
        <v>1</v>
      </c>
      <c r="W31">
        <v>0</v>
      </c>
      <c r="X31">
        <v>476480486</v>
      </c>
      <c r="Y31">
        <f t="shared" si="4"/>
        <v>1.1220000000000001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1.02</v>
      </c>
      <c r="AU31" t="s">
        <v>22</v>
      </c>
      <c r="AV31">
        <v>1</v>
      </c>
      <c r="AW31">
        <v>2</v>
      </c>
      <c r="AX31">
        <v>450744517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ROUND(AT31*Source!I39*AH31*AL31,2)</f>
        <v>0</v>
      </c>
      <c r="CV31">
        <f>ROUND(Y31*Source!I39,9)</f>
        <v>3.0465221690000002</v>
      </c>
      <c r="CW31">
        <v>0</v>
      </c>
      <c r="CX31">
        <f>ROUND(Y31*Source!I39,9)</f>
        <v>3.0465221690000002</v>
      </c>
      <c r="CY31">
        <f>AD31</f>
        <v>0</v>
      </c>
      <c r="CZ31">
        <f>AH31</f>
        <v>0</v>
      </c>
      <c r="DA31">
        <f>AL31</f>
        <v>1</v>
      </c>
      <c r="DB31">
        <f t="shared" si="5"/>
        <v>0</v>
      </c>
      <c r="DC31">
        <f t="shared" si="6"/>
        <v>0</v>
      </c>
      <c r="DD31" t="s">
        <v>3</v>
      </c>
      <c r="DE31" t="s">
        <v>3</v>
      </c>
      <c r="DF31">
        <f t="shared" si="7"/>
        <v>0</v>
      </c>
      <c r="DG31">
        <f t="shared" ref="DG31:DG37" si="14">ROUND(ROUND(AF31,2)*CX31,2)</f>
        <v>0</v>
      </c>
      <c r="DH31">
        <f t="shared" ref="DH31:DH46" si="15">ROUND(ROUND(AG31,2)*CX31,2)</f>
        <v>0</v>
      </c>
      <c r="DI31">
        <f t="shared" si="2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ROW(Source!A40)</f>
        <v>40</v>
      </c>
      <c r="B32">
        <v>450743992</v>
      </c>
      <c r="C32">
        <v>450744514</v>
      </c>
      <c r="D32">
        <v>444923932</v>
      </c>
      <c r="E32">
        <v>1082</v>
      </c>
      <c r="F32">
        <v>1</v>
      </c>
      <c r="G32">
        <v>1082</v>
      </c>
      <c r="H32">
        <v>1</v>
      </c>
      <c r="I32" t="s">
        <v>432</v>
      </c>
      <c r="J32" t="s">
        <v>3</v>
      </c>
      <c r="K32" t="s">
        <v>433</v>
      </c>
      <c r="L32">
        <v>1191</v>
      </c>
      <c r="N32">
        <v>1013</v>
      </c>
      <c r="O32" t="s">
        <v>434</v>
      </c>
      <c r="P32" t="s">
        <v>434</v>
      </c>
      <c r="Q32">
        <v>1</v>
      </c>
      <c r="W32">
        <v>0</v>
      </c>
      <c r="X32">
        <v>476480486</v>
      </c>
      <c r="Y32">
        <f t="shared" si="4"/>
        <v>1.1220000000000001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1.02</v>
      </c>
      <c r="AU32" t="s">
        <v>22</v>
      </c>
      <c r="AV32">
        <v>1</v>
      </c>
      <c r="AW32">
        <v>2</v>
      </c>
      <c r="AX32">
        <v>450744517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ROUND(AT32*Source!I40*AH32*AL32,2)</f>
        <v>0</v>
      </c>
      <c r="CV32">
        <f>ROUND(Y32*Source!I40,9)</f>
        <v>3.0465221690000002</v>
      </c>
      <c r="CW32">
        <v>0</v>
      </c>
      <c r="CX32">
        <f>ROUND(Y32*Source!I40,9)</f>
        <v>3.0465221690000002</v>
      </c>
      <c r="CY32">
        <f>AD32</f>
        <v>0</v>
      </c>
      <c r="CZ32">
        <f>AH32</f>
        <v>0</v>
      </c>
      <c r="DA32">
        <f>AL32</f>
        <v>1</v>
      </c>
      <c r="DB32">
        <f t="shared" si="5"/>
        <v>0</v>
      </c>
      <c r="DC32">
        <f t="shared" si="6"/>
        <v>0</v>
      </c>
      <c r="DD32" t="s">
        <v>3</v>
      </c>
      <c r="DE32" t="s">
        <v>3</v>
      </c>
      <c r="DF32">
        <f t="shared" si="7"/>
        <v>0</v>
      </c>
      <c r="DG32">
        <f t="shared" si="14"/>
        <v>0</v>
      </c>
      <c r="DH32">
        <f t="shared" si="15"/>
        <v>0</v>
      </c>
      <c r="DI32">
        <f t="shared" si="2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ROW(Source!A42)</f>
        <v>42</v>
      </c>
      <c r="B33">
        <v>450743994</v>
      </c>
      <c r="C33">
        <v>450744519</v>
      </c>
      <c r="D33">
        <v>444923932</v>
      </c>
      <c r="E33">
        <v>1082</v>
      </c>
      <c r="F33">
        <v>1</v>
      </c>
      <c r="G33">
        <v>1082</v>
      </c>
      <c r="H33">
        <v>1</v>
      </c>
      <c r="I33" t="s">
        <v>432</v>
      </c>
      <c r="J33" t="s">
        <v>3</v>
      </c>
      <c r="K33" t="s">
        <v>433</v>
      </c>
      <c r="L33">
        <v>1191</v>
      </c>
      <c r="N33">
        <v>1013</v>
      </c>
      <c r="O33" t="s">
        <v>434</v>
      </c>
      <c r="P33" t="s">
        <v>434</v>
      </c>
      <c r="Q33">
        <v>1</v>
      </c>
      <c r="W33">
        <v>0</v>
      </c>
      <c r="X33">
        <v>476480486</v>
      </c>
      <c r="Y33">
        <f t="shared" si="4"/>
        <v>4.3120000000000003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3.92</v>
      </c>
      <c r="AU33" t="s">
        <v>22</v>
      </c>
      <c r="AV33">
        <v>1</v>
      </c>
      <c r="AW33">
        <v>2</v>
      </c>
      <c r="AX33">
        <v>450744528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ROUND(AT33*Source!I42*AH33*AL33,2)</f>
        <v>0</v>
      </c>
      <c r="CV33">
        <f>ROUND(Y33*Source!I42,9)</f>
        <v>0.27933135999999997</v>
      </c>
      <c r="CW33">
        <v>0</v>
      </c>
      <c r="CX33">
        <f>ROUND(Y33*Source!I42,9)</f>
        <v>0.27933135999999997</v>
      </c>
      <c r="CY33">
        <f>AD33</f>
        <v>0</v>
      </c>
      <c r="CZ33">
        <f>AH33</f>
        <v>0</v>
      </c>
      <c r="DA33">
        <f>AL33</f>
        <v>1</v>
      </c>
      <c r="DB33">
        <f t="shared" si="5"/>
        <v>0</v>
      </c>
      <c r="DC33">
        <f t="shared" si="6"/>
        <v>0</v>
      </c>
      <c r="DD33" t="s">
        <v>3</v>
      </c>
      <c r="DE33" t="s">
        <v>3</v>
      </c>
      <c r="DF33">
        <f t="shared" si="7"/>
        <v>0</v>
      </c>
      <c r="DG33">
        <f t="shared" si="14"/>
        <v>0</v>
      </c>
      <c r="DH33">
        <f t="shared" si="15"/>
        <v>0</v>
      </c>
      <c r="DI33">
        <f t="shared" si="2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ROW(Source!A42)</f>
        <v>42</v>
      </c>
      <c r="B34">
        <v>450743994</v>
      </c>
      <c r="C34">
        <v>450744519</v>
      </c>
      <c r="D34">
        <v>445002919</v>
      </c>
      <c r="E34">
        <v>1</v>
      </c>
      <c r="F34">
        <v>1</v>
      </c>
      <c r="G34">
        <v>1082</v>
      </c>
      <c r="H34">
        <v>2</v>
      </c>
      <c r="I34" t="s">
        <v>435</v>
      </c>
      <c r="J34" t="s">
        <v>436</v>
      </c>
      <c r="K34" t="s">
        <v>437</v>
      </c>
      <c r="L34">
        <v>1368</v>
      </c>
      <c r="N34">
        <v>1011</v>
      </c>
      <c r="O34" t="s">
        <v>438</v>
      </c>
      <c r="P34" t="s">
        <v>438</v>
      </c>
      <c r="Q34">
        <v>1</v>
      </c>
      <c r="W34">
        <v>0</v>
      </c>
      <c r="X34">
        <v>228160754</v>
      </c>
      <c r="Y34">
        <f t="shared" si="4"/>
        <v>2.5299999999999998</v>
      </c>
      <c r="AA34">
        <v>0</v>
      </c>
      <c r="AB34">
        <v>6.14</v>
      </c>
      <c r="AC34">
        <v>0</v>
      </c>
      <c r="AD34">
        <v>0</v>
      </c>
      <c r="AE34">
        <v>0</v>
      </c>
      <c r="AF34">
        <v>5.86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2.2999999999999998</v>
      </c>
      <c r="AU34" t="s">
        <v>22</v>
      </c>
      <c r="AV34">
        <v>0</v>
      </c>
      <c r="AW34">
        <v>2</v>
      </c>
      <c r="AX34">
        <v>450744529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ROUND(Y34*Source!I42*DO34,9)</f>
        <v>0</v>
      </c>
      <c r="CX34">
        <f>ROUND(Y34*Source!I42,9)</f>
        <v>0.16389339999999999</v>
      </c>
      <c r="CY34">
        <f>AB34</f>
        <v>6.14</v>
      </c>
      <c r="CZ34">
        <f>AF34</f>
        <v>5.86</v>
      </c>
      <c r="DA34">
        <f>AJ34</f>
        <v>1</v>
      </c>
      <c r="DB34">
        <f t="shared" si="5"/>
        <v>14.827999999999999</v>
      </c>
      <c r="DC34">
        <f t="shared" si="6"/>
        <v>0</v>
      </c>
      <c r="DD34" t="s">
        <v>3</v>
      </c>
      <c r="DE34" t="s">
        <v>3</v>
      </c>
      <c r="DF34">
        <f t="shared" si="7"/>
        <v>0</v>
      </c>
      <c r="DG34">
        <f t="shared" si="14"/>
        <v>0.96</v>
      </c>
      <c r="DH34">
        <f t="shared" si="15"/>
        <v>0</v>
      </c>
      <c r="DI34">
        <f t="shared" si="2"/>
        <v>0</v>
      </c>
      <c r="DJ34">
        <f>DG34</f>
        <v>0.96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ROW(Source!A42)</f>
        <v>42</v>
      </c>
      <c r="B35">
        <v>450743994</v>
      </c>
      <c r="C35">
        <v>450744519</v>
      </c>
      <c r="D35">
        <v>444971376</v>
      </c>
      <c r="E35">
        <v>1</v>
      </c>
      <c r="F35">
        <v>1</v>
      </c>
      <c r="G35">
        <v>1082</v>
      </c>
      <c r="H35">
        <v>3</v>
      </c>
      <c r="I35" t="s">
        <v>439</v>
      </c>
      <c r="J35" t="s">
        <v>440</v>
      </c>
      <c r="K35" t="s">
        <v>441</v>
      </c>
      <c r="L35">
        <v>1339</v>
      </c>
      <c r="N35">
        <v>1007</v>
      </c>
      <c r="O35" t="s">
        <v>87</v>
      </c>
      <c r="P35" t="s">
        <v>87</v>
      </c>
      <c r="Q35">
        <v>1</v>
      </c>
      <c r="W35">
        <v>0</v>
      </c>
      <c r="X35">
        <v>-2076950673</v>
      </c>
      <c r="Y35">
        <f>(AT35*1)</f>
        <v>5.9700000000000003E-2</v>
      </c>
      <c r="AA35">
        <v>7.07</v>
      </c>
      <c r="AB35">
        <v>0</v>
      </c>
      <c r="AC35">
        <v>0</v>
      </c>
      <c r="AD35">
        <v>0</v>
      </c>
      <c r="AE35">
        <v>7.07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5.9700000000000003E-2</v>
      </c>
      <c r="AU35" t="s">
        <v>21</v>
      </c>
      <c r="AV35">
        <v>0</v>
      </c>
      <c r="AW35">
        <v>2</v>
      </c>
      <c r="AX35">
        <v>450744530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ROUND(Y35*Source!I42,9)</f>
        <v>3.8673660000000001E-3</v>
      </c>
      <c r="CY35">
        <f>AA35</f>
        <v>7.07</v>
      </c>
      <c r="CZ35">
        <f>AE35</f>
        <v>7.07</v>
      </c>
      <c r="DA35">
        <f>AI35</f>
        <v>1</v>
      </c>
      <c r="DB35">
        <f>ROUND((ROUND(AT35*CZ35,2)*1),6)</f>
        <v>0.42</v>
      </c>
      <c r="DC35">
        <f>ROUND((ROUND(AT35*AG35,2)*1),6)</f>
        <v>0</v>
      </c>
      <c r="DD35" t="s">
        <v>3</v>
      </c>
      <c r="DE35" t="s">
        <v>3</v>
      </c>
      <c r="DF35">
        <f t="shared" si="7"/>
        <v>0.03</v>
      </c>
      <c r="DG35">
        <f t="shared" si="14"/>
        <v>0</v>
      </c>
      <c r="DH35">
        <f t="shared" si="15"/>
        <v>0</v>
      </c>
      <c r="DI35">
        <f t="shared" si="2"/>
        <v>0</v>
      </c>
      <c r="DJ35">
        <f>DF35</f>
        <v>0.03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ROW(Source!A42)</f>
        <v>42</v>
      </c>
      <c r="B36">
        <v>450743994</v>
      </c>
      <c r="C36">
        <v>450744519</v>
      </c>
      <c r="D36">
        <v>444978009</v>
      </c>
      <c r="E36">
        <v>1</v>
      </c>
      <c r="F36">
        <v>1</v>
      </c>
      <c r="G36">
        <v>1082</v>
      </c>
      <c r="H36">
        <v>3</v>
      </c>
      <c r="I36" t="s">
        <v>27</v>
      </c>
      <c r="J36" t="s">
        <v>30</v>
      </c>
      <c r="K36" t="s">
        <v>28</v>
      </c>
      <c r="L36">
        <v>235684255</v>
      </c>
      <c r="N36">
        <v>1010</v>
      </c>
      <c r="O36" t="s">
        <v>29</v>
      </c>
      <c r="P36" t="s">
        <v>29</v>
      </c>
      <c r="Q36">
        <v>1</v>
      </c>
      <c r="W36">
        <v>0</v>
      </c>
      <c r="X36">
        <v>2012734901</v>
      </c>
      <c r="Y36">
        <f>(AT36*1)</f>
        <v>0.2</v>
      </c>
      <c r="AA36">
        <v>810.23</v>
      </c>
      <c r="AB36">
        <v>0</v>
      </c>
      <c r="AC36">
        <v>0</v>
      </c>
      <c r="AD36">
        <v>0</v>
      </c>
      <c r="AE36">
        <v>810.23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0.2</v>
      </c>
      <c r="AU36" t="s">
        <v>21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ROUND(Y36*Source!I42,9)</f>
        <v>1.2956000000000001E-2</v>
      </c>
      <c r="CY36">
        <f>AA36</f>
        <v>810.23</v>
      </c>
      <c r="CZ36">
        <f>AE36</f>
        <v>810.23</v>
      </c>
      <c r="DA36">
        <f>AI36</f>
        <v>1</v>
      </c>
      <c r="DB36">
        <f>ROUND((ROUND(AT36*CZ36,2)*1),6)</f>
        <v>162.05000000000001</v>
      </c>
      <c r="DC36">
        <f>ROUND((ROUND(AT36*AG36,2)*1),6)</f>
        <v>0</v>
      </c>
      <c r="DD36" t="s">
        <v>3</v>
      </c>
      <c r="DE36" t="s">
        <v>3</v>
      </c>
      <c r="DF36">
        <f t="shared" si="7"/>
        <v>10.5</v>
      </c>
      <c r="DG36">
        <f t="shared" si="14"/>
        <v>0</v>
      </c>
      <c r="DH36">
        <f t="shared" si="15"/>
        <v>0</v>
      </c>
      <c r="DI36">
        <f t="shared" si="2"/>
        <v>0</v>
      </c>
      <c r="DJ36">
        <f>DF36</f>
        <v>10.5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ROW(Source!A43)</f>
        <v>43</v>
      </c>
      <c r="B37">
        <v>450743992</v>
      </c>
      <c r="C37">
        <v>450744519</v>
      </c>
      <c r="D37">
        <v>444923932</v>
      </c>
      <c r="E37">
        <v>1082</v>
      </c>
      <c r="F37">
        <v>1</v>
      </c>
      <c r="G37">
        <v>1082</v>
      </c>
      <c r="H37">
        <v>1</v>
      </c>
      <c r="I37" t="s">
        <v>432</v>
      </c>
      <c r="J37" t="s">
        <v>3</v>
      </c>
      <c r="K37" t="s">
        <v>433</v>
      </c>
      <c r="L37">
        <v>1191</v>
      </c>
      <c r="N37">
        <v>1013</v>
      </c>
      <c r="O37" t="s">
        <v>434</v>
      </c>
      <c r="P37" t="s">
        <v>434</v>
      </c>
      <c r="Q37">
        <v>1</v>
      </c>
      <c r="W37">
        <v>0</v>
      </c>
      <c r="X37">
        <v>476480486</v>
      </c>
      <c r="Y37">
        <f>(AT37*1.1)</f>
        <v>4.3120000000000003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5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3.92</v>
      </c>
      <c r="AU37" t="s">
        <v>22</v>
      </c>
      <c r="AV37">
        <v>1</v>
      </c>
      <c r="AW37">
        <v>2</v>
      </c>
      <c r="AX37">
        <v>450744528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ROUND(AT37*Source!I43*AH37*AL37,2)</f>
        <v>0</v>
      </c>
      <c r="CV37">
        <f>ROUND(Y37*Source!I43,9)</f>
        <v>0.27933135999999997</v>
      </c>
      <c r="CW37">
        <v>0</v>
      </c>
      <c r="CX37">
        <f>ROUND(Y37*Source!I43,9)</f>
        <v>0.27933135999999997</v>
      </c>
      <c r="CY37">
        <f>AD37</f>
        <v>0</v>
      </c>
      <c r="CZ37">
        <f>AH37</f>
        <v>0</v>
      </c>
      <c r="DA37">
        <f>AL37</f>
        <v>1</v>
      </c>
      <c r="DB37">
        <f>ROUND((ROUND(AT37*CZ37,2)*1.1),6)</f>
        <v>0</v>
      </c>
      <c r="DC37">
        <f>ROUND((ROUND(AT37*AG37,2)*1.1),6)</f>
        <v>0</v>
      </c>
      <c r="DD37" t="s">
        <v>3</v>
      </c>
      <c r="DE37" t="s">
        <v>3</v>
      </c>
      <c r="DF37">
        <f t="shared" si="7"/>
        <v>0</v>
      </c>
      <c r="DG37">
        <f t="shared" si="14"/>
        <v>0</v>
      </c>
      <c r="DH37">
        <f t="shared" si="15"/>
        <v>0</v>
      </c>
      <c r="DI37">
        <f t="shared" si="2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ROW(Source!A43)</f>
        <v>43</v>
      </c>
      <c r="B38">
        <v>450743992</v>
      </c>
      <c r="C38">
        <v>450744519</v>
      </c>
      <c r="D38">
        <v>445002919</v>
      </c>
      <c r="E38">
        <v>1</v>
      </c>
      <c r="F38">
        <v>1</v>
      </c>
      <c r="G38">
        <v>1082</v>
      </c>
      <c r="H38">
        <v>2</v>
      </c>
      <c r="I38" t="s">
        <v>435</v>
      </c>
      <c r="J38" t="s">
        <v>436</v>
      </c>
      <c r="K38" t="s">
        <v>437</v>
      </c>
      <c r="L38">
        <v>1368</v>
      </c>
      <c r="N38">
        <v>1011</v>
      </c>
      <c r="O38" t="s">
        <v>438</v>
      </c>
      <c r="P38" t="s">
        <v>438</v>
      </c>
      <c r="Q38">
        <v>1</v>
      </c>
      <c r="W38">
        <v>0</v>
      </c>
      <c r="X38">
        <v>228160754</v>
      </c>
      <c r="Y38">
        <f>(AT38*1.1)</f>
        <v>2.5299999999999998</v>
      </c>
      <c r="AA38">
        <v>0</v>
      </c>
      <c r="AB38">
        <v>61.66</v>
      </c>
      <c r="AC38">
        <v>0</v>
      </c>
      <c r="AD38">
        <v>0</v>
      </c>
      <c r="AE38">
        <v>0</v>
      </c>
      <c r="AF38">
        <v>5.86</v>
      </c>
      <c r="AG38">
        <v>0</v>
      </c>
      <c r="AH38">
        <v>0</v>
      </c>
      <c r="AI38">
        <v>1</v>
      </c>
      <c r="AJ38">
        <v>10.050000000000001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2.2999999999999998</v>
      </c>
      <c r="AU38" t="s">
        <v>22</v>
      </c>
      <c r="AV38">
        <v>0</v>
      </c>
      <c r="AW38">
        <v>2</v>
      </c>
      <c r="AX38">
        <v>450744529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ROUND(Y38*Source!I43*DO38,9)</f>
        <v>0</v>
      </c>
      <c r="CX38">
        <f>ROUND(Y38*Source!I43,9)</f>
        <v>0.16389339999999999</v>
      </c>
      <c r="CY38">
        <f>AB38</f>
        <v>61.66</v>
      </c>
      <c r="CZ38">
        <f>AF38</f>
        <v>5.86</v>
      </c>
      <c r="DA38">
        <f>AJ38</f>
        <v>10.050000000000001</v>
      </c>
      <c r="DB38">
        <f>ROUND((ROUND(AT38*CZ38,2)*1.1),6)</f>
        <v>14.827999999999999</v>
      </c>
      <c r="DC38">
        <f>ROUND((ROUND(AT38*AG38,2)*1.1),6)</f>
        <v>0</v>
      </c>
      <c r="DD38" t="s">
        <v>3</v>
      </c>
      <c r="DE38" t="s">
        <v>3</v>
      </c>
      <c r="DF38">
        <f t="shared" si="7"/>
        <v>0</v>
      </c>
      <c r="DG38">
        <f>ROUND(ROUND(AF38*AJ38,2)*CX38,2)</f>
        <v>9.65</v>
      </c>
      <c r="DH38">
        <f t="shared" si="15"/>
        <v>0</v>
      </c>
      <c r="DI38">
        <f t="shared" si="2"/>
        <v>0</v>
      </c>
      <c r="DJ38">
        <f>DG38</f>
        <v>9.65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ROW(Source!A43)</f>
        <v>43</v>
      </c>
      <c r="B39">
        <v>450743992</v>
      </c>
      <c r="C39">
        <v>450744519</v>
      </c>
      <c r="D39">
        <v>444971376</v>
      </c>
      <c r="E39">
        <v>1</v>
      </c>
      <c r="F39">
        <v>1</v>
      </c>
      <c r="G39">
        <v>1082</v>
      </c>
      <c r="H39">
        <v>3</v>
      </c>
      <c r="I39" t="s">
        <v>439</v>
      </c>
      <c r="J39" t="s">
        <v>440</v>
      </c>
      <c r="K39" t="s">
        <v>441</v>
      </c>
      <c r="L39">
        <v>1339</v>
      </c>
      <c r="N39">
        <v>1007</v>
      </c>
      <c r="O39" t="s">
        <v>87</v>
      </c>
      <c r="P39" t="s">
        <v>87</v>
      </c>
      <c r="Q39">
        <v>1</v>
      </c>
      <c r="W39">
        <v>0</v>
      </c>
      <c r="X39">
        <v>-2076950673</v>
      </c>
      <c r="Y39">
        <f>(AT39*1)</f>
        <v>5.9700000000000003E-2</v>
      </c>
      <c r="AA39">
        <v>54.79</v>
      </c>
      <c r="AB39">
        <v>0</v>
      </c>
      <c r="AC39">
        <v>0</v>
      </c>
      <c r="AD39">
        <v>0</v>
      </c>
      <c r="AE39">
        <v>7.07</v>
      </c>
      <c r="AF39">
        <v>0</v>
      </c>
      <c r="AG39">
        <v>0</v>
      </c>
      <c r="AH39">
        <v>0</v>
      </c>
      <c r="AI39">
        <v>7.75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5.9700000000000003E-2</v>
      </c>
      <c r="AU39" t="s">
        <v>21</v>
      </c>
      <c r="AV39">
        <v>0</v>
      </c>
      <c r="AW39">
        <v>2</v>
      </c>
      <c r="AX39">
        <v>450744530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ROUND(Y39*Source!I43,9)</f>
        <v>3.8673660000000001E-3</v>
      </c>
      <c r="CY39">
        <f>AA39</f>
        <v>54.79</v>
      </c>
      <c r="CZ39">
        <f>AE39</f>
        <v>7.07</v>
      </c>
      <c r="DA39">
        <f>AI39</f>
        <v>7.75</v>
      </c>
      <c r="DB39">
        <f>ROUND((ROUND(AT39*CZ39,2)*1),6)</f>
        <v>0.42</v>
      </c>
      <c r="DC39">
        <f>ROUND((ROUND(AT39*AG39,2)*1),6)</f>
        <v>0</v>
      </c>
      <c r="DD39" t="s">
        <v>3</v>
      </c>
      <c r="DE39" t="s">
        <v>3</v>
      </c>
      <c r="DF39">
        <f>ROUND(ROUND(AE39*AI39,2)*CX39,2)</f>
        <v>0.21</v>
      </c>
      <c r="DG39">
        <f t="shared" ref="DG39:DG46" si="16">ROUND(ROUND(AF39,2)*CX39,2)</f>
        <v>0</v>
      </c>
      <c r="DH39">
        <f t="shared" si="15"/>
        <v>0</v>
      </c>
      <c r="DI39">
        <f t="shared" si="2"/>
        <v>0</v>
      </c>
      <c r="DJ39">
        <f>DF39</f>
        <v>0.21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ROW(Source!A43)</f>
        <v>43</v>
      </c>
      <c r="B40">
        <v>450743992</v>
      </c>
      <c r="C40">
        <v>450744519</v>
      </c>
      <c r="D40">
        <v>444978009</v>
      </c>
      <c r="E40">
        <v>1</v>
      </c>
      <c r="F40">
        <v>1</v>
      </c>
      <c r="G40">
        <v>1082</v>
      </c>
      <c r="H40">
        <v>3</v>
      </c>
      <c r="I40" t="s">
        <v>27</v>
      </c>
      <c r="J40" t="s">
        <v>30</v>
      </c>
      <c r="K40" t="s">
        <v>28</v>
      </c>
      <c r="L40">
        <v>235684255</v>
      </c>
      <c r="N40">
        <v>1010</v>
      </c>
      <c r="O40" t="s">
        <v>29</v>
      </c>
      <c r="P40" t="s">
        <v>29</v>
      </c>
      <c r="Q40">
        <v>1</v>
      </c>
      <c r="W40">
        <v>0</v>
      </c>
      <c r="X40">
        <v>2012734901</v>
      </c>
      <c r="Y40">
        <f>(AT40*1)</f>
        <v>0.2</v>
      </c>
      <c r="AA40">
        <v>3637.93</v>
      </c>
      <c r="AB40">
        <v>0</v>
      </c>
      <c r="AC40">
        <v>0</v>
      </c>
      <c r="AD40">
        <v>0</v>
      </c>
      <c r="AE40">
        <v>810.23</v>
      </c>
      <c r="AF40">
        <v>0</v>
      </c>
      <c r="AG40">
        <v>0</v>
      </c>
      <c r="AH40">
        <v>0</v>
      </c>
      <c r="AI40">
        <v>4.49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0.2</v>
      </c>
      <c r="AU40" t="s">
        <v>21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ROUND(Y40*Source!I43,9)</f>
        <v>1.2956000000000001E-2</v>
      </c>
      <c r="CY40">
        <f>AA40</f>
        <v>3637.93</v>
      </c>
      <c r="CZ40">
        <f>AE40</f>
        <v>810.23</v>
      </c>
      <c r="DA40">
        <f>AI40</f>
        <v>4.49</v>
      </c>
      <c r="DB40">
        <f>ROUND((ROUND(AT40*CZ40,2)*1),6)</f>
        <v>162.05000000000001</v>
      </c>
      <c r="DC40">
        <f>ROUND((ROUND(AT40*AG40,2)*1),6)</f>
        <v>0</v>
      </c>
      <c r="DD40" t="s">
        <v>3</v>
      </c>
      <c r="DE40" t="s">
        <v>3</v>
      </c>
      <c r="DF40">
        <f>ROUND(ROUND(AE40*AI40,2)*CX40,2)</f>
        <v>47.13</v>
      </c>
      <c r="DG40">
        <f t="shared" si="16"/>
        <v>0</v>
      </c>
      <c r="DH40">
        <f t="shared" si="15"/>
        <v>0</v>
      </c>
      <c r="DI40">
        <f t="shared" si="2"/>
        <v>0</v>
      </c>
      <c r="DJ40">
        <f>DF40</f>
        <v>47.13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ROW(Source!A46)</f>
        <v>46</v>
      </c>
      <c r="B41">
        <v>450743994</v>
      </c>
      <c r="C41">
        <v>450744533</v>
      </c>
      <c r="D41">
        <v>444923932</v>
      </c>
      <c r="E41">
        <v>1082</v>
      </c>
      <c r="F41">
        <v>1</v>
      </c>
      <c r="G41">
        <v>1082</v>
      </c>
      <c r="H41">
        <v>1</v>
      </c>
      <c r="I41" t="s">
        <v>432</v>
      </c>
      <c r="J41" t="s">
        <v>3</v>
      </c>
      <c r="K41" t="s">
        <v>433</v>
      </c>
      <c r="L41">
        <v>1191</v>
      </c>
      <c r="N41">
        <v>1013</v>
      </c>
      <c r="O41" t="s">
        <v>434</v>
      </c>
      <c r="P41" t="s">
        <v>434</v>
      </c>
      <c r="Q41">
        <v>1</v>
      </c>
      <c r="W41">
        <v>0</v>
      </c>
      <c r="X41">
        <v>476480486</v>
      </c>
      <c r="Y41">
        <f t="shared" ref="Y41:Y68" si="17">(AT41*1.1)</f>
        <v>170.5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155</v>
      </c>
      <c r="AU41" t="s">
        <v>22</v>
      </c>
      <c r="AV41">
        <v>1</v>
      </c>
      <c r="AW41">
        <v>2</v>
      </c>
      <c r="AX41">
        <v>450744544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ROUND(AT41*Source!I46*AH41*AL41,2)</f>
        <v>0</v>
      </c>
      <c r="CV41">
        <f>ROUND(Y41*Source!I46,9)</f>
        <v>0.23449206</v>
      </c>
      <c r="CW41">
        <v>0</v>
      </c>
      <c r="CX41">
        <f>ROUND(Y41*Source!I46,9)</f>
        <v>0.23449206</v>
      </c>
      <c r="CY41">
        <f>AD41</f>
        <v>0</v>
      </c>
      <c r="CZ41">
        <f>AH41</f>
        <v>0</v>
      </c>
      <c r="DA41">
        <f>AL41</f>
        <v>1</v>
      </c>
      <c r="DB41">
        <f t="shared" ref="DB41:DB68" si="18">ROUND((ROUND(AT41*CZ41,2)*1.1),6)</f>
        <v>0</v>
      </c>
      <c r="DC41">
        <f t="shared" ref="DC41:DC68" si="19">ROUND((ROUND(AT41*AG41,2)*1.1),6)</f>
        <v>0</v>
      </c>
      <c r="DD41" t="s">
        <v>3</v>
      </c>
      <c r="DE41" t="s">
        <v>3</v>
      </c>
      <c r="DF41">
        <f t="shared" ref="DF41:DF76" si="20">ROUND(ROUND(AE41,2)*CX41,2)</f>
        <v>0</v>
      </c>
      <c r="DG41">
        <f t="shared" si="16"/>
        <v>0</v>
      </c>
      <c r="DH41">
        <f t="shared" si="15"/>
        <v>0</v>
      </c>
      <c r="DI41">
        <f t="shared" si="2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ROW(Source!A46)</f>
        <v>46</v>
      </c>
      <c r="B42">
        <v>450743994</v>
      </c>
      <c r="C42">
        <v>450744533</v>
      </c>
      <c r="D42">
        <v>445003055</v>
      </c>
      <c r="E42">
        <v>1</v>
      </c>
      <c r="F42">
        <v>1</v>
      </c>
      <c r="G42">
        <v>1082</v>
      </c>
      <c r="H42">
        <v>2</v>
      </c>
      <c r="I42" t="s">
        <v>442</v>
      </c>
      <c r="J42" t="s">
        <v>443</v>
      </c>
      <c r="K42" t="s">
        <v>444</v>
      </c>
      <c r="L42">
        <v>1368</v>
      </c>
      <c r="N42">
        <v>1011</v>
      </c>
      <c r="O42" t="s">
        <v>438</v>
      </c>
      <c r="P42" t="s">
        <v>438</v>
      </c>
      <c r="Q42">
        <v>1</v>
      </c>
      <c r="W42">
        <v>0</v>
      </c>
      <c r="X42">
        <v>-614660677</v>
      </c>
      <c r="Y42">
        <f t="shared" si="17"/>
        <v>41.25</v>
      </c>
      <c r="AA42">
        <v>0</v>
      </c>
      <c r="AB42">
        <v>43.4</v>
      </c>
      <c r="AC42">
        <v>13.21</v>
      </c>
      <c r="AD42">
        <v>0</v>
      </c>
      <c r="AE42">
        <v>0</v>
      </c>
      <c r="AF42">
        <v>41.45</v>
      </c>
      <c r="AG42">
        <v>12.62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37.5</v>
      </c>
      <c r="AU42" t="s">
        <v>22</v>
      </c>
      <c r="AV42">
        <v>0</v>
      </c>
      <c r="AW42">
        <v>2</v>
      </c>
      <c r="AX42">
        <v>450744545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ROUND(Y42*Source!I46*DO42,9)</f>
        <v>0.71595720900000004</v>
      </c>
      <c r="CX42">
        <f>ROUND(Y42*Source!I46,9)</f>
        <v>5.6731950000000003E-2</v>
      </c>
      <c r="CY42">
        <f>AB42</f>
        <v>43.4</v>
      </c>
      <c r="CZ42">
        <f>AF42</f>
        <v>41.45</v>
      </c>
      <c r="DA42">
        <f>AJ42</f>
        <v>1</v>
      </c>
      <c r="DB42">
        <f t="shared" si="18"/>
        <v>1709.818</v>
      </c>
      <c r="DC42">
        <f t="shared" si="19"/>
        <v>520.57500000000005</v>
      </c>
      <c r="DD42" t="s">
        <v>3</v>
      </c>
      <c r="DE42" t="s">
        <v>3</v>
      </c>
      <c r="DF42">
        <f t="shared" si="20"/>
        <v>0</v>
      </c>
      <c r="DG42">
        <f t="shared" si="16"/>
        <v>2.35</v>
      </c>
      <c r="DH42">
        <f t="shared" si="15"/>
        <v>0.72</v>
      </c>
      <c r="DI42">
        <f t="shared" si="2"/>
        <v>0</v>
      </c>
      <c r="DJ42">
        <f>DG42</f>
        <v>2.35</v>
      </c>
      <c r="DK42">
        <v>0</v>
      </c>
      <c r="DL42" t="s">
        <v>445</v>
      </c>
      <c r="DM42">
        <v>0</v>
      </c>
      <c r="DN42" t="s">
        <v>434</v>
      </c>
      <c r="DO42">
        <v>12.62</v>
      </c>
    </row>
    <row r="43" spans="1:119" x14ac:dyDescent="0.25">
      <c r="A43">
        <f>ROW(Source!A46)</f>
        <v>46</v>
      </c>
      <c r="B43">
        <v>450743994</v>
      </c>
      <c r="C43">
        <v>450744533</v>
      </c>
      <c r="D43">
        <v>445003305</v>
      </c>
      <c r="E43">
        <v>1</v>
      </c>
      <c r="F43">
        <v>1</v>
      </c>
      <c r="G43">
        <v>1082</v>
      </c>
      <c r="H43">
        <v>2</v>
      </c>
      <c r="I43" t="s">
        <v>446</v>
      </c>
      <c r="J43" t="s">
        <v>447</v>
      </c>
      <c r="K43" t="s">
        <v>448</v>
      </c>
      <c r="L43">
        <v>1368</v>
      </c>
      <c r="N43">
        <v>1011</v>
      </c>
      <c r="O43" t="s">
        <v>438</v>
      </c>
      <c r="P43" t="s">
        <v>438</v>
      </c>
      <c r="Q43">
        <v>1</v>
      </c>
      <c r="W43">
        <v>0</v>
      </c>
      <c r="X43">
        <v>873747395</v>
      </c>
      <c r="Y43">
        <f t="shared" si="17"/>
        <v>1.4190000000000003</v>
      </c>
      <c r="AA43">
        <v>0</v>
      </c>
      <c r="AB43">
        <v>3.14</v>
      </c>
      <c r="AC43">
        <v>0</v>
      </c>
      <c r="AD43">
        <v>0</v>
      </c>
      <c r="AE43">
        <v>0</v>
      </c>
      <c r="AF43">
        <v>3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1.29</v>
      </c>
      <c r="AU43" t="s">
        <v>22</v>
      </c>
      <c r="AV43">
        <v>0</v>
      </c>
      <c r="AW43">
        <v>2</v>
      </c>
      <c r="AX43">
        <v>450744546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ROUND(Y43*Source!I46*DO43,9)</f>
        <v>0</v>
      </c>
      <c r="CX43">
        <f>ROUND(Y43*Source!I46,9)</f>
        <v>1.9515789999999999E-3</v>
      </c>
      <c r="CY43">
        <f>AB43</f>
        <v>3.14</v>
      </c>
      <c r="CZ43">
        <f>AF43</f>
        <v>3</v>
      </c>
      <c r="DA43">
        <f>AJ43</f>
        <v>1</v>
      </c>
      <c r="DB43">
        <f t="shared" si="18"/>
        <v>4.2569999999999997</v>
      </c>
      <c r="DC43">
        <f t="shared" si="19"/>
        <v>0</v>
      </c>
      <c r="DD43" t="s">
        <v>3</v>
      </c>
      <c r="DE43" t="s">
        <v>3</v>
      </c>
      <c r="DF43">
        <f t="shared" si="20"/>
        <v>0</v>
      </c>
      <c r="DG43">
        <f t="shared" si="16"/>
        <v>0.01</v>
      </c>
      <c r="DH43">
        <f t="shared" si="15"/>
        <v>0</v>
      </c>
      <c r="DI43">
        <f t="shared" si="2"/>
        <v>0</v>
      </c>
      <c r="DJ43">
        <f>DG43</f>
        <v>0.01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ROW(Source!A46)</f>
        <v>46</v>
      </c>
      <c r="B44">
        <v>450743994</v>
      </c>
      <c r="C44">
        <v>450744533</v>
      </c>
      <c r="D44">
        <v>445003523</v>
      </c>
      <c r="E44">
        <v>1</v>
      </c>
      <c r="F44">
        <v>1</v>
      </c>
      <c r="G44">
        <v>1082</v>
      </c>
      <c r="H44">
        <v>2</v>
      </c>
      <c r="I44" t="s">
        <v>449</v>
      </c>
      <c r="J44" t="s">
        <v>450</v>
      </c>
      <c r="K44" t="s">
        <v>451</v>
      </c>
      <c r="L44">
        <v>1368</v>
      </c>
      <c r="N44">
        <v>1011</v>
      </c>
      <c r="O44" t="s">
        <v>438</v>
      </c>
      <c r="P44" t="s">
        <v>438</v>
      </c>
      <c r="Q44">
        <v>1</v>
      </c>
      <c r="W44">
        <v>0</v>
      </c>
      <c r="X44">
        <v>339490877</v>
      </c>
      <c r="Y44">
        <f t="shared" si="17"/>
        <v>82.5</v>
      </c>
      <c r="AA44">
        <v>0</v>
      </c>
      <c r="AB44">
        <v>0.52</v>
      </c>
      <c r="AC44">
        <v>0</v>
      </c>
      <c r="AD44">
        <v>0</v>
      </c>
      <c r="AE44">
        <v>0</v>
      </c>
      <c r="AF44">
        <v>0.5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75</v>
      </c>
      <c r="AU44" t="s">
        <v>22</v>
      </c>
      <c r="AV44">
        <v>0</v>
      </c>
      <c r="AW44">
        <v>2</v>
      </c>
      <c r="AX44">
        <v>450744547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ROUND(Y44*Source!I46*DO44,9)</f>
        <v>0</v>
      </c>
      <c r="CX44">
        <f>ROUND(Y44*Source!I46,9)</f>
        <v>0.11346390000000001</v>
      </c>
      <c r="CY44">
        <f>AB44</f>
        <v>0.52</v>
      </c>
      <c r="CZ44">
        <f>AF44</f>
        <v>0.5</v>
      </c>
      <c r="DA44">
        <f>AJ44</f>
        <v>1</v>
      </c>
      <c r="DB44">
        <f t="shared" si="18"/>
        <v>41.25</v>
      </c>
      <c r="DC44">
        <f t="shared" si="19"/>
        <v>0</v>
      </c>
      <c r="DD44" t="s">
        <v>3</v>
      </c>
      <c r="DE44" t="s">
        <v>3</v>
      </c>
      <c r="DF44">
        <f t="shared" si="20"/>
        <v>0</v>
      </c>
      <c r="DG44">
        <f t="shared" si="16"/>
        <v>0.06</v>
      </c>
      <c r="DH44">
        <f t="shared" si="15"/>
        <v>0</v>
      </c>
      <c r="DI44">
        <f t="shared" si="2"/>
        <v>0</v>
      </c>
      <c r="DJ44">
        <f>DG44</f>
        <v>0.06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ROW(Source!A46)</f>
        <v>46</v>
      </c>
      <c r="B45">
        <v>450743994</v>
      </c>
      <c r="C45">
        <v>450744533</v>
      </c>
      <c r="D45">
        <v>445002881</v>
      </c>
      <c r="E45">
        <v>1</v>
      </c>
      <c r="F45">
        <v>1</v>
      </c>
      <c r="G45">
        <v>1082</v>
      </c>
      <c r="H45">
        <v>2</v>
      </c>
      <c r="I45" t="s">
        <v>452</v>
      </c>
      <c r="J45" t="s">
        <v>453</v>
      </c>
      <c r="K45" t="s">
        <v>454</v>
      </c>
      <c r="L45">
        <v>1368</v>
      </c>
      <c r="N45">
        <v>1011</v>
      </c>
      <c r="O45" t="s">
        <v>438</v>
      </c>
      <c r="P45" t="s">
        <v>438</v>
      </c>
      <c r="Q45">
        <v>1</v>
      </c>
      <c r="W45">
        <v>0</v>
      </c>
      <c r="X45">
        <v>-416990020</v>
      </c>
      <c r="Y45">
        <f t="shared" si="17"/>
        <v>1.7050000000000003</v>
      </c>
      <c r="AA45">
        <v>0</v>
      </c>
      <c r="AB45">
        <v>229.88</v>
      </c>
      <c r="AC45">
        <v>19.5</v>
      </c>
      <c r="AD45">
        <v>0</v>
      </c>
      <c r="AE45">
        <v>0</v>
      </c>
      <c r="AF45">
        <v>219.56</v>
      </c>
      <c r="AG45">
        <v>18.62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1.55</v>
      </c>
      <c r="AU45" t="s">
        <v>22</v>
      </c>
      <c r="AV45">
        <v>0</v>
      </c>
      <c r="AW45">
        <v>2</v>
      </c>
      <c r="AX45">
        <v>450744548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ROUND(Y45*Source!I46*DO45,9)</f>
        <v>4.3662421999999999E-2</v>
      </c>
      <c r="CX45">
        <f>ROUND(Y45*Source!I46,9)</f>
        <v>2.3449209999999998E-3</v>
      </c>
      <c r="CY45">
        <f>AB45</f>
        <v>229.88</v>
      </c>
      <c r="CZ45">
        <f>AF45</f>
        <v>219.56</v>
      </c>
      <c r="DA45">
        <f>AJ45</f>
        <v>1</v>
      </c>
      <c r="DB45">
        <f t="shared" si="18"/>
        <v>374.35199999999998</v>
      </c>
      <c r="DC45">
        <f t="shared" si="19"/>
        <v>31.745999999999999</v>
      </c>
      <c r="DD45" t="s">
        <v>3</v>
      </c>
      <c r="DE45" t="s">
        <v>3</v>
      </c>
      <c r="DF45">
        <f t="shared" si="20"/>
        <v>0</v>
      </c>
      <c r="DG45">
        <f t="shared" si="16"/>
        <v>0.51</v>
      </c>
      <c r="DH45">
        <f t="shared" si="15"/>
        <v>0.04</v>
      </c>
      <c r="DI45">
        <f t="shared" si="2"/>
        <v>0</v>
      </c>
      <c r="DJ45">
        <f>DG45</f>
        <v>0.51</v>
      </c>
      <c r="DK45">
        <v>0</v>
      </c>
      <c r="DL45" t="s">
        <v>445</v>
      </c>
      <c r="DM45">
        <v>0</v>
      </c>
      <c r="DN45" t="s">
        <v>434</v>
      </c>
      <c r="DO45">
        <v>18.62</v>
      </c>
    </row>
    <row r="46" spans="1:119" x14ac:dyDescent="0.25">
      <c r="A46">
        <f>ROW(Source!A47)</f>
        <v>47</v>
      </c>
      <c r="B46">
        <v>450743992</v>
      </c>
      <c r="C46">
        <v>450744533</v>
      </c>
      <c r="D46">
        <v>444923932</v>
      </c>
      <c r="E46">
        <v>1082</v>
      </c>
      <c r="F46">
        <v>1</v>
      </c>
      <c r="G46">
        <v>1082</v>
      </c>
      <c r="H46">
        <v>1</v>
      </c>
      <c r="I46" t="s">
        <v>432</v>
      </c>
      <c r="J46" t="s">
        <v>3</v>
      </c>
      <c r="K46" t="s">
        <v>433</v>
      </c>
      <c r="L46">
        <v>1191</v>
      </c>
      <c r="N46">
        <v>1013</v>
      </c>
      <c r="O46" t="s">
        <v>434</v>
      </c>
      <c r="P46" t="s">
        <v>434</v>
      </c>
      <c r="Q46">
        <v>1</v>
      </c>
      <c r="W46">
        <v>0</v>
      </c>
      <c r="X46">
        <v>476480486</v>
      </c>
      <c r="Y46">
        <f t="shared" si="17"/>
        <v>170.5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155</v>
      </c>
      <c r="AU46" t="s">
        <v>22</v>
      </c>
      <c r="AV46">
        <v>1</v>
      </c>
      <c r="AW46">
        <v>2</v>
      </c>
      <c r="AX46">
        <v>450744544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ROUND(AT46*Source!I47*AH46*AL46,2)</f>
        <v>0</v>
      </c>
      <c r="CV46">
        <f>ROUND(Y46*Source!I47,9)</f>
        <v>0.23449206</v>
      </c>
      <c r="CW46">
        <v>0</v>
      </c>
      <c r="CX46">
        <f>ROUND(Y46*Source!I47,9)</f>
        <v>0.23449206</v>
      </c>
      <c r="CY46">
        <f>AD46</f>
        <v>0</v>
      </c>
      <c r="CZ46">
        <f>AH46</f>
        <v>0</v>
      </c>
      <c r="DA46">
        <f>AL46</f>
        <v>1</v>
      </c>
      <c r="DB46">
        <f t="shared" si="18"/>
        <v>0</v>
      </c>
      <c r="DC46">
        <f t="shared" si="19"/>
        <v>0</v>
      </c>
      <c r="DD46" t="s">
        <v>3</v>
      </c>
      <c r="DE46" t="s">
        <v>3</v>
      </c>
      <c r="DF46">
        <f t="shared" si="20"/>
        <v>0</v>
      </c>
      <c r="DG46">
        <f t="shared" si="16"/>
        <v>0</v>
      </c>
      <c r="DH46">
        <f t="shared" si="15"/>
        <v>0</v>
      </c>
      <c r="DI46">
        <f t="shared" si="2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ROW(Source!A47)</f>
        <v>47</v>
      </c>
      <c r="B47">
        <v>450743992</v>
      </c>
      <c r="C47">
        <v>450744533</v>
      </c>
      <c r="D47">
        <v>445003055</v>
      </c>
      <c r="E47">
        <v>1</v>
      </c>
      <c r="F47">
        <v>1</v>
      </c>
      <c r="G47">
        <v>1082</v>
      </c>
      <c r="H47">
        <v>2</v>
      </c>
      <c r="I47" t="s">
        <v>442</v>
      </c>
      <c r="J47" t="s">
        <v>443</v>
      </c>
      <c r="K47" t="s">
        <v>444</v>
      </c>
      <c r="L47">
        <v>1368</v>
      </c>
      <c r="N47">
        <v>1011</v>
      </c>
      <c r="O47" t="s">
        <v>438</v>
      </c>
      <c r="P47" t="s">
        <v>438</v>
      </c>
      <c r="Q47">
        <v>1</v>
      </c>
      <c r="W47">
        <v>0</v>
      </c>
      <c r="X47">
        <v>-614660677</v>
      </c>
      <c r="Y47">
        <f t="shared" si="17"/>
        <v>41.25</v>
      </c>
      <c r="AA47">
        <v>0</v>
      </c>
      <c r="AB47">
        <v>1150.05</v>
      </c>
      <c r="AC47">
        <v>763.19</v>
      </c>
      <c r="AD47">
        <v>0</v>
      </c>
      <c r="AE47">
        <v>0</v>
      </c>
      <c r="AF47">
        <v>41.45</v>
      </c>
      <c r="AG47">
        <v>12.62</v>
      </c>
      <c r="AH47">
        <v>0</v>
      </c>
      <c r="AI47">
        <v>1</v>
      </c>
      <c r="AJ47">
        <v>26.5</v>
      </c>
      <c r="AK47">
        <v>57.76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37.5</v>
      </c>
      <c r="AU47" t="s">
        <v>22</v>
      </c>
      <c r="AV47">
        <v>0</v>
      </c>
      <c r="AW47">
        <v>2</v>
      </c>
      <c r="AX47">
        <v>450744545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ROUND(Y47*Source!I47*DO47,9)</f>
        <v>0.71595720900000004</v>
      </c>
      <c r="CX47">
        <f>ROUND(Y47*Source!I47,9)</f>
        <v>5.6731950000000003E-2</v>
      </c>
      <c r="CY47">
        <f>AB47</f>
        <v>1150.05</v>
      </c>
      <c r="CZ47">
        <f>AF47</f>
        <v>41.45</v>
      </c>
      <c r="DA47">
        <f>AJ47</f>
        <v>26.5</v>
      </c>
      <c r="DB47">
        <f t="shared" si="18"/>
        <v>1709.818</v>
      </c>
      <c r="DC47">
        <f t="shared" si="19"/>
        <v>520.57500000000005</v>
      </c>
      <c r="DD47" t="s">
        <v>3</v>
      </c>
      <c r="DE47" t="s">
        <v>3</v>
      </c>
      <c r="DF47">
        <f t="shared" si="20"/>
        <v>0</v>
      </c>
      <c r="DG47">
        <f>ROUND(ROUND(AF47*AJ47,2)*CX47,2)</f>
        <v>62.32</v>
      </c>
      <c r="DH47">
        <f>ROUND(ROUND(AG47*AK47,2)*CX47,2)</f>
        <v>41.35</v>
      </c>
      <c r="DI47">
        <f t="shared" si="2"/>
        <v>0</v>
      </c>
      <c r="DJ47">
        <f>DG47</f>
        <v>62.32</v>
      </c>
      <c r="DK47">
        <v>0</v>
      </c>
      <c r="DL47" t="s">
        <v>445</v>
      </c>
      <c r="DM47">
        <v>0</v>
      </c>
      <c r="DN47" t="s">
        <v>434</v>
      </c>
      <c r="DO47">
        <v>12.62</v>
      </c>
    </row>
    <row r="48" spans="1:119" x14ac:dyDescent="0.25">
      <c r="A48">
        <f>ROW(Source!A47)</f>
        <v>47</v>
      </c>
      <c r="B48">
        <v>450743992</v>
      </c>
      <c r="C48">
        <v>450744533</v>
      </c>
      <c r="D48">
        <v>445003305</v>
      </c>
      <c r="E48">
        <v>1</v>
      </c>
      <c r="F48">
        <v>1</v>
      </c>
      <c r="G48">
        <v>1082</v>
      </c>
      <c r="H48">
        <v>2</v>
      </c>
      <c r="I48" t="s">
        <v>446</v>
      </c>
      <c r="J48" t="s">
        <v>447</v>
      </c>
      <c r="K48" t="s">
        <v>448</v>
      </c>
      <c r="L48">
        <v>1368</v>
      </c>
      <c r="N48">
        <v>1011</v>
      </c>
      <c r="O48" t="s">
        <v>438</v>
      </c>
      <c r="P48" t="s">
        <v>438</v>
      </c>
      <c r="Q48">
        <v>1</v>
      </c>
      <c r="W48">
        <v>0</v>
      </c>
      <c r="X48">
        <v>873747395</v>
      </c>
      <c r="Y48">
        <f t="shared" si="17"/>
        <v>1.4190000000000003</v>
      </c>
      <c r="AA48">
        <v>0</v>
      </c>
      <c r="AB48">
        <v>29.49</v>
      </c>
      <c r="AC48">
        <v>0</v>
      </c>
      <c r="AD48">
        <v>0</v>
      </c>
      <c r="AE48">
        <v>0</v>
      </c>
      <c r="AF48">
        <v>3</v>
      </c>
      <c r="AG48">
        <v>0</v>
      </c>
      <c r="AH48">
        <v>0</v>
      </c>
      <c r="AI48">
        <v>1</v>
      </c>
      <c r="AJ48">
        <v>9.39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1.29</v>
      </c>
      <c r="AU48" t="s">
        <v>22</v>
      </c>
      <c r="AV48">
        <v>0</v>
      </c>
      <c r="AW48">
        <v>2</v>
      </c>
      <c r="AX48">
        <v>450744546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ROUND(Y48*Source!I47*DO48,9)</f>
        <v>0</v>
      </c>
      <c r="CX48">
        <f>ROUND(Y48*Source!I47,9)</f>
        <v>1.9515789999999999E-3</v>
      </c>
      <c r="CY48">
        <f>AB48</f>
        <v>29.49</v>
      </c>
      <c r="CZ48">
        <f>AF48</f>
        <v>3</v>
      </c>
      <c r="DA48">
        <f>AJ48</f>
        <v>9.39</v>
      </c>
      <c r="DB48">
        <f t="shared" si="18"/>
        <v>4.2569999999999997</v>
      </c>
      <c r="DC48">
        <f t="shared" si="19"/>
        <v>0</v>
      </c>
      <c r="DD48" t="s">
        <v>3</v>
      </c>
      <c r="DE48" t="s">
        <v>3</v>
      </c>
      <c r="DF48">
        <f t="shared" si="20"/>
        <v>0</v>
      </c>
      <c r="DG48">
        <f>ROUND(ROUND(AF48*AJ48,2)*CX48,2)</f>
        <v>0.05</v>
      </c>
      <c r="DH48">
        <f>ROUND(ROUND(AG48,2)*CX48,2)</f>
        <v>0</v>
      </c>
      <c r="DI48">
        <f t="shared" si="2"/>
        <v>0</v>
      </c>
      <c r="DJ48">
        <f>DG48</f>
        <v>0.05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ROW(Source!A47)</f>
        <v>47</v>
      </c>
      <c r="B49">
        <v>450743992</v>
      </c>
      <c r="C49">
        <v>450744533</v>
      </c>
      <c r="D49">
        <v>445003523</v>
      </c>
      <c r="E49">
        <v>1</v>
      </c>
      <c r="F49">
        <v>1</v>
      </c>
      <c r="G49">
        <v>1082</v>
      </c>
      <c r="H49">
        <v>2</v>
      </c>
      <c r="I49" t="s">
        <v>449</v>
      </c>
      <c r="J49" t="s">
        <v>450</v>
      </c>
      <c r="K49" t="s">
        <v>451</v>
      </c>
      <c r="L49">
        <v>1368</v>
      </c>
      <c r="N49">
        <v>1011</v>
      </c>
      <c r="O49" t="s">
        <v>438</v>
      </c>
      <c r="P49" t="s">
        <v>438</v>
      </c>
      <c r="Q49">
        <v>1</v>
      </c>
      <c r="W49">
        <v>0</v>
      </c>
      <c r="X49">
        <v>339490877</v>
      </c>
      <c r="Y49">
        <f t="shared" si="17"/>
        <v>82.5</v>
      </c>
      <c r="AA49">
        <v>0</v>
      </c>
      <c r="AB49">
        <v>5.0599999999999996</v>
      </c>
      <c r="AC49">
        <v>0</v>
      </c>
      <c r="AD49">
        <v>0</v>
      </c>
      <c r="AE49">
        <v>0</v>
      </c>
      <c r="AF49">
        <v>0.5</v>
      </c>
      <c r="AG49">
        <v>0</v>
      </c>
      <c r="AH49">
        <v>0</v>
      </c>
      <c r="AI49">
        <v>1</v>
      </c>
      <c r="AJ49">
        <v>9.66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75</v>
      </c>
      <c r="AU49" t="s">
        <v>22</v>
      </c>
      <c r="AV49">
        <v>0</v>
      </c>
      <c r="AW49">
        <v>2</v>
      </c>
      <c r="AX49">
        <v>450744547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ROUND(Y49*Source!I47*DO49,9)</f>
        <v>0</v>
      </c>
      <c r="CX49">
        <f>ROUND(Y49*Source!I47,9)</f>
        <v>0.11346390000000001</v>
      </c>
      <c r="CY49">
        <f>AB49</f>
        <v>5.0599999999999996</v>
      </c>
      <c r="CZ49">
        <f>AF49</f>
        <v>0.5</v>
      </c>
      <c r="DA49">
        <f>AJ49</f>
        <v>9.66</v>
      </c>
      <c r="DB49">
        <f t="shared" si="18"/>
        <v>41.25</v>
      </c>
      <c r="DC49">
        <f t="shared" si="19"/>
        <v>0</v>
      </c>
      <c r="DD49" t="s">
        <v>3</v>
      </c>
      <c r="DE49" t="s">
        <v>3</v>
      </c>
      <c r="DF49">
        <f t="shared" si="20"/>
        <v>0</v>
      </c>
      <c r="DG49">
        <f>ROUND(ROUND(AF49*AJ49,2)*CX49,2)</f>
        <v>0.55000000000000004</v>
      </c>
      <c r="DH49">
        <f>ROUND(ROUND(AG49,2)*CX49,2)</f>
        <v>0</v>
      </c>
      <c r="DI49">
        <f t="shared" si="2"/>
        <v>0</v>
      </c>
      <c r="DJ49">
        <f>DG49</f>
        <v>0.55000000000000004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ROW(Source!A47)</f>
        <v>47</v>
      </c>
      <c r="B50">
        <v>450743992</v>
      </c>
      <c r="C50">
        <v>450744533</v>
      </c>
      <c r="D50">
        <v>445002881</v>
      </c>
      <c r="E50">
        <v>1</v>
      </c>
      <c r="F50">
        <v>1</v>
      </c>
      <c r="G50">
        <v>1082</v>
      </c>
      <c r="H50">
        <v>2</v>
      </c>
      <c r="I50" t="s">
        <v>452</v>
      </c>
      <c r="J50" t="s">
        <v>453</v>
      </c>
      <c r="K50" t="s">
        <v>454</v>
      </c>
      <c r="L50">
        <v>1368</v>
      </c>
      <c r="N50">
        <v>1011</v>
      </c>
      <c r="O50" t="s">
        <v>438</v>
      </c>
      <c r="P50" t="s">
        <v>438</v>
      </c>
      <c r="Q50">
        <v>1</v>
      </c>
      <c r="W50">
        <v>0</v>
      </c>
      <c r="X50">
        <v>-416990020</v>
      </c>
      <c r="Y50">
        <f t="shared" si="17"/>
        <v>1.7050000000000003</v>
      </c>
      <c r="AA50">
        <v>0</v>
      </c>
      <c r="AB50">
        <v>3560.83</v>
      </c>
      <c r="AC50">
        <v>1126.04</v>
      </c>
      <c r="AD50">
        <v>0</v>
      </c>
      <c r="AE50">
        <v>0</v>
      </c>
      <c r="AF50">
        <v>219.56</v>
      </c>
      <c r="AG50">
        <v>18.62</v>
      </c>
      <c r="AH50">
        <v>0</v>
      </c>
      <c r="AI50">
        <v>1</v>
      </c>
      <c r="AJ50">
        <v>15.49</v>
      </c>
      <c r="AK50">
        <v>57.76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1.55</v>
      </c>
      <c r="AU50" t="s">
        <v>22</v>
      </c>
      <c r="AV50">
        <v>0</v>
      </c>
      <c r="AW50">
        <v>2</v>
      </c>
      <c r="AX50">
        <v>450744548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ROUND(Y50*Source!I47*DO50,9)</f>
        <v>4.3662421999999999E-2</v>
      </c>
      <c r="CX50">
        <f>ROUND(Y50*Source!I47,9)</f>
        <v>2.3449209999999998E-3</v>
      </c>
      <c r="CY50">
        <f>AB50</f>
        <v>3560.83</v>
      </c>
      <c r="CZ50">
        <f>AF50</f>
        <v>219.56</v>
      </c>
      <c r="DA50">
        <f>AJ50</f>
        <v>15.49</v>
      </c>
      <c r="DB50">
        <f t="shared" si="18"/>
        <v>374.35199999999998</v>
      </c>
      <c r="DC50">
        <f t="shared" si="19"/>
        <v>31.745999999999999</v>
      </c>
      <c r="DD50" t="s">
        <v>3</v>
      </c>
      <c r="DE50" t="s">
        <v>3</v>
      </c>
      <c r="DF50">
        <f t="shared" si="20"/>
        <v>0</v>
      </c>
      <c r="DG50">
        <f>ROUND(ROUND(AF50*AJ50,2)*CX50,2)</f>
        <v>7.98</v>
      </c>
      <c r="DH50">
        <f>ROUND(ROUND(AG50*AK50,2)*CX50,2)</f>
        <v>2.52</v>
      </c>
      <c r="DI50">
        <f t="shared" si="2"/>
        <v>0</v>
      </c>
      <c r="DJ50">
        <f>DG50</f>
        <v>7.98</v>
      </c>
      <c r="DK50">
        <v>0</v>
      </c>
      <c r="DL50" t="s">
        <v>445</v>
      </c>
      <c r="DM50">
        <v>0</v>
      </c>
      <c r="DN50" t="s">
        <v>434</v>
      </c>
      <c r="DO50">
        <v>18.62</v>
      </c>
    </row>
    <row r="51" spans="1:119" x14ac:dyDescent="0.25">
      <c r="A51">
        <f>ROW(Source!A48)</f>
        <v>48</v>
      </c>
      <c r="B51">
        <v>450743994</v>
      </c>
      <c r="C51">
        <v>450744549</v>
      </c>
      <c r="D51">
        <v>444923932</v>
      </c>
      <c r="E51">
        <v>1082</v>
      </c>
      <c r="F51">
        <v>1</v>
      </c>
      <c r="G51">
        <v>1082</v>
      </c>
      <c r="H51">
        <v>1</v>
      </c>
      <c r="I51" t="s">
        <v>432</v>
      </c>
      <c r="J51" t="s">
        <v>3</v>
      </c>
      <c r="K51" t="s">
        <v>433</v>
      </c>
      <c r="L51">
        <v>1191</v>
      </c>
      <c r="N51">
        <v>1013</v>
      </c>
      <c r="O51" t="s">
        <v>434</v>
      </c>
      <c r="P51" t="s">
        <v>434</v>
      </c>
      <c r="Q51">
        <v>1</v>
      </c>
      <c r="W51">
        <v>0</v>
      </c>
      <c r="X51">
        <v>476480486</v>
      </c>
      <c r="Y51">
        <f t="shared" si="17"/>
        <v>170.5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155</v>
      </c>
      <c r="AU51" t="s">
        <v>22</v>
      </c>
      <c r="AV51">
        <v>1</v>
      </c>
      <c r="AW51">
        <v>2</v>
      </c>
      <c r="AX51">
        <v>450744560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ROUND(AT51*Source!I48*AH51*AL51,2)</f>
        <v>0</v>
      </c>
      <c r="CV51">
        <f>ROUND(Y51*Source!I48,9)</f>
        <v>0.15632804</v>
      </c>
      <c r="CW51">
        <v>0</v>
      </c>
      <c r="CX51">
        <f>ROUND(Y51*Source!I48,9)</f>
        <v>0.15632804</v>
      </c>
      <c r="CY51">
        <f>AD51</f>
        <v>0</v>
      </c>
      <c r="CZ51">
        <f>AH51</f>
        <v>0</v>
      </c>
      <c r="DA51">
        <f>AL51</f>
        <v>1</v>
      </c>
      <c r="DB51">
        <f t="shared" si="18"/>
        <v>0</v>
      </c>
      <c r="DC51">
        <f t="shared" si="19"/>
        <v>0</v>
      </c>
      <c r="DD51" t="s">
        <v>3</v>
      </c>
      <c r="DE51" t="s">
        <v>3</v>
      </c>
      <c r="DF51">
        <f t="shared" si="20"/>
        <v>0</v>
      </c>
      <c r="DG51">
        <f t="shared" ref="DG51:DG56" si="21">ROUND(ROUND(AF51,2)*CX51,2)</f>
        <v>0</v>
      </c>
      <c r="DH51">
        <f t="shared" ref="DH51:DH56" si="22">ROUND(ROUND(AG51,2)*CX51,2)</f>
        <v>0</v>
      </c>
      <c r="DI51">
        <f t="shared" si="2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ROW(Source!A48)</f>
        <v>48</v>
      </c>
      <c r="B52">
        <v>450743994</v>
      </c>
      <c r="C52">
        <v>450744549</v>
      </c>
      <c r="D52">
        <v>445003055</v>
      </c>
      <c r="E52">
        <v>1</v>
      </c>
      <c r="F52">
        <v>1</v>
      </c>
      <c r="G52">
        <v>1082</v>
      </c>
      <c r="H52">
        <v>2</v>
      </c>
      <c r="I52" t="s">
        <v>442</v>
      </c>
      <c r="J52" t="s">
        <v>443</v>
      </c>
      <c r="K52" t="s">
        <v>444</v>
      </c>
      <c r="L52">
        <v>1368</v>
      </c>
      <c r="N52">
        <v>1011</v>
      </c>
      <c r="O52" t="s">
        <v>438</v>
      </c>
      <c r="P52" t="s">
        <v>438</v>
      </c>
      <c r="Q52">
        <v>1</v>
      </c>
      <c r="W52">
        <v>0</v>
      </c>
      <c r="X52">
        <v>-614660677</v>
      </c>
      <c r="Y52">
        <f t="shared" si="17"/>
        <v>41.25</v>
      </c>
      <c r="AA52">
        <v>0</v>
      </c>
      <c r="AB52">
        <v>43.4</v>
      </c>
      <c r="AC52">
        <v>13.21</v>
      </c>
      <c r="AD52">
        <v>0</v>
      </c>
      <c r="AE52">
        <v>0</v>
      </c>
      <c r="AF52">
        <v>41.45</v>
      </c>
      <c r="AG52">
        <v>12.62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37.5</v>
      </c>
      <c r="AU52" t="s">
        <v>22</v>
      </c>
      <c r="AV52">
        <v>0</v>
      </c>
      <c r="AW52">
        <v>2</v>
      </c>
      <c r="AX52">
        <v>450744561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ROUND(Y52*Source!I48*DO52,9)</f>
        <v>0.47730480600000003</v>
      </c>
      <c r="CX52">
        <f>ROUND(Y52*Source!I48,9)</f>
        <v>3.7821300000000002E-2</v>
      </c>
      <c r="CY52">
        <f>AB52</f>
        <v>43.4</v>
      </c>
      <c r="CZ52">
        <f>AF52</f>
        <v>41.45</v>
      </c>
      <c r="DA52">
        <f>AJ52</f>
        <v>1</v>
      </c>
      <c r="DB52">
        <f t="shared" si="18"/>
        <v>1709.818</v>
      </c>
      <c r="DC52">
        <f t="shared" si="19"/>
        <v>520.57500000000005</v>
      </c>
      <c r="DD52" t="s">
        <v>3</v>
      </c>
      <c r="DE52" t="s">
        <v>3</v>
      </c>
      <c r="DF52">
        <f t="shared" si="20"/>
        <v>0</v>
      </c>
      <c r="DG52">
        <f t="shared" si="21"/>
        <v>1.57</v>
      </c>
      <c r="DH52">
        <f t="shared" si="22"/>
        <v>0.48</v>
      </c>
      <c r="DI52">
        <f t="shared" si="2"/>
        <v>0</v>
      </c>
      <c r="DJ52">
        <f>DG52</f>
        <v>1.57</v>
      </c>
      <c r="DK52">
        <v>0</v>
      </c>
      <c r="DL52" t="s">
        <v>445</v>
      </c>
      <c r="DM52">
        <v>0</v>
      </c>
      <c r="DN52" t="s">
        <v>434</v>
      </c>
      <c r="DO52">
        <v>12.62</v>
      </c>
    </row>
    <row r="53" spans="1:119" x14ac:dyDescent="0.25">
      <c r="A53">
        <f>ROW(Source!A48)</f>
        <v>48</v>
      </c>
      <c r="B53">
        <v>450743994</v>
      </c>
      <c r="C53">
        <v>450744549</v>
      </c>
      <c r="D53">
        <v>445003305</v>
      </c>
      <c r="E53">
        <v>1</v>
      </c>
      <c r="F53">
        <v>1</v>
      </c>
      <c r="G53">
        <v>1082</v>
      </c>
      <c r="H53">
        <v>2</v>
      </c>
      <c r="I53" t="s">
        <v>446</v>
      </c>
      <c r="J53" t="s">
        <v>447</v>
      </c>
      <c r="K53" t="s">
        <v>448</v>
      </c>
      <c r="L53">
        <v>1368</v>
      </c>
      <c r="N53">
        <v>1011</v>
      </c>
      <c r="O53" t="s">
        <v>438</v>
      </c>
      <c r="P53" t="s">
        <v>438</v>
      </c>
      <c r="Q53">
        <v>1</v>
      </c>
      <c r="W53">
        <v>0</v>
      </c>
      <c r="X53">
        <v>873747395</v>
      </c>
      <c r="Y53">
        <f t="shared" si="17"/>
        <v>1.4190000000000003</v>
      </c>
      <c r="AA53">
        <v>0</v>
      </c>
      <c r="AB53">
        <v>3.14</v>
      </c>
      <c r="AC53">
        <v>0</v>
      </c>
      <c r="AD53">
        <v>0</v>
      </c>
      <c r="AE53">
        <v>0</v>
      </c>
      <c r="AF53">
        <v>3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1.29</v>
      </c>
      <c r="AU53" t="s">
        <v>22</v>
      </c>
      <c r="AV53">
        <v>0</v>
      </c>
      <c r="AW53">
        <v>2</v>
      </c>
      <c r="AX53">
        <v>450744562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ROUND(Y53*Source!I48*DO53,9)</f>
        <v>0</v>
      </c>
      <c r="CX53">
        <f>ROUND(Y53*Source!I48,9)</f>
        <v>1.3010529999999999E-3</v>
      </c>
      <c r="CY53">
        <f>AB53</f>
        <v>3.14</v>
      </c>
      <c r="CZ53">
        <f>AF53</f>
        <v>3</v>
      </c>
      <c r="DA53">
        <f>AJ53</f>
        <v>1</v>
      </c>
      <c r="DB53">
        <f t="shared" si="18"/>
        <v>4.2569999999999997</v>
      </c>
      <c r="DC53">
        <f t="shared" si="19"/>
        <v>0</v>
      </c>
      <c r="DD53" t="s">
        <v>3</v>
      </c>
      <c r="DE53" t="s">
        <v>3</v>
      </c>
      <c r="DF53">
        <f t="shared" si="20"/>
        <v>0</v>
      </c>
      <c r="DG53">
        <f t="shared" si="21"/>
        <v>0</v>
      </c>
      <c r="DH53">
        <f t="shared" si="22"/>
        <v>0</v>
      </c>
      <c r="DI53">
        <f t="shared" si="2"/>
        <v>0</v>
      </c>
      <c r="DJ53">
        <f>DG53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ROW(Source!A48)</f>
        <v>48</v>
      </c>
      <c r="B54">
        <v>450743994</v>
      </c>
      <c r="C54">
        <v>450744549</v>
      </c>
      <c r="D54">
        <v>445003523</v>
      </c>
      <c r="E54">
        <v>1</v>
      </c>
      <c r="F54">
        <v>1</v>
      </c>
      <c r="G54">
        <v>1082</v>
      </c>
      <c r="H54">
        <v>2</v>
      </c>
      <c r="I54" t="s">
        <v>449</v>
      </c>
      <c r="J54" t="s">
        <v>450</v>
      </c>
      <c r="K54" t="s">
        <v>451</v>
      </c>
      <c r="L54">
        <v>1368</v>
      </c>
      <c r="N54">
        <v>1011</v>
      </c>
      <c r="O54" t="s">
        <v>438</v>
      </c>
      <c r="P54" t="s">
        <v>438</v>
      </c>
      <c r="Q54">
        <v>1</v>
      </c>
      <c r="W54">
        <v>0</v>
      </c>
      <c r="X54">
        <v>339490877</v>
      </c>
      <c r="Y54">
        <f t="shared" si="17"/>
        <v>82.5</v>
      </c>
      <c r="AA54">
        <v>0</v>
      </c>
      <c r="AB54">
        <v>0.52</v>
      </c>
      <c r="AC54">
        <v>0</v>
      </c>
      <c r="AD54">
        <v>0</v>
      </c>
      <c r="AE54">
        <v>0</v>
      </c>
      <c r="AF54">
        <v>0.5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75</v>
      </c>
      <c r="AU54" t="s">
        <v>22</v>
      </c>
      <c r="AV54">
        <v>0</v>
      </c>
      <c r="AW54">
        <v>2</v>
      </c>
      <c r="AX54">
        <v>450744563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ROUND(Y54*Source!I48*DO54,9)</f>
        <v>0</v>
      </c>
      <c r="CX54">
        <f>ROUND(Y54*Source!I48,9)</f>
        <v>7.5642600000000004E-2</v>
      </c>
      <c r="CY54">
        <f>AB54</f>
        <v>0.52</v>
      </c>
      <c r="CZ54">
        <f>AF54</f>
        <v>0.5</v>
      </c>
      <c r="DA54">
        <f>AJ54</f>
        <v>1</v>
      </c>
      <c r="DB54">
        <f t="shared" si="18"/>
        <v>41.25</v>
      </c>
      <c r="DC54">
        <f t="shared" si="19"/>
        <v>0</v>
      </c>
      <c r="DD54" t="s">
        <v>3</v>
      </c>
      <c r="DE54" t="s">
        <v>3</v>
      </c>
      <c r="DF54">
        <f t="shared" si="20"/>
        <v>0</v>
      </c>
      <c r="DG54">
        <f t="shared" si="21"/>
        <v>0.04</v>
      </c>
      <c r="DH54">
        <f t="shared" si="22"/>
        <v>0</v>
      </c>
      <c r="DI54">
        <f t="shared" si="2"/>
        <v>0</v>
      </c>
      <c r="DJ54">
        <f>DG54</f>
        <v>0.04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ROW(Source!A48)</f>
        <v>48</v>
      </c>
      <c r="B55">
        <v>450743994</v>
      </c>
      <c r="C55">
        <v>450744549</v>
      </c>
      <c r="D55">
        <v>445002881</v>
      </c>
      <c r="E55">
        <v>1</v>
      </c>
      <c r="F55">
        <v>1</v>
      </c>
      <c r="G55">
        <v>1082</v>
      </c>
      <c r="H55">
        <v>2</v>
      </c>
      <c r="I55" t="s">
        <v>452</v>
      </c>
      <c r="J55" t="s">
        <v>453</v>
      </c>
      <c r="K55" t="s">
        <v>454</v>
      </c>
      <c r="L55">
        <v>1368</v>
      </c>
      <c r="N55">
        <v>1011</v>
      </c>
      <c r="O55" t="s">
        <v>438</v>
      </c>
      <c r="P55" t="s">
        <v>438</v>
      </c>
      <c r="Q55">
        <v>1</v>
      </c>
      <c r="W55">
        <v>0</v>
      </c>
      <c r="X55">
        <v>-416990020</v>
      </c>
      <c r="Y55">
        <f t="shared" si="17"/>
        <v>1.7050000000000003</v>
      </c>
      <c r="AA55">
        <v>0</v>
      </c>
      <c r="AB55">
        <v>229.88</v>
      </c>
      <c r="AC55">
        <v>19.5</v>
      </c>
      <c r="AD55">
        <v>0</v>
      </c>
      <c r="AE55">
        <v>0</v>
      </c>
      <c r="AF55">
        <v>219.56</v>
      </c>
      <c r="AG55">
        <v>18.62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1.55</v>
      </c>
      <c r="AU55" t="s">
        <v>22</v>
      </c>
      <c r="AV55">
        <v>0</v>
      </c>
      <c r="AW55">
        <v>2</v>
      </c>
      <c r="AX55">
        <v>450744564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ROUND(Y55*Source!I48*DO55,9)</f>
        <v>2.9108281E-2</v>
      </c>
      <c r="CX55">
        <f>ROUND(Y55*Source!I48,9)</f>
        <v>1.56328E-3</v>
      </c>
      <c r="CY55">
        <f>AB55</f>
        <v>229.88</v>
      </c>
      <c r="CZ55">
        <f>AF55</f>
        <v>219.56</v>
      </c>
      <c r="DA55">
        <f>AJ55</f>
        <v>1</v>
      </c>
      <c r="DB55">
        <f t="shared" si="18"/>
        <v>374.35199999999998</v>
      </c>
      <c r="DC55">
        <f t="shared" si="19"/>
        <v>31.745999999999999</v>
      </c>
      <c r="DD55" t="s">
        <v>3</v>
      </c>
      <c r="DE55" t="s">
        <v>3</v>
      </c>
      <c r="DF55">
        <f t="shared" si="20"/>
        <v>0</v>
      </c>
      <c r="DG55">
        <f t="shared" si="21"/>
        <v>0.34</v>
      </c>
      <c r="DH55">
        <f t="shared" si="22"/>
        <v>0.03</v>
      </c>
      <c r="DI55">
        <f t="shared" si="2"/>
        <v>0</v>
      </c>
      <c r="DJ55">
        <f>DG55</f>
        <v>0.34</v>
      </c>
      <c r="DK55">
        <v>0</v>
      </c>
      <c r="DL55" t="s">
        <v>445</v>
      </c>
      <c r="DM55">
        <v>0</v>
      </c>
      <c r="DN55" t="s">
        <v>434</v>
      </c>
      <c r="DO55">
        <v>18.62</v>
      </c>
    </row>
    <row r="56" spans="1:119" x14ac:dyDescent="0.25">
      <c r="A56">
        <f>ROW(Source!A49)</f>
        <v>49</v>
      </c>
      <c r="B56">
        <v>450743992</v>
      </c>
      <c r="C56">
        <v>450744549</v>
      </c>
      <c r="D56">
        <v>444923932</v>
      </c>
      <c r="E56">
        <v>1082</v>
      </c>
      <c r="F56">
        <v>1</v>
      </c>
      <c r="G56">
        <v>1082</v>
      </c>
      <c r="H56">
        <v>1</v>
      </c>
      <c r="I56" t="s">
        <v>432</v>
      </c>
      <c r="J56" t="s">
        <v>3</v>
      </c>
      <c r="K56" t="s">
        <v>433</v>
      </c>
      <c r="L56">
        <v>1191</v>
      </c>
      <c r="N56">
        <v>1013</v>
      </c>
      <c r="O56" t="s">
        <v>434</v>
      </c>
      <c r="P56" t="s">
        <v>434</v>
      </c>
      <c r="Q56">
        <v>1</v>
      </c>
      <c r="W56">
        <v>0</v>
      </c>
      <c r="X56">
        <v>476480486</v>
      </c>
      <c r="Y56">
        <f t="shared" si="17"/>
        <v>170.5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155</v>
      </c>
      <c r="AU56" t="s">
        <v>22</v>
      </c>
      <c r="AV56">
        <v>1</v>
      </c>
      <c r="AW56">
        <v>2</v>
      </c>
      <c r="AX56">
        <v>450744560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ROUND(AT56*Source!I49*AH56*AL56,2)</f>
        <v>0</v>
      </c>
      <c r="CV56">
        <f>ROUND(Y56*Source!I49,9)</f>
        <v>0.15632804</v>
      </c>
      <c r="CW56">
        <v>0</v>
      </c>
      <c r="CX56">
        <f>ROUND(Y56*Source!I49,9)</f>
        <v>0.15632804</v>
      </c>
      <c r="CY56">
        <f>AD56</f>
        <v>0</v>
      </c>
      <c r="CZ56">
        <f>AH56</f>
        <v>0</v>
      </c>
      <c r="DA56">
        <f>AL56</f>
        <v>1</v>
      </c>
      <c r="DB56">
        <f t="shared" si="18"/>
        <v>0</v>
      </c>
      <c r="DC56">
        <f t="shared" si="19"/>
        <v>0</v>
      </c>
      <c r="DD56" t="s">
        <v>3</v>
      </c>
      <c r="DE56" t="s">
        <v>3</v>
      </c>
      <c r="DF56">
        <f t="shared" si="20"/>
        <v>0</v>
      </c>
      <c r="DG56">
        <f t="shared" si="21"/>
        <v>0</v>
      </c>
      <c r="DH56">
        <f t="shared" si="22"/>
        <v>0</v>
      </c>
      <c r="DI56">
        <f t="shared" si="2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ROW(Source!A49)</f>
        <v>49</v>
      </c>
      <c r="B57">
        <v>450743992</v>
      </c>
      <c r="C57">
        <v>450744549</v>
      </c>
      <c r="D57">
        <v>445003055</v>
      </c>
      <c r="E57">
        <v>1</v>
      </c>
      <c r="F57">
        <v>1</v>
      </c>
      <c r="G57">
        <v>1082</v>
      </c>
      <c r="H57">
        <v>2</v>
      </c>
      <c r="I57" t="s">
        <v>442</v>
      </c>
      <c r="J57" t="s">
        <v>443</v>
      </c>
      <c r="K57" t="s">
        <v>444</v>
      </c>
      <c r="L57">
        <v>1368</v>
      </c>
      <c r="N57">
        <v>1011</v>
      </c>
      <c r="O57" t="s">
        <v>438</v>
      </c>
      <c r="P57" t="s">
        <v>438</v>
      </c>
      <c r="Q57">
        <v>1</v>
      </c>
      <c r="W57">
        <v>0</v>
      </c>
      <c r="X57">
        <v>-614660677</v>
      </c>
      <c r="Y57">
        <f t="shared" si="17"/>
        <v>41.25</v>
      </c>
      <c r="AA57">
        <v>0</v>
      </c>
      <c r="AB57">
        <v>1150.05</v>
      </c>
      <c r="AC57">
        <v>763.19</v>
      </c>
      <c r="AD57">
        <v>0</v>
      </c>
      <c r="AE57">
        <v>0</v>
      </c>
      <c r="AF57">
        <v>41.45</v>
      </c>
      <c r="AG57">
        <v>12.62</v>
      </c>
      <c r="AH57">
        <v>0</v>
      </c>
      <c r="AI57">
        <v>1</v>
      </c>
      <c r="AJ57">
        <v>26.5</v>
      </c>
      <c r="AK57">
        <v>57.76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37.5</v>
      </c>
      <c r="AU57" t="s">
        <v>22</v>
      </c>
      <c r="AV57">
        <v>0</v>
      </c>
      <c r="AW57">
        <v>2</v>
      </c>
      <c r="AX57">
        <v>450744561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ROUND(Y57*Source!I49*DO57,9)</f>
        <v>0.47730480600000003</v>
      </c>
      <c r="CX57">
        <f>ROUND(Y57*Source!I49,9)</f>
        <v>3.7821300000000002E-2</v>
      </c>
      <c r="CY57">
        <f>AB57</f>
        <v>1150.05</v>
      </c>
      <c r="CZ57">
        <f>AF57</f>
        <v>41.45</v>
      </c>
      <c r="DA57">
        <f>AJ57</f>
        <v>26.5</v>
      </c>
      <c r="DB57">
        <f t="shared" si="18"/>
        <v>1709.818</v>
      </c>
      <c r="DC57">
        <f t="shared" si="19"/>
        <v>520.57500000000005</v>
      </c>
      <c r="DD57" t="s">
        <v>3</v>
      </c>
      <c r="DE57" t="s">
        <v>3</v>
      </c>
      <c r="DF57">
        <f t="shared" si="20"/>
        <v>0</v>
      </c>
      <c r="DG57">
        <f>ROUND(ROUND(AF57*AJ57,2)*CX57,2)</f>
        <v>41.54</v>
      </c>
      <c r="DH57">
        <f>ROUND(ROUND(AG57*AK57,2)*CX57,2)</f>
        <v>27.57</v>
      </c>
      <c r="DI57">
        <f t="shared" si="2"/>
        <v>0</v>
      </c>
      <c r="DJ57">
        <f>DG57</f>
        <v>41.54</v>
      </c>
      <c r="DK57">
        <v>0</v>
      </c>
      <c r="DL57" t="s">
        <v>445</v>
      </c>
      <c r="DM57">
        <v>0</v>
      </c>
      <c r="DN57" t="s">
        <v>434</v>
      </c>
      <c r="DO57">
        <v>12.62</v>
      </c>
    </row>
    <row r="58" spans="1:119" x14ac:dyDescent="0.25">
      <c r="A58">
        <f>ROW(Source!A49)</f>
        <v>49</v>
      </c>
      <c r="B58">
        <v>450743992</v>
      </c>
      <c r="C58">
        <v>450744549</v>
      </c>
      <c r="D58">
        <v>445003305</v>
      </c>
      <c r="E58">
        <v>1</v>
      </c>
      <c r="F58">
        <v>1</v>
      </c>
      <c r="G58">
        <v>1082</v>
      </c>
      <c r="H58">
        <v>2</v>
      </c>
      <c r="I58" t="s">
        <v>446</v>
      </c>
      <c r="J58" t="s">
        <v>447</v>
      </c>
      <c r="K58" t="s">
        <v>448</v>
      </c>
      <c r="L58">
        <v>1368</v>
      </c>
      <c r="N58">
        <v>1011</v>
      </c>
      <c r="O58" t="s">
        <v>438</v>
      </c>
      <c r="P58" t="s">
        <v>438</v>
      </c>
      <c r="Q58">
        <v>1</v>
      </c>
      <c r="W58">
        <v>0</v>
      </c>
      <c r="X58">
        <v>873747395</v>
      </c>
      <c r="Y58">
        <f t="shared" si="17"/>
        <v>1.4190000000000003</v>
      </c>
      <c r="AA58">
        <v>0</v>
      </c>
      <c r="AB58">
        <v>29.49</v>
      </c>
      <c r="AC58">
        <v>0</v>
      </c>
      <c r="AD58">
        <v>0</v>
      </c>
      <c r="AE58">
        <v>0</v>
      </c>
      <c r="AF58">
        <v>3</v>
      </c>
      <c r="AG58">
        <v>0</v>
      </c>
      <c r="AH58">
        <v>0</v>
      </c>
      <c r="AI58">
        <v>1</v>
      </c>
      <c r="AJ58">
        <v>9.39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1.29</v>
      </c>
      <c r="AU58" t="s">
        <v>22</v>
      </c>
      <c r="AV58">
        <v>0</v>
      </c>
      <c r="AW58">
        <v>2</v>
      </c>
      <c r="AX58">
        <v>450744562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ROUND(Y58*Source!I49*DO58,9)</f>
        <v>0</v>
      </c>
      <c r="CX58">
        <f>ROUND(Y58*Source!I49,9)</f>
        <v>1.3010529999999999E-3</v>
      </c>
      <c r="CY58">
        <f>AB58</f>
        <v>29.49</v>
      </c>
      <c r="CZ58">
        <f>AF58</f>
        <v>3</v>
      </c>
      <c r="DA58">
        <f>AJ58</f>
        <v>9.39</v>
      </c>
      <c r="DB58">
        <f t="shared" si="18"/>
        <v>4.2569999999999997</v>
      </c>
      <c r="DC58">
        <f t="shared" si="19"/>
        <v>0</v>
      </c>
      <c r="DD58" t="s">
        <v>3</v>
      </c>
      <c r="DE58" t="s">
        <v>3</v>
      </c>
      <c r="DF58">
        <f t="shared" si="20"/>
        <v>0</v>
      </c>
      <c r="DG58">
        <f>ROUND(ROUND(AF58*AJ58,2)*CX58,2)</f>
        <v>0.04</v>
      </c>
      <c r="DH58">
        <f>ROUND(ROUND(AG58,2)*CX58,2)</f>
        <v>0</v>
      </c>
      <c r="DI58">
        <f t="shared" si="2"/>
        <v>0</v>
      </c>
      <c r="DJ58">
        <f>DG58</f>
        <v>0.04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ROW(Source!A49)</f>
        <v>49</v>
      </c>
      <c r="B59">
        <v>450743992</v>
      </c>
      <c r="C59">
        <v>450744549</v>
      </c>
      <c r="D59">
        <v>445003523</v>
      </c>
      <c r="E59">
        <v>1</v>
      </c>
      <c r="F59">
        <v>1</v>
      </c>
      <c r="G59">
        <v>1082</v>
      </c>
      <c r="H59">
        <v>2</v>
      </c>
      <c r="I59" t="s">
        <v>449</v>
      </c>
      <c r="J59" t="s">
        <v>450</v>
      </c>
      <c r="K59" t="s">
        <v>451</v>
      </c>
      <c r="L59">
        <v>1368</v>
      </c>
      <c r="N59">
        <v>1011</v>
      </c>
      <c r="O59" t="s">
        <v>438</v>
      </c>
      <c r="P59" t="s">
        <v>438</v>
      </c>
      <c r="Q59">
        <v>1</v>
      </c>
      <c r="W59">
        <v>0</v>
      </c>
      <c r="X59">
        <v>339490877</v>
      </c>
      <c r="Y59">
        <f t="shared" si="17"/>
        <v>82.5</v>
      </c>
      <c r="AA59">
        <v>0</v>
      </c>
      <c r="AB59">
        <v>5.0599999999999996</v>
      </c>
      <c r="AC59">
        <v>0</v>
      </c>
      <c r="AD59">
        <v>0</v>
      </c>
      <c r="AE59">
        <v>0</v>
      </c>
      <c r="AF59">
        <v>0.5</v>
      </c>
      <c r="AG59">
        <v>0</v>
      </c>
      <c r="AH59">
        <v>0</v>
      </c>
      <c r="AI59">
        <v>1</v>
      </c>
      <c r="AJ59">
        <v>9.66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75</v>
      </c>
      <c r="AU59" t="s">
        <v>22</v>
      </c>
      <c r="AV59">
        <v>0</v>
      </c>
      <c r="AW59">
        <v>2</v>
      </c>
      <c r="AX59">
        <v>450744563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ROUND(Y59*Source!I49*DO59,9)</f>
        <v>0</v>
      </c>
      <c r="CX59">
        <f>ROUND(Y59*Source!I49,9)</f>
        <v>7.5642600000000004E-2</v>
      </c>
      <c r="CY59">
        <f>AB59</f>
        <v>5.0599999999999996</v>
      </c>
      <c r="CZ59">
        <f>AF59</f>
        <v>0.5</v>
      </c>
      <c r="DA59">
        <f>AJ59</f>
        <v>9.66</v>
      </c>
      <c r="DB59">
        <f t="shared" si="18"/>
        <v>41.25</v>
      </c>
      <c r="DC59">
        <f t="shared" si="19"/>
        <v>0</v>
      </c>
      <c r="DD59" t="s">
        <v>3</v>
      </c>
      <c r="DE59" t="s">
        <v>3</v>
      </c>
      <c r="DF59">
        <f t="shared" si="20"/>
        <v>0</v>
      </c>
      <c r="DG59">
        <f>ROUND(ROUND(AF59*AJ59,2)*CX59,2)</f>
        <v>0.37</v>
      </c>
      <c r="DH59">
        <f>ROUND(ROUND(AG59,2)*CX59,2)</f>
        <v>0</v>
      </c>
      <c r="DI59">
        <f t="shared" si="2"/>
        <v>0</v>
      </c>
      <c r="DJ59">
        <f>DG59</f>
        <v>0.37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ROW(Source!A49)</f>
        <v>49</v>
      </c>
      <c r="B60">
        <v>450743992</v>
      </c>
      <c r="C60">
        <v>450744549</v>
      </c>
      <c r="D60">
        <v>445002881</v>
      </c>
      <c r="E60">
        <v>1</v>
      </c>
      <c r="F60">
        <v>1</v>
      </c>
      <c r="G60">
        <v>1082</v>
      </c>
      <c r="H60">
        <v>2</v>
      </c>
      <c r="I60" t="s">
        <v>452</v>
      </c>
      <c r="J60" t="s">
        <v>453</v>
      </c>
      <c r="K60" t="s">
        <v>454</v>
      </c>
      <c r="L60">
        <v>1368</v>
      </c>
      <c r="N60">
        <v>1011</v>
      </c>
      <c r="O60" t="s">
        <v>438</v>
      </c>
      <c r="P60" t="s">
        <v>438</v>
      </c>
      <c r="Q60">
        <v>1</v>
      </c>
      <c r="W60">
        <v>0</v>
      </c>
      <c r="X60">
        <v>-416990020</v>
      </c>
      <c r="Y60">
        <f t="shared" si="17"/>
        <v>1.7050000000000003</v>
      </c>
      <c r="AA60">
        <v>0</v>
      </c>
      <c r="AB60">
        <v>3560.83</v>
      </c>
      <c r="AC60">
        <v>1126.04</v>
      </c>
      <c r="AD60">
        <v>0</v>
      </c>
      <c r="AE60">
        <v>0</v>
      </c>
      <c r="AF60">
        <v>219.56</v>
      </c>
      <c r="AG60">
        <v>18.62</v>
      </c>
      <c r="AH60">
        <v>0</v>
      </c>
      <c r="AI60">
        <v>1</v>
      </c>
      <c r="AJ60">
        <v>15.49</v>
      </c>
      <c r="AK60">
        <v>57.76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1.55</v>
      </c>
      <c r="AU60" t="s">
        <v>22</v>
      </c>
      <c r="AV60">
        <v>0</v>
      </c>
      <c r="AW60">
        <v>2</v>
      </c>
      <c r="AX60">
        <v>450744564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ROUND(Y60*Source!I49*DO60,9)</f>
        <v>2.9108281E-2</v>
      </c>
      <c r="CX60">
        <f>ROUND(Y60*Source!I49,9)</f>
        <v>1.56328E-3</v>
      </c>
      <c r="CY60">
        <f>AB60</f>
        <v>3560.83</v>
      </c>
      <c r="CZ60">
        <f>AF60</f>
        <v>219.56</v>
      </c>
      <c r="DA60">
        <f>AJ60</f>
        <v>15.49</v>
      </c>
      <c r="DB60">
        <f t="shared" si="18"/>
        <v>374.35199999999998</v>
      </c>
      <c r="DC60">
        <f t="shared" si="19"/>
        <v>31.745999999999999</v>
      </c>
      <c r="DD60" t="s">
        <v>3</v>
      </c>
      <c r="DE60" t="s">
        <v>3</v>
      </c>
      <c r="DF60">
        <f t="shared" si="20"/>
        <v>0</v>
      </c>
      <c r="DG60">
        <f>ROUND(ROUND(AF60*AJ60,2)*CX60,2)</f>
        <v>5.32</v>
      </c>
      <c r="DH60">
        <f>ROUND(ROUND(AG60*AK60,2)*CX60,2)</f>
        <v>1.68</v>
      </c>
      <c r="DI60">
        <f t="shared" si="2"/>
        <v>0</v>
      </c>
      <c r="DJ60">
        <f>DG60</f>
        <v>5.32</v>
      </c>
      <c r="DK60">
        <v>0</v>
      </c>
      <c r="DL60" t="s">
        <v>445</v>
      </c>
      <c r="DM60">
        <v>0</v>
      </c>
      <c r="DN60" t="s">
        <v>434</v>
      </c>
      <c r="DO60">
        <v>18.62</v>
      </c>
    </row>
    <row r="61" spans="1:119" x14ac:dyDescent="0.25">
      <c r="A61">
        <f>ROW(Source!A50)</f>
        <v>50</v>
      </c>
      <c r="B61">
        <v>450743994</v>
      </c>
      <c r="C61">
        <v>450744565</v>
      </c>
      <c r="D61">
        <v>444923932</v>
      </c>
      <c r="E61">
        <v>1082</v>
      </c>
      <c r="F61">
        <v>1</v>
      </c>
      <c r="G61">
        <v>1082</v>
      </c>
      <c r="H61">
        <v>1</v>
      </c>
      <c r="I61" t="s">
        <v>432</v>
      </c>
      <c r="J61" t="s">
        <v>3</v>
      </c>
      <c r="K61" t="s">
        <v>433</v>
      </c>
      <c r="L61">
        <v>1191</v>
      </c>
      <c r="N61">
        <v>1013</v>
      </c>
      <c r="O61" t="s">
        <v>434</v>
      </c>
      <c r="P61" t="s">
        <v>434</v>
      </c>
      <c r="Q61">
        <v>1</v>
      </c>
      <c r="W61">
        <v>0</v>
      </c>
      <c r="X61">
        <v>476480486</v>
      </c>
      <c r="Y61">
        <f t="shared" si="17"/>
        <v>12.870000000000001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11.7</v>
      </c>
      <c r="AU61" t="s">
        <v>22</v>
      </c>
      <c r="AV61">
        <v>1</v>
      </c>
      <c r="AW61">
        <v>2</v>
      </c>
      <c r="AX61">
        <v>450744572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ROUND(AT61*Source!I50*AH61*AL61,2)</f>
        <v>0</v>
      </c>
      <c r="CV61">
        <f>ROUND(Y61*Source!I50,9)</f>
        <v>3.5400737000000002E-2</v>
      </c>
      <c r="CW61">
        <v>0</v>
      </c>
      <c r="CX61">
        <f>ROUND(Y61*Source!I50,9)</f>
        <v>3.5400737000000002E-2</v>
      </c>
      <c r="CY61">
        <f>AD61</f>
        <v>0</v>
      </c>
      <c r="CZ61">
        <f>AH61</f>
        <v>0</v>
      </c>
      <c r="DA61">
        <f>AL61</f>
        <v>1</v>
      </c>
      <c r="DB61">
        <f t="shared" si="18"/>
        <v>0</v>
      </c>
      <c r="DC61">
        <f t="shared" si="19"/>
        <v>0</v>
      </c>
      <c r="DD61" t="s">
        <v>3</v>
      </c>
      <c r="DE61" t="s">
        <v>3</v>
      </c>
      <c r="DF61">
        <f t="shared" si="20"/>
        <v>0</v>
      </c>
      <c r="DG61">
        <f>ROUND(ROUND(AF61,2)*CX61,2)</f>
        <v>0</v>
      </c>
      <c r="DH61">
        <f>ROUND(ROUND(AG61,2)*CX61,2)</f>
        <v>0</v>
      </c>
      <c r="DI61">
        <f t="shared" si="2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ROW(Source!A50)</f>
        <v>50</v>
      </c>
      <c r="B62">
        <v>450743994</v>
      </c>
      <c r="C62">
        <v>450744565</v>
      </c>
      <c r="D62">
        <v>445002675</v>
      </c>
      <c r="E62">
        <v>1</v>
      </c>
      <c r="F62">
        <v>1</v>
      </c>
      <c r="G62">
        <v>1082</v>
      </c>
      <c r="H62">
        <v>2</v>
      </c>
      <c r="I62" t="s">
        <v>458</v>
      </c>
      <c r="J62" t="s">
        <v>459</v>
      </c>
      <c r="K62" t="s">
        <v>460</v>
      </c>
      <c r="L62">
        <v>1368</v>
      </c>
      <c r="N62">
        <v>1011</v>
      </c>
      <c r="O62" t="s">
        <v>438</v>
      </c>
      <c r="P62" t="s">
        <v>438</v>
      </c>
      <c r="Q62">
        <v>1</v>
      </c>
      <c r="W62">
        <v>0</v>
      </c>
      <c r="X62">
        <v>-842743697</v>
      </c>
      <c r="Y62">
        <f t="shared" si="17"/>
        <v>1.3860000000000001</v>
      </c>
      <c r="AA62">
        <v>0</v>
      </c>
      <c r="AB62">
        <v>125.98</v>
      </c>
      <c r="AC62">
        <v>13.21</v>
      </c>
      <c r="AD62">
        <v>0</v>
      </c>
      <c r="AE62">
        <v>0</v>
      </c>
      <c r="AF62">
        <v>120.32</v>
      </c>
      <c r="AG62">
        <v>12.62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1.26</v>
      </c>
      <c r="AU62" t="s">
        <v>22</v>
      </c>
      <c r="AV62">
        <v>0</v>
      </c>
      <c r="AW62">
        <v>2</v>
      </c>
      <c r="AX62">
        <v>450744573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ROUND(Y62*Source!I50*DO62,9)</f>
        <v>4.8112323999999998E-2</v>
      </c>
      <c r="CX62">
        <f>ROUND(Y62*Source!I50,9)</f>
        <v>3.812387E-3</v>
      </c>
      <c r="CY62">
        <f>AB62</f>
        <v>125.98</v>
      </c>
      <c r="CZ62">
        <f>AF62</f>
        <v>120.32</v>
      </c>
      <c r="DA62">
        <f>AJ62</f>
        <v>1</v>
      </c>
      <c r="DB62">
        <f t="shared" si="18"/>
        <v>166.76</v>
      </c>
      <c r="DC62">
        <f t="shared" si="19"/>
        <v>17.489999999999998</v>
      </c>
      <c r="DD62" t="s">
        <v>3</v>
      </c>
      <c r="DE62" t="s">
        <v>3</v>
      </c>
      <c r="DF62">
        <f t="shared" si="20"/>
        <v>0</v>
      </c>
      <c r="DG62">
        <f>ROUND(ROUND(AF62,2)*CX62,2)</f>
        <v>0.46</v>
      </c>
      <c r="DH62">
        <f>ROUND(ROUND(AG62,2)*CX62,2)</f>
        <v>0.05</v>
      </c>
      <c r="DI62">
        <f t="shared" si="2"/>
        <v>0</v>
      </c>
      <c r="DJ62">
        <f>DG62</f>
        <v>0.46</v>
      </c>
      <c r="DK62">
        <v>0</v>
      </c>
      <c r="DL62" t="s">
        <v>445</v>
      </c>
      <c r="DM62">
        <v>0</v>
      </c>
      <c r="DN62" t="s">
        <v>434</v>
      </c>
      <c r="DO62">
        <v>12.62</v>
      </c>
    </row>
    <row r="63" spans="1:119" x14ac:dyDescent="0.25">
      <c r="A63">
        <f>ROW(Source!A50)</f>
        <v>50</v>
      </c>
      <c r="B63">
        <v>450743994</v>
      </c>
      <c r="C63">
        <v>450744565</v>
      </c>
      <c r="D63">
        <v>445002881</v>
      </c>
      <c r="E63">
        <v>1</v>
      </c>
      <c r="F63">
        <v>1</v>
      </c>
      <c r="G63">
        <v>1082</v>
      </c>
      <c r="H63">
        <v>2</v>
      </c>
      <c r="I63" t="s">
        <v>452</v>
      </c>
      <c r="J63" t="s">
        <v>453</v>
      </c>
      <c r="K63" t="s">
        <v>454</v>
      </c>
      <c r="L63">
        <v>1368</v>
      </c>
      <c r="N63">
        <v>1011</v>
      </c>
      <c r="O63" t="s">
        <v>438</v>
      </c>
      <c r="P63" t="s">
        <v>438</v>
      </c>
      <c r="Q63">
        <v>1</v>
      </c>
      <c r="W63">
        <v>0</v>
      </c>
      <c r="X63">
        <v>-416990020</v>
      </c>
      <c r="Y63">
        <f t="shared" si="17"/>
        <v>1.87</v>
      </c>
      <c r="AA63">
        <v>0</v>
      </c>
      <c r="AB63">
        <v>229.88</v>
      </c>
      <c r="AC63">
        <v>19.5</v>
      </c>
      <c r="AD63">
        <v>0</v>
      </c>
      <c r="AE63">
        <v>0</v>
      </c>
      <c r="AF63">
        <v>219.56</v>
      </c>
      <c r="AG63">
        <v>18.62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1.7</v>
      </c>
      <c r="AU63" t="s">
        <v>22</v>
      </c>
      <c r="AV63">
        <v>0</v>
      </c>
      <c r="AW63">
        <v>2</v>
      </c>
      <c r="AX63">
        <v>450744574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ROUND(Y63*Source!I50*DO63,9)</f>
        <v>9.5775633999999998E-2</v>
      </c>
      <c r="CX63">
        <f>ROUND(Y63*Source!I50,9)</f>
        <v>5.143697E-3</v>
      </c>
      <c r="CY63">
        <f>AB63</f>
        <v>229.88</v>
      </c>
      <c r="CZ63">
        <f>AF63</f>
        <v>219.56</v>
      </c>
      <c r="DA63">
        <f>AJ63</f>
        <v>1</v>
      </c>
      <c r="DB63">
        <f t="shared" si="18"/>
        <v>410.57499999999999</v>
      </c>
      <c r="DC63">
        <f t="shared" si="19"/>
        <v>34.814999999999998</v>
      </c>
      <c r="DD63" t="s">
        <v>3</v>
      </c>
      <c r="DE63" t="s">
        <v>3</v>
      </c>
      <c r="DF63">
        <f t="shared" si="20"/>
        <v>0</v>
      </c>
      <c r="DG63">
        <f>ROUND(ROUND(AF63,2)*CX63,2)</f>
        <v>1.1299999999999999</v>
      </c>
      <c r="DH63">
        <f>ROUND(ROUND(AG63,2)*CX63,2)</f>
        <v>0.1</v>
      </c>
      <c r="DI63">
        <f t="shared" si="2"/>
        <v>0</v>
      </c>
      <c r="DJ63">
        <f>DG63</f>
        <v>1.1299999999999999</v>
      </c>
      <c r="DK63">
        <v>0</v>
      </c>
      <c r="DL63" t="s">
        <v>445</v>
      </c>
      <c r="DM63">
        <v>0</v>
      </c>
      <c r="DN63" t="s">
        <v>434</v>
      </c>
      <c r="DO63">
        <v>18.62</v>
      </c>
    </row>
    <row r="64" spans="1:119" x14ac:dyDescent="0.25">
      <c r="A64">
        <f>ROW(Source!A51)</f>
        <v>51</v>
      </c>
      <c r="B64">
        <v>450743992</v>
      </c>
      <c r="C64">
        <v>450744565</v>
      </c>
      <c r="D64">
        <v>444923932</v>
      </c>
      <c r="E64">
        <v>1082</v>
      </c>
      <c r="F64">
        <v>1</v>
      </c>
      <c r="G64">
        <v>1082</v>
      </c>
      <c r="H64">
        <v>1</v>
      </c>
      <c r="I64" t="s">
        <v>432</v>
      </c>
      <c r="J64" t="s">
        <v>3</v>
      </c>
      <c r="K64" t="s">
        <v>433</v>
      </c>
      <c r="L64">
        <v>1191</v>
      </c>
      <c r="N64">
        <v>1013</v>
      </c>
      <c r="O64" t="s">
        <v>434</v>
      </c>
      <c r="P64" t="s">
        <v>434</v>
      </c>
      <c r="Q64">
        <v>1</v>
      </c>
      <c r="W64">
        <v>0</v>
      </c>
      <c r="X64">
        <v>476480486</v>
      </c>
      <c r="Y64">
        <f t="shared" si="17"/>
        <v>12.870000000000001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11.7</v>
      </c>
      <c r="AU64" t="s">
        <v>22</v>
      </c>
      <c r="AV64">
        <v>1</v>
      </c>
      <c r="AW64">
        <v>2</v>
      </c>
      <c r="AX64">
        <v>450744572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ROUND(AT64*Source!I51*AH64*AL64,2)</f>
        <v>0</v>
      </c>
      <c r="CV64">
        <f>ROUND(Y64*Source!I51,9)</f>
        <v>3.5400737000000002E-2</v>
      </c>
      <c r="CW64">
        <v>0</v>
      </c>
      <c r="CX64">
        <f>ROUND(Y64*Source!I51,9)</f>
        <v>3.5400737000000002E-2</v>
      </c>
      <c r="CY64">
        <f>AD64</f>
        <v>0</v>
      </c>
      <c r="CZ64">
        <f>AH64</f>
        <v>0</v>
      </c>
      <c r="DA64">
        <f>AL64</f>
        <v>1</v>
      </c>
      <c r="DB64">
        <f t="shared" si="18"/>
        <v>0</v>
      </c>
      <c r="DC64">
        <f t="shared" si="19"/>
        <v>0</v>
      </c>
      <c r="DD64" t="s">
        <v>3</v>
      </c>
      <c r="DE64" t="s">
        <v>3</v>
      </c>
      <c r="DF64">
        <f t="shared" si="20"/>
        <v>0</v>
      </c>
      <c r="DG64">
        <f>ROUND(ROUND(AF64,2)*CX64,2)</f>
        <v>0</v>
      </c>
      <c r="DH64">
        <f>ROUND(ROUND(AG64,2)*CX64,2)</f>
        <v>0</v>
      </c>
      <c r="DI64">
        <f t="shared" si="2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ROW(Source!A51)</f>
        <v>51</v>
      </c>
      <c r="B65">
        <v>450743992</v>
      </c>
      <c r="C65">
        <v>450744565</v>
      </c>
      <c r="D65">
        <v>445002675</v>
      </c>
      <c r="E65">
        <v>1</v>
      </c>
      <c r="F65">
        <v>1</v>
      </c>
      <c r="G65">
        <v>1082</v>
      </c>
      <c r="H65">
        <v>2</v>
      </c>
      <c r="I65" t="s">
        <v>458</v>
      </c>
      <c r="J65" t="s">
        <v>459</v>
      </c>
      <c r="K65" t="s">
        <v>460</v>
      </c>
      <c r="L65">
        <v>1368</v>
      </c>
      <c r="N65">
        <v>1011</v>
      </c>
      <c r="O65" t="s">
        <v>438</v>
      </c>
      <c r="P65" t="s">
        <v>438</v>
      </c>
      <c r="Q65">
        <v>1</v>
      </c>
      <c r="W65">
        <v>0</v>
      </c>
      <c r="X65">
        <v>-842743697</v>
      </c>
      <c r="Y65">
        <f t="shared" si="17"/>
        <v>1.3860000000000001</v>
      </c>
      <c r="AA65">
        <v>0</v>
      </c>
      <c r="AB65">
        <v>2299.04</v>
      </c>
      <c r="AC65">
        <v>763.19</v>
      </c>
      <c r="AD65">
        <v>0</v>
      </c>
      <c r="AE65">
        <v>0</v>
      </c>
      <c r="AF65">
        <v>120.32</v>
      </c>
      <c r="AG65">
        <v>12.62</v>
      </c>
      <c r="AH65">
        <v>0</v>
      </c>
      <c r="AI65">
        <v>1</v>
      </c>
      <c r="AJ65">
        <v>18.25</v>
      </c>
      <c r="AK65">
        <v>57.76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1.26</v>
      </c>
      <c r="AU65" t="s">
        <v>22</v>
      </c>
      <c r="AV65">
        <v>0</v>
      </c>
      <c r="AW65">
        <v>2</v>
      </c>
      <c r="AX65">
        <v>450744573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ROUND(Y65*Source!I51*DO65,9)</f>
        <v>4.8112323999999998E-2</v>
      </c>
      <c r="CX65">
        <f>ROUND(Y65*Source!I51,9)</f>
        <v>3.812387E-3</v>
      </c>
      <c r="CY65">
        <f>AB65</f>
        <v>2299.04</v>
      </c>
      <c r="CZ65">
        <f>AF65</f>
        <v>120.32</v>
      </c>
      <c r="DA65">
        <f>AJ65</f>
        <v>18.25</v>
      </c>
      <c r="DB65">
        <f t="shared" si="18"/>
        <v>166.76</v>
      </c>
      <c r="DC65">
        <f t="shared" si="19"/>
        <v>17.489999999999998</v>
      </c>
      <c r="DD65" t="s">
        <v>3</v>
      </c>
      <c r="DE65" t="s">
        <v>3</v>
      </c>
      <c r="DF65">
        <f t="shared" si="20"/>
        <v>0</v>
      </c>
      <c r="DG65">
        <f>ROUND(ROUND(AF65*AJ65,2)*CX65,2)</f>
        <v>8.3699999999999992</v>
      </c>
      <c r="DH65">
        <f>ROUND(ROUND(AG65*AK65,2)*CX65,2)</f>
        <v>2.78</v>
      </c>
      <c r="DI65">
        <f t="shared" ref="DI65:DI128" si="23">ROUND(ROUND(AH65,2)*CX65,2)</f>
        <v>0</v>
      </c>
      <c r="DJ65">
        <f>DG65</f>
        <v>8.3699999999999992</v>
      </c>
      <c r="DK65">
        <v>0</v>
      </c>
      <c r="DL65" t="s">
        <v>445</v>
      </c>
      <c r="DM65">
        <v>0</v>
      </c>
      <c r="DN65" t="s">
        <v>434</v>
      </c>
      <c r="DO65">
        <v>12.62</v>
      </c>
    </row>
    <row r="66" spans="1:119" x14ac:dyDescent="0.25">
      <c r="A66">
        <f>ROW(Source!A51)</f>
        <v>51</v>
      </c>
      <c r="B66">
        <v>450743992</v>
      </c>
      <c r="C66">
        <v>450744565</v>
      </c>
      <c r="D66">
        <v>445002881</v>
      </c>
      <c r="E66">
        <v>1</v>
      </c>
      <c r="F66">
        <v>1</v>
      </c>
      <c r="G66">
        <v>1082</v>
      </c>
      <c r="H66">
        <v>2</v>
      </c>
      <c r="I66" t="s">
        <v>452</v>
      </c>
      <c r="J66" t="s">
        <v>453</v>
      </c>
      <c r="K66" t="s">
        <v>454</v>
      </c>
      <c r="L66">
        <v>1368</v>
      </c>
      <c r="N66">
        <v>1011</v>
      </c>
      <c r="O66" t="s">
        <v>438</v>
      </c>
      <c r="P66" t="s">
        <v>438</v>
      </c>
      <c r="Q66">
        <v>1</v>
      </c>
      <c r="W66">
        <v>0</v>
      </c>
      <c r="X66">
        <v>-416990020</v>
      </c>
      <c r="Y66">
        <f t="shared" si="17"/>
        <v>1.87</v>
      </c>
      <c r="AA66">
        <v>0</v>
      </c>
      <c r="AB66">
        <v>3560.83</v>
      </c>
      <c r="AC66">
        <v>1126.04</v>
      </c>
      <c r="AD66">
        <v>0</v>
      </c>
      <c r="AE66">
        <v>0</v>
      </c>
      <c r="AF66">
        <v>219.56</v>
      </c>
      <c r="AG66">
        <v>18.62</v>
      </c>
      <c r="AH66">
        <v>0</v>
      </c>
      <c r="AI66">
        <v>1</v>
      </c>
      <c r="AJ66">
        <v>15.49</v>
      </c>
      <c r="AK66">
        <v>57.76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1.7</v>
      </c>
      <c r="AU66" t="s">
        <v>22</v>
      </c>
      <c r="AV66">
        <v>0</v>
      </c>
      <c r="AW66">
        <v>2</v>
      </c>
      <c r="AX66">
        <v>450744574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ROUND(Y66*Source!I51*DO66,9)</f>
        <v>9.5775633999999998E-2</v>
      </c>
      <c r="CX66">
        <f>ROUND(Y66*Source!I51,9)</f>
        <v>5.143697E-3</v>
      </c>
      <c r="CY66">
        <f>AB66</f>
        <v>3560.83</v>
      </c>
      <c r="CZ66">
        <f>AF66</f>
        <v>219.56</v>
      </c>
      <c r="DA66">
        <f>AJ66</f>
        <v>15.49</v>
      </c>
      <c r="DB66">
        <f t="shared" si="18"/>
        <v>410.57499999999999</v>
      </c>
      <c r="DC66">
        <f t="shared" si="19"/>
        <v>34.814999999999998</v>
      </c>
      <c r="DD66" t="s">
        <v>3</v>
      </c>
      <c r="DE66" t="s">
        <v>3</v>
      </c>
      <c r="DF66">
        <f t="shared" si="20"/>
        <v>0</v>
      </c>
      <c r="DG66">
        <f>ROUND(ROUND(AF66*AJ66,2)*CX66,2)</f>
        <v>17.489999999999998</v>
      </c>
      <c r="DH66">
        <f>ROUND(ROUND(AG66*AK66,2)*CX66,2)</f>
        <v>5.53</v>
      </c>
      <c r="DI66">
        <f t="shared" si="23"/>
        <v>0</v>
      </c>
      <c r="DJ66">
        <f>DG66</f>
        <v>17.489999999999998</v>
      </c>
      <c r="DK66">
        <v>0</v>
      </c>
      <c r="DL66" t="s">
        <v>445</v>
      </c>
      <c r="DM66">
        <v>0</v>
      </c>
      <c r="DN66" t="s">
        <v>434</v>
      </c>
      <c r="DO66">
        <v>18.62</v>
      </c>
    </row>
    <row r="67" spans="1:119" x14ac:dyDescent="0.25">
      <c r="A67">
        <f>ROW(Source!A52)</f>
        <v>52</v>
      </c>
      <c r="B67">
        <v>450743994</v>
      </c>
      <c r="C67">
        <v>450744575</v>
      </c>
      <c r="D67">
        <v>444923932</v>
      </c>
      <c r="E67">
        <v>1082</v>
      </c>
      <c r="F67">
        <v>1</v>
      </c>
      <c r="G67">
        <v>1082</v>
      </c>
      <c r="H67">
        <v>1</v>
      </c>
      <c r="I67" t="s">
        <v>432</v>
      </c>
      <c r="J67" t="s">
        <v>3</v>
      </c>
      <c r="K67" t="s">
        <v>433</v>
      </c>
      <c r="L67">
        <v>1191</v>
      </c>
      <c r="N67">
        <v>1013</v>
      </c>
      <c r="O67" t="s">
        <v>434</v>
      </c>
      <c r="P67" t="s">
        <v>434</v>
      </c>
      <c r="Q67">
        <v>1</v>
      </c>
      <c r="W67">
        <v>0</v>
      </c>
      <c r="X67">
        <v>476480486</v>
      </c>
      <c r="Y67">
        <f t="shared" si="17"/>
        <v>1.1220000000000001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1.02</v>
      </c>
      <c r="AU67" t="s">
        <v>22</v>
      </c>
      <c r="AV67">
        <v>1</v>
      </c>
      <c r="AW67">
        <v>2</v>
      </c>
      <c r="AX67">
        <v>450744578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ROUND(AT67*Source!I52*AH67*AL67,2)</f>
        <v>0</v>
      </c>
      <c r="CV67">
        <f>ROUND(Y67*Source!I52,9)</f>
        <v>1.1110385089999999</v>
      </c>
      <c r="CW67">
        <v>0</v>
      </c>
      <c r="CX67">
        <f>ROUND(Y67*Source!I52,9)</f>
        <v>1.1110385089999999</v>
      </c>
      <c r="CY67">
        <f>AD67</f>
        <v>0</v>
      </c>
      <c r="CZ67">
        <f>AH67</f>
        <v>0</v>
      </c>
      <c r="DA67">
        <f>AL67</f>
        <v>1</v>
      </c>
      <c r="DB67">
        <f t="shared" si="18"/>
        <v>0</v>
      </c>
      <c r="DC67">
        <f t="shared" si="19"/>
        <v>0</v>
      </c>
      <c r="DD67" t="s">
        <v>3</v>
      </c>
      <c r="DE67" t="s">
        <v>3</v>
      </c>
      <c r="DF67">
        <f t="shared" si="20"/>
        <v>0</v>
      </c>
      <c r="DG67">
        <f t="shared" ref="DG67:DG75" si="24">ROUND(ROUND(AF67,2)*CX67,2)</f>
        <v>0</v>
      </c>
      <c r="DH67">
        <f t="shared" ref="DH67:DH83" si="25">ROUND(ROUND(AG67,2)*CX67,2)</f>
        <v>0</v>
      </c>
      <c r="DI67">
        <f t="shared" si="23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ROW(Source!A53)</f>
        <v>53</v>
      </c>
      <c r="B68">
        <v>450743992</v>
      </c>
      <c r="C68">
        <v>450744575</v>
      </c>
      <c r="D68">
        <v>444923932</v>
      </c>
      <c r="E68">
        <v>1082</v>
      </c>
      <c r="F68">
        <v>1</v>
      </c>
      <c r="G68">
        <v>1082</v>
      </c>
      <c r="H68">
        <v>1</v>
      </c>
      <c r="I68" t="s">
        <v>432</v>
      </c>
      <c r="J68" t="s">
        <v>3</v>
      </c>
      <c r="K68" t="s">
        <v>433</v>
      </c>
      <c r="L68">
        <v>1191</v>
      </c>
      <c r="N68">
        <v>1013</v>
      </c>
      <c r="O68" t="s">
        <v>434</v>
      </c>
      <c r="P68" t="s">
        <v>434</v>
      </c>
      <c r="Q68">
        <v>1</v>
      </c>
      <c r="W68">
        <v>0</v>
      </c>
      <c r="X68">
        <v>476480486</v>
      </c>
      <c r="Y68">
        <f t="shared" si="17"/>
        <v>1.1220000000000001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1.02</v>
      </c>
      <c r="AU68" t="s">
        <v>22</v>
      </c>
      <c r="AV68">
        <v>1</v>
      </c>
      <c r="AW68">
        <v>2</v>
      </c>
      <c r="AX68">
        <v>450744578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ROUND(AT68*Source!I53*AH68*AL68,2)</f>
        <v>0</v>
      </c>
      <c r="CV68">
        <f>ROUND(Y68*Source!I53,9)</f>
        <v>1.1110385089999999</v>
      </c>
      <c r="CW68">
        <v>0</v>
      </c>
      <c r="CX68">
        <f>ROUND(Y68*Source!I53,9)</f>
        <v>1.1110385089999999</v>
      </c>
      <c r="CY68">
        <f>AD68</f>
        <v>0</v>
      </c>
      <c r="CZ68">
        <f>AH68</f>
        <v>0</v>
      </c>
      <c r="DA68">
        <f>AL68</f>
        <v>1</v>
      </c>
      <c r="DB68">
        <f t="shared" si="18"/>
        <v>0</v>
      </c>
      <c r="DC68">
        <f t="shared" si="19"/>
        <v>0</v>
      </c>
      <c r="DD68" t="s">
        <v>3</v>
      </c>
      <c r="DE68" t="s">
        <v>3</v>
      </c>
      <c r="DF68">
        <f t="shared" si="20"/>
        <v>0</v>
      </c>
      <c r="DG68">
        <f t="shared" si="24"/>
        <v>0</v>
      </c>
      <c r="DH68">
        <f t="shared" si="25"/>
        <v>0</v>
      </c>
      <c r="DI68">
        <f t="shared" si="2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ROW(Source!A55)</f>
        <v>55</v>
      </c>
      <c r="B69">
        <v>450743994</v>
      </c>
      <c r="C69">
        <v>450744580</v>
      </c>
      <c r="D69">
        <v>444923932</v>
      </c>
      <c r="E69">
        <v>1082</v>
      </c>
      <c r="F69">
        <v>1</v>
      </c>
      <c r="G69">
        <v>1082</v>
      </c>
      <c r="H69">
        <v>1</v>
      </c>
      <c r="I69" t="s">
        <v>432</v>
      </c>
      <c r="J69" t="s">
        <v>3</v>
      </c>
      <c r="K69" t="s">
        <v>433</v>
      </c>
      <c r="L69">
        <v>1191</v>
      </c>
      <c r="N69">
        <v>1013</v>
      </c>
      <c r="O69" t="s">
        <v>434</v>
      </c>
      <c r="P69" t="s">
        <v>434</v>
      </c>
      <c r="Q69">
        <v>1</v>
      </c>
      <c r="W69">
        <v>0</v>
      </c>
      <c r="X69">
        <v>476480486</v>
      </c>
      <c r="Y69">
        <f>(AT69*1.15)</f>
        <v>34.281499999999994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29.81</v>
      </c>
      <c r="AU69" t="s">
        <v>61</v>
      </c>
      <c r="AV69">
        <v>1</v>
      </c>
      <c r="AW69">
        <v>2</v>
      </c>
      <c r="AX69">
        <v>450744584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ROUND(AT69*Source!I55*AH69*AL69,2)</f>
        <v>0</v>
      </c>
      <c r="CV69">
        <f>ROUND(Y69*Source!I55,9)</f>
        <v>0.82693834300000002</v>
      </c>
      <c r="CW69">
        <v>0</v>
      </c>
      <c r="CX69">
        <f>ROUND(Y69*Source!I55,9)</f>
        <v>0.82693834300000002</v>
      </c>
      <c r="CY69">
        <f>AD69</f>
        <v>0</v>
      </c>
      <c r="CZ69">
        <f>AH69</f>
        <v>0</v>
      </c>
      <c r="DA69">
        <f>AL69</f>
        <v>1</v>
      </c>
      <c r="DB69">
        <f>ROUND((ROUND(AT69*CZ69,2)*1.15),6)</f>
        <v>0</v>
      </c>
      <c r="DC69">
        <f>ROUND((ROUND(AT69*AG69,2)*1.15),6)</f>
        <v>0</v>
      </c>
      <c r="DD69" t="s">
        <v>3</v>
      </c>
      <c r="DE69" t="s">
        <v>3</v>
      </c>
      <c r="DF69">
        <f t="shared" si="20"/>
        <v>0</v>
      </c>
      <c r="DG69">
        <f t="shared" si="24"/>
        <v>0</v>
      </c>
      <c r="DH69">
        <f t="shared" si="25"/>
        <v>0</v>
      </c>
      <c r="DI69">
        <f t="shared" si="23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ROW(Source!A56)</f>
        <v>56</v>
      </c>
      <c r="B70">
        <v>450743992</v>
      </c>
      <c r="C70">
        <v>450744580</v>
      </c>
      <c r="D70">
        <v>444923932</v>
      </c>
      <c r="E70">
        <v>1082</v>
      </c>
      <c r="F70">
        <v>1</v>
      </c>
      <c r="G70">
        <v>1082</v>
      </c>
      <c r="H70">
        <v>1</v>
      </c>
      <c r="I70" t="s">
        <v>432</v>
      </c>
      <c r="J70" t="s">
        <v>3</v>
      </c>
      <c r="K70" t="s">
        <v>433</v>
      </c>
      <c r="L70">
        <v>1191</v>
      </c>
      <c r="N70">
        <v>1013</v>
      </c>
      <c r="O70" t="s">
        <v>434</v>
      </c>
      <c r="P70" t="s">
        <v>434</v>
      </c>
      <c r="Q70">
        <v>1</v>
      </c>
      <c r="W70">
        <v>0</v>
      </c>
      <c r="X70">
        <v>476480486</v>
      </c>
      <c r="Y70">
        <f>(AT70*1.15)</f>
        <v>34.281499999999994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29.81</v>
      </c>
      <c r="AU70" t="s">
        <v>61</v>
      </c>
      <c r="AV70">
        <v>1</v>
      </c>
      <c r="AW70">
        <v>2</v>
      </c>
      <c r="AX70">
        <v>450744584</v>
      </c>
      <c r="AY70">
        <v>1</v>
      </c>
      <c r="AZ70">
        <v>0</v>
      </c>
      <c r="BA70">
        <v>71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ROUND(AT70*Source!I56*AH70*AL70,2)</f>
        <v>0</v>
      </c>
      <c r="CV70">
        <f>ROUND(Y70*Source!I56,9)</f>
        <v>0.82693834300000002</v>
      </c>
      <c r="CW70">
        <v>0</v>
      </c>
      <c r="CX70">
        <f>ROUND(Y70*Source!I56,9)</f>
        <v>0.82693834300000002</v>
      </c>
      <c r="CY70">
        <f>AD70</f>
        <v>0</v>
      </c>
      <c r="CZ70">
        <f>AH70</f>
        <v>0</v>
      </c>
      <c r="DA70">
        <f>AL70</f>
        <v>1</v>
      </c>
      <c r="DB70">
        <f>ROUND((ROUND(AT70*CZ70,2)*1.15),6)</f>
        <v>0</v>
      </c>
      <c r="DC70">
        <f>ROUND((ROUND(AT70*AG70,2)*1.15),6)</f>
        <v>0</v>
      </c>
      <c r="DD70" t="s">
        <v>3</v>
      </c>
      <c r="DE70" t="s">
        <v>3</v>
      </c>
      <c r="DF70">
        <f t="shared" si="20"/>
        <v>0</v>
      </c>
      <c r="DG70">
        <f t="shared" si="24"/>
        <v>0</v>
      </c>
      <c r="DH70">
        <f t="shared" si="25"/>
        <v>0</v>
      </c>
      <c r="DI70">
        <f t="shared" si="23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ROW(Source!A57)</f>
        <v>57</v>
      </c>
      <c r="B71">
        <v>450743994</v>
      </c>
      <c r="C71">
        <v>450744586</v>
      </c>
      <c r="D71">
        <v>444923932</v>
      </c>
      <c r="E71">
        <v>1082</v>
      </c>
      <c r="F71">
        <v>1</v>
      </c>
      <c r="G71">
        <v>1082</v>
      </c>
      <c r="H71">
        <v>1</v>
      </c>
      <c r="I71" t="s">
        <v>432</v>
      </c>
      <c r="J71" t="s">
        <v>3</v>
      </c>
      <c r="K71" t="s">
        <v>433</v>
      </c>
      <c r="L71">
        <v>1191</v>
      </c>
      <c r="N71">
        <v>1013</v>
      </c>
      <c r="O71" t="s">
        <v>434</v>
      </c>
      <c r="P71" t="s">
        <v>434</v>
      </c>
      <c r="Q71">
        <v>1</v>
      </c>
      <c r="W71">
        <v>0</v>
      </c>
      <c r="X71">
        <v>476480486</v>
      </c>
      <c r="Y71">
        <f>(AT71*1.15)</f>
        <v>4.508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3.92</v>
      </c>
      <c r="AU71" t="s">
        <v>61</v>
      </c>
      <c r="AV71">
        <v>1</v>
      </c>
      <c r="AW71">
        <v>2</v>
      </c>
      <c r="AX71">
        <v>450744595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ROUND(AT71*Source!I57*AH71*AL71,2)</f>
        <v>0</v>
      </c>
      <c r="CV71">
        <f>ROUND(Y71*Source!I57,9)</f>
        <v>0.29202823999999999</v>
      </c>
      <c r="CW71">
        <v>0</v>
      </c>
      <c r="CX71">
        <f>ROUND(Y71*Source!I57,9)</f>
        <v>0.29202823999999999</v>
      </c>
      <c r="CY71">
        <f>AD71</f>
        <v>0</v>
      </c>
      <c r="CZ71">
        <f>AH71</f>
        <v>0</v>
      </c>
      <c r="DA71">
        <f>AL71</f>
        <v>1</v>
      </c>
      <c r="DB71">
        <f>ROUND((ROUND(AT71*CZ71,2)*1.15),6)</f>
        <v>0</v>
      </c>
      <c r="DC71">
        <f>ROUND((ROUND(AT71*AG71,2)*1.15),6)</f>
        <v>0</v>
      </c>
      <c r="DD71" t="s">
        <v>3</v>
      </c>
      <c r="DE71" t="s">
        <v>3</v>
      </c>
      <c r="DF71">
        <f t="shared" si="20"/>
        <v>0</v>
      </c>
      <c r="DG71">
        <f t="shared" si="24"/>
        <v>0</v>
      </c>
      <c r="DH71">
        <f t="shared" si="25"/>
        <v>0</v>
      </c>
      <c r="DI71">
        <f t="shared" si="23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ROW(Source!A57)</f>
        <v>57</v>
      </c>
      <c r="B72">
        <v>450743994</v>
      </c>
      <c r="C72">
        <v>450744586</v>
      </c>
      <c r="D72">
        <v>445002919</v>
      </c>
      <c r="E72">
        <v>1</v>
      </c>
      <c r="F72">
        <v>1</v>
      </c>
      <c r="G72">
        <v>1082</v>
      </c>
      <c r="H72">
        <v>2</v>
      </c>
      <c r="I72" t="s">
        <v>435</v>
      </c>
      <c r="J72" t="s">
        <v>436</v>
      </c>
      <c r="K72" t="s">
        <v>437</v>
      </c>
      <c r="L72">
        <v>1368</v>
      </c>
      <c r="N72">
        <v>1011</v>
      </c>
      <c r="O72" t="s">
        <v>438</v>
      </c>
      <c r="P72" t="s">
        <v>438</v>
      </c>
      <c r="Q72">
        <v>1</v>
      </c>
      <c r="W72">
        <v>0</v>
      </c>
      <c r="X72">
        <v>228160754</v>
      </c>
      <c r="Y72">
        <f>(AT72*1.15)</f>
        <v>2.6449999999999996</v>
      </c>
      <c r="AA72">
        <v>0</v>
      </c>
      <c r="AB72">
        <v>6.14</v>
      </c>
      <c r="AC72">
        <v>0</v>
      </c>
      <c r="AD72">
        <v>0</v>
      </c>
      <c r="AE72">
        <v>0</v>
      </c>
      <c r="AF72">
        <v>5.86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2.2999999999999998</v>
      </c>
      <c r="AU72" t="s">
        <v>61</v>
      </c>
      <c r="AV72">
        <v>0</v>
      </c>
      <c r="AW72">
        <v>2</v>
      </c>
      <c r="AX72">
        <v>450744596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ROUND(Y72*Source!I57*DO72,9)</f>
        <v>0</v>
      </c>
      <c r="CX72">
        <f>ROUND(Y72*Source!I57,9)</f>
        <v>0.1713431</v>
      </c>
      <c r="CY72">
        <f>AB72</f>
        <v>6.14</v>
      </c>
      <c r="CZ72">
        <f>AF72</f>
        <v>5.86</v>
      </c>
      <c r="DA72">
        <f>AJ72</f>
        <v>1</v>
      </c>
      <c r="DB72">
        <f>ROUND((ROUND(AT72*CZ72,2)*1.15),6)</f>
        <v>15.502000000000001</v>
      </c>
      <c r="DC72">
        <f>ROUND((ROUND(AT72*AG72,2)*1.15),6)</f>
        <v>0</v>
      </c>
      <c r="DD72" t="s">
        <v>3</v>
      </c>
      <c r="DE72" t="s">
        <v>3</v>
      </c>
      <c r="DF72">
        <f t="shared" si="20"/>
        <v>0</v>
      </c>
      <c r="DG72">
        <f t="shared" si="24"/>
        <v>1</v>
      </c>
      <c r="DH72">
        <f t="shared" si="25"/>
        <v>0</v>
      </c>
      <c r="DI72">
        <f t="shared" si="23"/>
        <v>0</v>
      </c>
      <c r="DJ72">
        <f>DG72</f>
        <v>1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ROW(Source!A57)</f>
        <v>57</v>
      </c>
      <c r="B73">
        <v>450743994</v>
      </c>
      <c r="C73">
        <v>450744586</v>
      </c>
      <c r="D73">
        <v>444971376</v>
      </c>
      <c r="E73">
        <v>1</v>
      </c>
      <c r="F73">
        <v>1</v>
      </c>
      <c r="G73">
        <v>1082</v>
      </c>
      <c r="H73">
        <v>3</v>
      </c>
      <c r="I73" t="s">
        <v>439</v>
      </c>
      <c r="J73" t="s">
        <v>440</v>
      </c>
      <c r="K73" t="s">
        <v>441</v>
      </c>
      <c r="L73">
        <v>1339</v>
      </c>
      <c r="N73">
        <v>1007</v>
      </c>
      <c r="O73" t="s">
        <v>87</v>
      </c>
      <c r="P73" t="s">
        <v>87</v>
      </c>
      <c r="Q73">
        <v>1</v>
      </c>
      <c r="W73">
        <v>0</v>
      </c>
      <c r="X73">
        <v>-2076950673</v>
      </c>
      <c r="Y73">
        <f>(AT73*1)</f>
        <v>5.9700000000000003E-2</v>
      </c>
      <c r="AA73">
        <v>7.07</v>
      </c>
      <c r="AB73">
        <v>0</v>
      </c>
      <c r="AC73">
        <v>0</v>
      </c>
      <c r="AD73">
        <v>0</v>
      </c>
      <c r="AE73">
        <v>7.07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5.9700000000000003E-2</v>
      </c>
      <c r="AU73" t="s">
        <v>21</v>
      </c>
      <c r="AV73">
        <v>0</v>
      </c>
      <c r="AW73">
        <v>2</v>
      </c>
      <c r="AX73">
        <v>450744597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ROUND(Y73*Source!I57,9)</f>
        <v>3.8673660000000001E-3</v>
      </c>
      <c r="CY73">
        <f>AA73</f>
        <v>7.07</v>
      </c>
      <c r="CZ73">
        <f>AE73</f>
        <v>7.07</v>
      </c>
      <c r="DA73">
        <f>AI73</f>
        <v>1</v>
      </c>
      <c r="DB73">
        <f>ROUND((ROUND(AT73*CZ73,2)*1),6)</f>
        <v>0.42</v>
      </c>
      <c r="DC73">
        <f>ROUND((ROUND(AT73*AG73,2)*1),6)</f>
        <v>0</v>
      </c>
      <c r="DD73" t="s">
        <v>3</v>
      </c>
      <c r="DE73" t="s">
        <v>3</v>
      </c>
      <c r="DF73">
        <f t="shared" si="20"/>
        <v>0.03</v>
      </c>
      <c r="DG73">
        <f t="shared" si="24"/>
        <v>0</v>
      </c>
      <c r="DH73">
        <f t="shared" si="25"/>
        <v>0</v>
      </c>
      <c r="DI73">
        <f t="shared" si="23"/>
        <v>0</v>
      </c>
      <c r="DJ73">
        <f>DF73</f>
        <v>0.03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ROW(Source!A57)</f>
        <v>57</v>
      </c>
      <c r="B74">
        <v>450743994</v>
      </c>
      <c r="C74">
        <v>450744586</v>
      </c>
      <c r="D74">
        <v>444978009</v>
      </c>
      <c r="E74">
        <v>1</v>
      </c>
      <c r="F74">
        <v>1</v>
      </c>
      <c r="G74">
        <v>1082</v>
      </c>
      <c r="H74">
        <v>3</v>
      </c>
      <c r="I74" t="s">
        <v>27</v>
      </c>
      <c r="J74" t="s">
        <v>30</v>
      </c>
      <c r="K74" t="s">
        <v>28</v>
      </c>
      <c r="L74">
        <v>235684255</v>
      </c>
      <c r="N74">
        <v>1010</v>
      </c>
      <c r="O74" t="s">
        <v>29</v>
      </c>
      <c r="P74" t="s">
        <v>29</v>
      </c>
      <c r="Q74">
        <v>1</v>
      </c>
      <c r="W74">
        <v>0</v>
      </c>
      <c r="X74">
        <v>2012734901</v>
      </c>
      <c r="Y74">
        <f>(AT74*1)</f>
        <v>0.2</v>
      </c>
      <c r="AA74">
        <v>810.23</v>
      </c>
      <c r="AB74">
        <v>0</v>
      </c>
      <c r="AC74">
        <v>0</v>
      </c>
      <c r="AD74">
        <v>0</v>
      </c>
      <c r="AE74">
        <v>810.23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0.2</v>
      </c>
      <c r="AU74" t="s">
        <v>21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ROUND(Y74*Source!I57,9)</f>
        <v>1.2956000000000001E-2</v>
      </c>
      <c r="CY74">
        <f>AA74</f>
        <v>810.23</v>
      </c>
      <c r="CZ74">
        <f>AE74</f>
        <v>810.23</v>
      </c>
      <c r="DA74">
        <f>AI74</f>
        <v>1</v>
      </c>
      <c r="DB74">
        <f>ROUND((ROUND(AT74*CZ74,2)*1),6)</f>
        <v>162.05000000000001</v>
      </c>
      <c r="DC74">
        <f>ROUND((ROUND(AT74*AG74,2)*1),6)</f>
        <v>0</v>
      </c>
      <c r="DD74" t="s">
        <v>3</v>
      </c>
      <c r="DE74" t="s">
        <v>3</v>
      </c>
      <c r="DF74">
        <f t="shared" si="20"/>
        <v>10.5</v>
      </c>
      <c r="DG74">
        <f t="shared" si="24"/>
        <v>0</v>
      </c>
      <c r="DH74">
        <f t="shared" si="25"/>
        <v>0</v>
      </c>
      <c r="DI74">
        <f t="shared" si="23"/>
        <v>0</v>
      </c>
      <c r="DJ74">
        <f>DF74</f>
        <v>10.5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ROW(Source!A58)</f>
        <v>58</v>
      </c>
      <c r="B75">
        <v>450743992</v>
      </c>
      <c r="C75">
        <v>450744586</v>
      </c>
      <c r="D75">
        <v>444923932</v>
      </c>
      <c r="E75">
        <v>1082</v>
      </c>
      <c r="F75">
        <v>1</v>
      </c>
      <c r="G75">
        <v>1082</v>
      </c>
      <c r="H75">
        <v>1</v>
      </c>
      <c r="I75" t="s">
        <v>432</v>
      </c>
      <c r="J75" t="s">
        <v>3</v>
      </c>
      <c r="K75" t="s">
        <v>433</v>
      </c>
      <c r="L75">
        <v>1191</v>
      </c>
      <c r="N75">
        <v>1013</v>
      </c>
      <c r="O75" t="s">
        <v>434</v>
      </c>
      <c r="P75" t="s">
        <v>434</v>
      </c>
      <c r="Q75">
        <v>1</v>
      </c>
      <c r="W75">
        <v>0</v>
      </c>
      <c r="X75">
        <v>476480486</v>
      </c>
      <c r="Y75">
        <f>(AT75*1.15)</f>
        <v>4.508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5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3.92</v>
      </c>
      <c r="AU75" t="s">
        <v>61</v>
      </c>
      <c r="AV75">
        <v>1</v>
      </c>
      <c r="AW75">
        <v>2</v>
      </c>
      <c r="AX75">
        <v>450744595</v>
      </c>
      <c r="AY75">
        <v>1</v>
      </c>
      <c r="AZ75">
        <v>0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ROUND(AT75*Source!I58*AH75*AL75,2)</f>
        <v>0</v>
      </c>
      <c r="CV75">
        <f>ROUND(Y75*Source!I58,9)</f>
        <v>0.29202823999999999</v>
      </c>
      <c r="CW75">
        <v>0</v>
      </c>
      <c r="CX75">
        <f>ROUND(Y75*Source!I58,9)</f>
        <v>0.29202823999999999</v>
      </c>
      <c r="CY75">
        <f>AD75</f>
        <v>0</v>
      </c>
      <c r="CZ75">
        <f>AH75</f>
        <v>0</v>
      </c>
      <c r="DA75">
        <f>AL75</f>
        <v>1</v>
      </c>
      <c r="DB75">
        <f>ROUND((ROUND(AT75*CZ75,2)*1.15),6)</f>
        <v>0</v>
      </c>
      <c r="DC75">
        <f>ROUND((ROUND(AT75*AG75,2)*1.15),6)</f>
        <v>0</v>
      </c>
      <c r="DD75" t="s">
        <v>3</v>
      </c>
      <c r="DE75" t="s">
        <v>3</v>
      </c>
      <c r="DF75">
        <f t="shared" si="20"/>
        <v>0</v>
      </c>
      <c r="DG75">
        <f t="shared" si="24"/>
        <v>0</v>
      </c>
      <c r="DH75">
        <f t="shared" si="25"/>
        <v>0</v>
      </c>
      <c r="DI75">
        <f t="shared" si="23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ROW(Source!A58)</f>
        <v>58</v>
      </c>
      <c r="B76">
        <v>450743992</v>
      </c>
      <c r="C76">
        <v>450744586</v>
      </c>
      <c r="D76">
        <v>445002919</v>
      </c>
      <c r="E76">
        <v>1</v>
      </c>
      <c r="F76">
        <v>1</v>
      </c>
      <c r="G76">
        <v>1082</v>
      </c>
      <c r="H76">
        <v>2</v>
      </c>
      <c r="I76" t="s">
        <v>435</v>
      </c>
      <c r="J76" t="s">
        <v>436</v>
      </c>
      <c r="K76" t="s">
        <v>437</v>
      </c>
      <c r="L76">
        <v>1368</v>
      </c>
      <c r="N76">
        <v>1011</v>
      </c>
      <c r="O76" t="s">
        <v>438</v>
      </c>
      <c r="P76" t="s">
        <v>438</v>
      </c>
      <c r="Q76">
        <v>1</v>
      </c>
      <c r="W76">
        <v>0</v>
      </c>
      <c r="X76">
        <v>228160754</v>
      </c>
      <c r="Y76">
        <f>(AT76*1.15)</f>
        <v>2.6449999999999996</v>
      </c>
      <c r="AA76">
        <v>0</v>
      </c>
      <c r="AB76">
        <v>61.66</v>
      </c>
      <c r="AC76">
        <v>0</v>
      </c>
      <c r="AD76">
        <v>0</v>
      </c>
      <c r="AE76">
        <v>0</v>
      </c>
      <c r="AF76">
        <v>5.86</v>
      </c>
      <c r="AG76">
        <v>0</v>
      </c>
      <c r="AH76">
        <v>0</v>
      </c>
      <c r="AI76">
        <v>1</v>
      </c>
      <c r="AJ76">
        <v>10.050000000000001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2.2999999999999998</v>
      </c>
      <c r="AU76" t="s">
        <v>61</v>
      </c>
      <c r="AV76">
        <v>0</v>
      </c>
      <c r="AW76">
        <v>2</v>
      </c>
      <c r="AX76">
        <v>450744596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ROUND(Y76*Source!I58*DO76,9)</f>
        <v>0</v>
      </c>
      <c r="CX76">
        <f>ROUND(Y76*Source!I58,9)</f>
        <v>0.1713431</v>
      </c>
      <c r="CY76">
        <f>AB76</f>
        <v>61.66</v>
      </c>
      <c r="CZ76">
        <f>AF76</f>
        <v>5.86</v>
      </c>
      <c r="DA76">
        <f>AJ76</f>
        <v>10.050000000000001</v>
      </c>
      <c r="DB76">
        <f>ROUND((ROUND(AT76*CZ76,2)*1.15),6)</f>
        <v>15.502000000000001</v>
      </c>
      <c r="DC76">
        <f>ROUND((ROUND(AT76*AG76,2)*1.15),6)</f>
        <v>0</v>
      </c>
      <c r="DD76" t="s">
        <v>3</v>
      </c>
      <c r="DE76" t="s">
        <v>3</v>
      </c>
      <c r="DF76">
        <f t="shared" si="20"/>
        <v>0</v>
      </c>
      <c r="DG76">
        <f>ROUND(ROUND(AF76*AJ76,2)*CX76,2)</f>
        <v>10.09</v>
      </c>
      <c r="DH76">
        <f t="shared" si="25"/>
        <v>0</v>
      </c>
      <c r="DI76">
        <f t="shared" si="23"/>
        <v>0</v>
      </c>
      <c r="DJ76">
        <f>DG76</f>
        <v>10.09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ROW(Source!A58)</f>
        <v>58</v>
      </c>
      <c r="B77">
        <v>450743992</v>
      </c>
      <c r="C77">
        <v>450744586</v>
      </c>
      <c r="D77">
        <v>444971376</v>
      </c>
      <c r="E77">
        <v>1</v>
      </c>
      <c r="F77">
        <v>1</v>
      </c>
      <c r="G77">
        <v>1082</v>
      </c>
      <c r="H77">
        <v>3</v>
      </c>
      <c r="I77" t="s">
        <v>439</v>
      </c>
      <c r="J77" t="s">
        <v>440</v>
      </c>
      <c r="K77" t="s">
        <v>441</v>
      </c>
      <c r="L77">
        <v>1339</v>
      </c>
      <c r="N77">
        <v>1007</v>
      </c>
      <c r="O77" t="s">
        <v>87</v>
      </c>
      <c r="P77" t="s">
        <v>87</v>
      </c>
      <c r="Q77">
        <v>1</v>
      </c>
      <c r="W77">
        <v>0</v>
      </c>
      <c r="X77">
        <v>-2076950673</v>
      </c>
      <c r="Y77">
        <f>(AT77*1)</f>
        <v>5.9700000000000003E-2</v>
      </c>
      <c r="AA77">
        <v>54.79</v>
      </c>
      <c r="AB77">
        <v>0</v>
      </c>
      <c r="AC77">
        <v>0</v>
      </c>
      <c r="AD77">
        <v>0</v>
      </c>
      <c r="AE77">
        <v>7.07</v>
      </c>
      <c r="AF77">
        <v>0</v>
      </c>
      <c r="AG77">
        <v>0</v>
      </c>
      <c r="AH77">
        <v>0</v>
      </c>
      <c r="AI77">
        <v>7.75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5.9700000000000003E-2</v>
      </c>
      <c r="AU77" t="s">
        <v>21</v>
      </c>
      <c r="AV77">
        <v>0</v>
      </c>
      <c r="AW77">
        <v>2</v>
      </c>
      <c r="AX77">
        <v>450744597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ROUND(Y77*Source!I58,9)</f>
        <v>3.8673660000000001E-3</v>
      </c>
      <c r="CY77">
        <f>AA77</f>
        <v>54.79</v>
      </c>
      <c r="CZ77">
        <f>AE77</f>
        <v>7.07</v>
      </c>
      <c r="DA77">
        <f>AI77</f>
        <v>7.75</v>
      </c>
      <c r="DB77">
        <f>ROUND((ROUND(AT77*CZ77,2)*1),6)</f>
        <v>0.42</v>
      </c>
      <c r="DC77">
        <f>ROUND((ROUND(AT77*AG77,2)*1),6)</f>
        <v>0</v>
      </c>
      <c r="DD77" t="s">
        <v>3</v>
      </c>
      <c r="DE77" t="s">
        <v>3</v>
      </c>
      <c r="DF77">
        <f>ROUND(ROUND(AE77*AI77,2)*CX77,2)</f>
        <v>0.21</v>
      </c>
      <c r="DG77">
        <f t="shared" ref="DG77:DG83" si="26">ROUND(ROUND(AF77,2)*CX77,2)</f>
        <v>0</v>
      </c>
      <c r="DH77">
        <f t="shared" si="25"/>
        <v>0</v>
      </c>
      <c r="DI77">
        <f t="shared" si="23"/>
        <v>0</v>
      </c>
      <c r="DJ77">
        <f>DF77</f>
        <v>0.21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ROW(Source!A58)</f>
        <v>58</v>
      </c>
      <c r="B78">
        <v>450743992</v>
      </c>
      <c r="C78">
        <v>450744586</v>
      </c>
      <c r="D78">
        <v>444978009</v>
      </c>
      <c r="E78">
        <v>1</v>
      </c>
      <c r="F78">
        <v>1</v>
      </c>
      <c r="G78">
        <v>1082</v>
      </c>
      <c r="H78">
        <v>3</v>
      </c>
      <c r="I78" t="s">
        <v>27</v>
      </c>
      <c r="J78" t="s">
        <v>30</v>
      </c>
      <c r="K78" t="s">
        <v>28</v>
      </c>
      <c r="L78">
        <v>235684255</v>
      </c>
      <c r="N78">
        <v>1010</v>
      </c>
      <c r="O78" t="s">
        <v>29</v>
      </c>
      <c r="P78" t="s">
        <v>29</v>
      </c>
      <c r="Q78">
        <v>1</v>
      </c>
      <c r="W78">
        <v>0</v>
      </c>
      <c r="X78">
        <v>2012734901</v>
      </c>
      <c r="Y78">
        <f>(AT78*1)</f>
        <v>0.2</v>
      </c>
      <c r="AA78">
        <v>3637.93</v>
      </c>
      <c r="AB78">
        <v>0</v>
      </c>
      <c r="AC78">
        <v>0</v>
      </c>
      <c r="AD78">
        <v>0</v>
      </c>
      <c r="AE78">
        <v>810.23</v>
      </c>
      <c r="AF78">
        <v>0</v>
      </c>
      <c r="AG78">
        <v>0</v>
      </c>
      <c r="AH78">
        <v>0</v>
      </c>
      <c r="AI78">
        <v>4.49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0.2</v>
      </c>
      <c r="AU78" t="s">
        <v>21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ROUND(Y78*Source!I58,9)</f>
        <v>1.2956000000000001E-2</v>
      </c>
      <c r="CY78">
        <f>AA78</f>
        <v>3637.93</v>
      </c>
      <c r="CZ78">
        <f>AE78</f>
        <v>810.23</v>
      </c>
      <c r="DA78">
        <f>AI78</f>
        <v>4.49</v>
      </c>
      <c r="DB78">
        <f>ROUND((ROUND(AT78*CZ78,2)*1),6)</f>
        <v>162.05000000000001</v>
      </c>
      <c r="DC78">
        <f>ROUND((ROUND(AT78*AG78,2)*1),6)</f>
        <v>0</v>
      </c>
      <c r="DD78" t="s">
        <v>3</v>
      </c>
      <c r="DE78" t="s">
        <v>3</v>
      </c>
      <c r="DF78">
        <f>ROUND(ROUND(AE78*AI78,2)*CX78,2)</f>
        <v>47.13</v>
      </c>
      <c r="DG78">
        <f t="shared" si="26"/>
        <v>0</v>
      </c>
      <c r="DH78">
        <f t="shared" si="25"/>
        <v>0</v>
      </c>
      <c r="DI78">
        <f t="shared" si="23"/>
        <v>0</v>
      </c>
      <c r="DJ78">
        <f>DF78</f>
        <v>47.13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ROW(Source!A61)</f>
        <v>61</v>
      </c>
      <c r="B79">
        <v>450743994</v>
      </c>
      <c r="C79">
        <v>450744600</v>
      </c>
      <c r="D79">
        <v>444923932</v>
      </c>
      <c r="E79">
        <v>1082</v>
      </c>
      <c r="F79">
        <v>1</v>
      </c>
      <c r="G79">
        <v>1082</v>
      </c>
      <c r="H79">
        <v>1</v>
      </c>
      <c r="I79" t="s">
        <v>432</v>
      </c>
      <c r="J79" t="s">
        <v>3</v>
      </c>
      <c r="K79" t="s">
        <v>433</v>
      </c>
      <c r="L79">
        <v>1191</v>
      </c>
      <c r="N79">
        <v>1013</v>
      </c>
      <c r="O79" t="s">
        <v>434</v>
      </c>
      <c r="P79" t="s">
        <v>434</v>
      </c>
      <c r="Q79">
        <v>1</v>
      </c>
      <c r="W79">
        <v>0</v>
      </c>
      <c r="X79">
        <v>476480486</v>
      </c>
      <c r="Y79">
        <f t="shared" ref="Y79:Y94" si="27">(AT79*1.15)</f>
        <v>56.924999999999997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49.5</v>
      </c>
      <c r="AU79" t="s">
        <v>61</v>
      </c>
      <c r="AV79">
        <v>1</v>
      </c>
      <c r="AW79">
        <v>2</v>
      </c>
      <c r="AX79">
        <v>450744605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ROUND(AT79*Source!I61*AH79*AL79,2)</f>
        <v>0</v>
      </c>
      <c r="CV79">
        <f>ROUND(Y79*Source!I61,9)</f>
        <v>0.13731448499999999</v>
      </c>
      <c r="CW79">
        <v>0</v>
      </c>
      <c r="CX79">
        <f>ROUND(Y79*Source!I61,9)</f>
        <v>0.13731448499999999</v>
      </c>
      <c r="CY79">
        <f>AD79</f>
        <v>0</v>
      </c>
      <c r="CZ79">
        <f>AH79</f>
        <v>0</v>
      </c>
      <c r="DA79">
        <f>AL79</f>
        <v>1</v>
      </c>
      <c r="DB79">
        <f t="shared" ref="DB79:DB94" si="28">ROUND((ROUND(AT79*CZ79,2)*1.15),6)</f>
        <v>0</v>
      </c>
      <c r="DC79">
        <f t="shared" ref="DC79:DC94" si="29">ROUND((ROUND(AT79*AG79,2)*1.15),6)</f>
        <v>0</v>
      </c>
      <c r="DD79" t="s">
        <v>3</v>
      </c>
      <c r="DE79" t="s">
        <v>3</v>
      </c>
      <c r="DF79">
        <f t="shared" ref="DF79:DF113" si="30">ROUND(ROUND(AE79,2)*CX79,2)</f>
        <v>0</v>
      </c>
      <c r="DG79">
        <f t="shared" si="26"/>
        <v>0</v>
      </c>
      <c r="DH79">
        <f t="shared" si="25"/>
        <v>0</v>
      </c>
      <c r="DI79">
        <f t="shared" si="23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ROW(Source!A61)</f>
        <v>61</v>
      </c>
      <c r="B80">
        <v>450743994</v>
      </c>
      <c r="C80">
        <v>450744600</v>
      </c>
      <c r="D80">
        <v>445002659</v>
      </c>
      <c r="E80">
        <v>1</v>
      </c>
      <c r="F80">
        <v>1</v>
      </c>
      <c r="G80">
        <v>1082</v>
      </c>
      <c r="H80">
        <v>2</v>
      </c>
      <c r="I80" t="s">
        <v>461</v>
      </c>
      <c r="J80" t="s">
        <v>462</v>
      </c>
      <c r="K80" t="s">
        <v>463</v>
      </c>
      <c r="L80">
        <v>1368</v>
      </c>
      <c r="N80">
        <v>1011</v>
      </c>
      <c r="O80" t="s">
        <v>438</v>
      </c>
      <c r="P80" t="s">
        <v>438</v>
      </c>
      <c r="Q80">
        <v>1</v>
      </c>
      <c r="W80">
        <v>0</v>
      </c>
      <c r="X80">
        <v>-276065423</v>
      </c>
      <c r="Y80">
        <f t="shared" si="27"/>
        <v>3.3005</v>
      </c>
      <c r="AA80">
        <v>0</v>
      </c>
      <c r="AB80">
        <v>145.59</v>
      </c>
      <c r="AC80">
        <v>14.54</v>
      </c>
      <c r="AD80">
        <v>0</v>
      </c>
      <c r="AE80">
        <v>0</v>
      </c>
      <c r="AF80">
        <v>145.59</v>
      </c>
      <c r="AG80">
        <v>14.54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2.87</v>
      </c>
      <c r="AU80" t="s">
        <v>61</v>
      </c>
      <c r="AV80">
        <v>0</v>
      </c>
      <c r="AW80">
        <v>2</v>
      </c>
      <c r="AX80">
        <v>450744606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ROUND(Y80*Source!I61*DO80,9)</f>
        <v>0.115759717</v>
      </c>
      <c r="CX80">
        <f>ROUND(Y80*Source!I61,9)</f>
        <v>7.9614660000000004E-3</v>
      </c>
      <c r="CY80">
        <f>AB80</f>
        <v>145.59</v>
      </c>
      <c r="CZ80">
        <f>AF80</f>
        <v>145.59</v>
      </c>
      <c r="DA80">
        <f>AJ80</f>
        <v>1</v>
      </c>
      <c r="DB80">
        <f t="shared" si="28"/>
        <v>480.51600000000002</v>
      </c>
      <c r="DC80">
        <f t="shared" si="29"/>
        <v>47.9895</v>
      </c>
      <c r="DD80" t="s">
        <v>3</v>
      </c>
      <c r="DE80" t="s">
        <v>3</v>
      </c>
      <c r="DF80">
        <f t="shared" si="30"/>
        <v>0</v>
      </c>
      <c r="DG80">
        <f t="shared" si="26"/>
        <v>1.1599999999999999</v>
      </c>
      <c r="DH80">
        <f t="shared" si="25"/>
        <v>0.12</v>
      </c>
      <c r="DI80">
        <f t="shared" si="23"/>
        <v>0</v>
      </c>
      <c r="DJ80">
        <f>DG80</f>
        <v>1.1599999999999999</v>
      </c>
      <c r="DK80">
        <v>0</v>
      </c>
      <c r="DL80" t="s">
        <v>445</v>
      </c>
      <c r="DM80">
        <v>0</v>
      </c>
      <c r="DN80" t="s">
        <v>434</v>
      </c>
      <c r="DO80">
        <v>14.54</v>
      </c>
    </row>
    <row r="81" spans="1:119" x14ac:dyDescent="0.25">
      <c r="A81">
        <f>ROW(Source!A61)</f>
        <v>61</v>
      </c>
      <c r="B81">
        <v>450743994</v>
      </c>
      <c r="C81">
        <v>450744600</v>
      </c>
      <c r="D81">
        <v>445002642</v>
      </c>
      <c r="E81">
        <v>1</v>
      </c>
      <c r="F81">
        <v>1</v>
      </c>
      <c r="G81">
        <v>1082</v>
      </c>
      <c r="H81">
        <v>2</v>
      </c>
      <c r="I81" t="s">
        <v>464</v>
      </c>
      <c r="J81" t="s">
        <v>465</v>
      </c>
      <c r="K81" t="s">
        <v>466</v>
      </c>
      <c r="L81">
        <v>1368</v>
      </c>
      <c r="N81">
        <v>1011</v>
      </c>
      <c r="O81" t="s">
        <v>438</v>
      </c>
      <c r="P81" t="s">
        <v>438</v>
      </c>
      <c r="Q81">
        <v>1</v>
      </c>
      <c r="W81">
        <v>0</v>
      </c>
      <c r="X81">
        <v>-1987947916</v>
      </c>
      <c r="Y81">
        <f t="shared" si="27"/>
        <v>9.0389999999999997</v>
      </c>
      <c r="AA81">
        <v>0</v>
      </c>
      <c r="AB81">
        <v>245.8</v>
      </c>
      <c r="AC81">
        <v>16.93</v>
      </c>
      <c r="AD81">
        <v>0</v>
      </c>
      <c r="AE81">
        <v>0</v>
      </c>
      <c r="AF81">
        <v>245.8</v>
      </c>
      <c r="AG81">
        <v>16.93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7.86</v>
      </c>
      <c r="AU81" t="s">
        <v>61</v>
      </c>
      <c r="AV81">
        <v>0</v>
      </c>
      <c r="AW81">
        <v>2</v>
      </c>
      <c r="AX81">
        <v>450744607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ROUND(Y81*Source!I61*DO81,9)</f>
        <v>0.36913961699999998</v>
      </c>
      <c r="CX81">
        <f>ROUND(Y81*Source!I61,9)</f>
        <v>2.1803876E-2</v>
      </c>
      <c r="CY81">
        <f>AB81</f>
        <v>245.8</v>
      </c>
      <c r="CZ81">
        <f>AF81</f>
        <v>245.8</v>
      </c>
      <c r="DA81">
        <f>AJ81</f>
        <v>1</v>
      </c>
      <c r="DB81">
        <f t="shared" si="28"/>
        <v>2221.7885000000001</v>
      </c>
      <c r="DC81">
        <f t="shared" si="29"/>
        <v>153.03049999999999</v>
      </c>
      <c r="DD81" t="s">
        <v>3</v>
      </c>
      <c r="DE81" t="s">
        <v>3</v>
      </c>
      <c r="DF81">
        <f t="shared" si="30"/>
        <v>0</v>
      </c>
      <c r="DG81">
        <f t="shared" si="26"/>
        <v>5.36</v>
      </c>
      <c r="DH81">
        <f t="shared" si="25"/>
        <v>0.37</v>
      </c>
      <c r="DI81">
        <f t="shared" si="23"/>
        <v>0</v>
      </c>
      <c r="DJ81">
        <f>DG81</f>
        <v>5.36</v>
      </c>
      <c r="DK81">
        <v>0</v>
      </c>
      <c r="DL81" t="s">
        <v>445</v>
      </c>
      <c r="DM81">
        <v>0</v>
      </c>
      <c r="DN81" t="s">
        <v>434</v>
      </c>
      <c r="DO81">
        <v>16.93</v>
      </c>
    </row>
    <row r="82" spans="1:119" x14ac:dyDescent="0.25">
      <c r="A82">
        <f>ROW(Source!A61)</f>
        <v>61</v>
      </c>
      <c r="B82">
        <v>450743994</v>
      </c>
      <c r="C82">
        <v>450744600</v>
      </c>
      <c r="D82">
        <v>445003305</v>
      </c>
      <c r="E82">
        <v>1</v>
      </c>
      <c r="F82">
        <v>1</v>
      </c>
      <c r="G82">
        <v>1082</v>
      </c>
      <c r="H82">
        <v>2</v>
      </c>
      <c r="I82" t="s">
        <v>446</v>
      </c>
      <c r="J82" t="s">
        <v>447</v>
      </c>
      <c r="K82" t="s">
        <v>448</v>
      </c>
      <c r="L82">
        <v>1368</v>
      </c>
      <c r="N82">
        <v>1011</v>
      </c>
      <c r="O82" t="s">
        <v>438</v>
      </c>
      <c r="P82" t="s">
        <v>438</v>
      </c>
      <c r="Q82">
        <v>1</v>
      </c>
      <c r="W82">
        <v>0</v>
      </c>
      <c r="X82">
        <v>873747395</v>
      </c>
      <c r="Y82">
        <f t="shared" si="27"/>
        <v>2.2769999999999997</v>
      </c>
      <c r="AA82">
        <v>0</v>
      </c>
      <c r="AB82">
        <v>3</v>
      </c>
      <c r="AC82">
        <v>0</v>
      </c>
      <c r="AD82">
        <v>0</v>
      </c>
      <c r="AE82">
        <v>0</v>
      </c>
      <c r="AF82">
        <v>3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1.98</v>
      </c>
      <c r="AU82" t="s">
        <v>61</v>
      </c>
      <c r="AV82">
        <v>0</v>
      </c>
      <c r="AW82">
        <v>2</v>
      </c>
      <c r="AX82">
        <v>450744608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ROUND(Y82*Source!I61*DO82,9)</f>
        <v>0</v>
      </c>
      <c r="CX82">
        <f>ROUND(Y82*Source!I61,9)</f>
        <v>5.492579E-3</v>
      </c>
      <c r="CY82">
        <f>AB82</f>
        <v>3</v>
      </c>
      <c r="CZ82">
        <f>AF82</f>
        <v>3</v>
      </c>
      <c r="DA82">
        <f>AJ82</f>
        <v>1</v>
      </c>
      <c r="DB82">
        <f t="shared" si="28"/>
        <v>6.8310000000000004</v>
      </c>
      <c r="DC82">
        <f t="shared" si="29"/>
        <v>0</v>
      </c>
      <c r="DD82" t="s">
        <v>3</v>
      </c>
      <c r="DE82" t="s">
        <v>3</v>
      </c>
      <c r="DF82">
        <f t="shared" si="30"/>
        <v>0</v>
      </c>
      <c r="DG82">
        <f t="shared" si="26"/>
        <v>0.02</v>
      </c>
      <c r="DH82">
        <f t="shared" si="25"/>
        <v>0</v>
      </c>
      <c r="DI82">
        <f t="shared" si="23"/>
        <v>0</v>
      </c>
      <c r="DJ82">
        <f>DG82</f>
        <v>0.02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ROW(Source!A62)</f>
        <v>62</v>
      </c>
      <c r="B83">
        <v>450743992</v>
      </c>
      <c r="C83">
        <v>450744600</v>
      </c>
      <c r="D83">
        <v>444923932</v>
      </c>
      <c r="E83">
        <v>1082</v>
      </c>
      <c r="F83">
        <v>1</v>
      </c>
      <c r="G83">
        <v>1082</v>
      </c>
      <c r="H83">
        <v>1</v>
      </c>
      <c r="I83" t="s">
        <v>432</v>
      </c>
      <c r="J83" t="s">
        <v>3</v>
      </c>
      <c r="K83" t="s">
        <v>433</v>
      </c>
      <c r="L83">
        <v>1191</v>
      </c>
      <c r="N83">
        <v>1013</v>
      </c>
      <c r="O83" t="s">
        <v>434</v>
      </c>
      <c r="P83" t="s">
        <v>434</v>
      </c>
      <c r="Q83">
        <v>1</v>
      </c>
      <c r="W83">
        <v>0</v>
      </c>
      <c r="X83">
        <v>476480486</v>
      </c>
      <c r="Y83">
        <f t="shared" si="27"/>
        <v>56.924999999999997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5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49.5</v>
      </c>
      <c r="AU83" t="s">
        <v>61</v>
      </c>
      <c r="AV83">
        <v>1</v>
      </c>
      <c r="AW83">
        <v>2</v>
      </c>
      <c r="AX83">
        <v>450744605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ROUND(AT83*Source!I62*AH83*AL83,2)</f>
        <v>0</v>
      </c>
      <c r="CV83">
        <f>ROUND(Y83*Source!I62,9)</f>
        <v>0.13731448499999999</v>
      </c>
      <c r="CW83">
        <v>0</v>
      </c>
      <c r="CX83">
        <f>ROUND(Y83*Source!I62,9)</f>
        <v>0.13731448499999999</v>
      </c>
      <c r="CY83">
        <f>AD83</f>
        <v>0</v>
      </c>
      <c r="CZ83">
        <f>AH83</f>
        <v>0</v>
      </c>
      <c r="DA83">
        <f>AL83</f>
        <v>1</v>
      </c>
      <c r="DB83">
        <f t="shared" si="28"/>
        <v>0</v>
      </c>
      <c r="DC83">
        <f t="shared" si="29"/>
        <v>0</v>
      </c>
      <c r="DD83" t="s">
        <v>3</v>
      </c>
      <c r="DE83" t="s">
        <v>3</v>
      </c>
      <c r="DF83">
        <f t="shared" si="30"/>
        <v>0</v>
      </c>
      <c r="DG83">
        <f t="shared" si="26"/>
        <v>0</v>
      </c>
      <c r="DH83">
        <f t="shared" si="25"/>
        <v>0</v>
      </c>
      <c r="DI83">
        <f t="shared" si="23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ROW(Source!A62)</f>
        <v>62</v>
      </c>
      <c r="B84">
        <v>450743992</v>
      </c>
      <c r="C84">
        <v>450744600</v>
      </c>
      <c r="D84">
        <v>445002659</v>
      </c>
      <c r="E84">
        <v>1</v>
      </c>
      <c r="F84">
        <v>1</v>
      </c>
      <c r="G84">
        <v>1082</v>
      </c>
      <c r="H84">
        <v>2</v>
      </c>
      <c r="I84" t="s">
        <v>461</v>
      </c>
      <c r="J84" t="s">
        <v>462</v>
      </c>
      <c r="K84" t="s">
        <v>463</v>
      </c>
      <c r="L84">
        <v>1368</v>
      </c>
      <c r="N84">
        <v>1011</v>
      </c>
      <c r="O84" t="s">
        <v>438</v>
      </c>
      <c r="P84" t="s">
        <v>438</v>
      </c>
      <c r="Q84">
        <v>1</v>
      </c>
      <c r="W84">
        <v>0</v>
      </c>
      <c r="X84">
        <v>-276065423</v>
      </c>
      <c r="Y84">
        <f t="shared" si="27"/>
        <v>3.3005</v>
      </c>
      <c r="AA84">
        <v>0</v>
      </c>
      <c r="AB84">
        <v>2146</v>
      </c>
      <c r="AC84">
        <v>839.83</v>
      </c>
      <c r="AD84">
        <v>0</v>
      </c>
      <c r="AE84">
        <v>0</v>
      </c>
      <c r="AF84">
        <v>145.59</v>
      </c>
      <c r="AG84">
        <v>14.54</v>
      </c>
      <c r="AH84">
        <v>0</v>
      </c>
      <c r="AI84">
        <v>1</v>
      </c>
      <c r="AJ84">
        <v>14.74</v>
      </c>
      <c r="AK84">
        <v>57.76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2.87</v>
      </c>
      <c r="AU84" t="s">
        <v>61</v>
      </c>
      <c r="AV84">
        <v>0</v>
      </c>
      <c r="AW84">
        <v>2</v>
      </c>
      <c r="AX84">
        <v>450744606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ROUND(Y84*Source!I62*DO84,9)</f>
        <v>0.115759717</v>
      </c>
      <c r="CX84">
        <f>ROUND(Y84*Source!I62,9)</f>
        <v>7.9614660000000004E-3</v>
      </c>
      <c r="CY84">
        <f>AB84</f>
        <v>2146</v>
      </c>
      <c r="CZ84">
        <f>AF84</f>
        <v>145.59</v>
      </c>
      <c r="DA84">
        <f>AJ84</f>
        <v>14.74</v>
      </c>
      <c r="DB84">
        <f t="shared" si="28"/>
        <v>480.51600000000002</v>
      </c>
      <c r="DC84">
        <f t="shared" si="29"/>
        <v>47.9895</v>
      </c>
      <c r="DD84" t="s">
        <v>3</v>
      </c>
      <c r="DE84" t="s">
        <v>3</v>
      </c>
      <c r="DF84">
        <f t="shared" si="30"/>
        <v>0</v>
      </c>
      <c r="DG84">
        <f>ROUND(ROUND(AF84*AJ84,2)*CX84,2)</f>
        <v>17.09</v>
      </c>
      <c r="DH84">
        <f>ROUND(ROUND(AG84*AK84,2)*CX84,2)</f>
        <v>6.69</v>
      </c>
      <c r="DI84">
        <f t="shared" si="23"/>
        <v>0</v>
      </c>
      <c r="DJ84">
        <f>DG84</f>
        <v>17.09</v>
      </c>
      <c r="DK84">
        <v>0</v>
      </c>
      <c r="DL84" t="s">
        <v>445</v>
      </c>
      <c r="DM84">
        <v>0</v>
      </c>
      <c r="DN84" t="s">
        <v>434</v>
      </c>
      <c r="DO84">
        <v>14.54</v>
      </c>
    </row>
    <row r="85" spans="1:119" x14ac:dyDescent="0.25">
      <c r="A85">
        <f>ROW(Source!A62)</f>
        <v>62</v>
      </c>
      <c r="B85">
        <v>450743992</v>
      </c>
      <c r="C85">
        <v>450744600</v>
      </c>
      <c r="D85">
        <v>445002642</v>
      </c>
      <c r="E85">
        <v>1</v>
      </c>
      <c r="F85">
        <v>1</v>
      </c>
      <c r="G85">
        <v>1082</v>
      </c>
      <c r="H85">
        <v>2</v>
      </c>
      <c r="I85" t="s">
        <v>464</v>
      </c>
      <c r="J85" t="s">
        <v>465</v>
      </c>
      <c r="K85" t="s">
        <v>466</v>
      </c>
      <c r="L85">
        <v>1368</v>
      </c>
      <c r="N85">
        <v>1011</v>
      </c>
      <c r="O85" t="s">
        <v>438</v>
      </c>
      <c r="P85" t="s">
        <v>438</v>
      </c>
      <c r="Q85">
        <v>1</v>
      </c>
      <c r="W85">
        <v>0</v>
      </c>
      <c r="X85">
        <v>-1987947916</v>
      </c>
      <c r="Y85">
        <f t="shared" si="27"/>
        <v>9.0389999999999997</v>
      </c>
      <c r="AA85">
        <v>0</v>
      </c>
      <c r="AB85">
        <v>3222.44</v>
      </c>
      <c r="AC85">
        <v>977.88</v>
      </c>
      <c r="AD85">
        <v>0</v>
      </c>
      <c r="AE85">
        <v>0</v>
      </c>
      <c r="AF85">
        <v>245.8</v>
      </c>
      <c r="AG85">
        <v>16.93</v>
      </c>
      <c r="AH85">
        <v>0</v>
      </c>
      <c r="AI85">
        <v>1</v>
      </c>
      <c r="AJ85">
        <v>13.11</v>
      </c>
      <c r="AK85">
        <v>57.76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7.86</v>
      </c>
      <c r="AU85" t="s">
        <v>61</v>
      </c>
      <c r="AV85">
        <v>0</v>
      </c>
      <c r="AW85">
        <v>2</v>
      </c>
      <c r="AX85">
        <v>450744607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ROUND(Y85*Source!I62*DO85,9)</f>
        <v>0.36913961699999998</v>
      </c>
      <c r="CX85">
        <f>ROUND(Y85*Source!I62,9)</f>
        <v>2.1803876E-2</v>
      </c>
      <c r="CY85">
        <f>AB85</f>
        <v>3222.44</v>
      </c>
      <c r="CZ85">
        <f>AF85</f>
        <v>245.8</v>
      </c>
      <c r="DA85">
        <f>AJ85</f>
        <v>13.11</v>
      </c>
      <c r="DB85">
        <f t="shared" si="28"/>
        <v>2221.7885000000001</v>
      </c>
      <c r="DC85">
        <f t="shared" si="29"/>
        <v>153.03049999999999</v>
      </c>
      <c r="DD85" t="s">
        <v>3</v>
      </c>
      <c r="DE85" t="s">
        <v>3</v>
      </c>
      <c r="DF85">
        <f t="shared" si="30"/>
        <v>0</v>
      </c>
      <c r="DG85">
        <f>ROUND(ROUND(AF85*AJ85,2)*CX85,2)</f>
        <v>70.260000000000005</v>
      </c>
      <c r="DH85">
        <f>ROUND(ROUND(AG85*AK85,2)*CX85,2)</f>
        <v>21.32</v>
      </c>
      <c r="DI85">
        <f t="shared" si="23"/>
        <v>0</v>
      </c>
      <c r="DJ85">
        <f>DG85</f>
        <v>70.260000000000005</v>
      </c>
      <c r="DK85">
        <v>0</v>
      </c>
      <c r="DL85" t="s">
        <v>445</v>
      </c>
      <c r="DM85">
        <v>0</v>
      </c>
      <c r="DN85" t="s">
        <v>434</v>
      </c>
      <c r="DO85">
        <v>16.93</v>
      </c>
    </row>
    <row r="86" spans="1:119" x14ac:dyDescent="0.25">
      <c r="A86">
        <f>ROW(Source!A62)</f>
        <v>62</v>
      </c>
      <c r="B86">
        <v>450743992</v>
      </c>
      <c r="C86">
        <v>450744600</v>
      </c>
      <c r="D86">
        <v>445003305</v>
      </c>
      <c r="E86">
        <v>1</v>
      </c>
      <c r="F86">
        <v>1</v>
      </c>
      <c r="G86">
        <v>1082</v>
      </c>
      <c r="H86">
        <v>2</v>
      </c>
      <c r="I86" t="s">
        <v>446</v>
      </c>
      <c r="J86" t="s">
        <v>447</v>
      </c>
      <c r="K86" t="s">
        <v>448</v>
      </c>
      <c r="L86">
        <v>1368</v>
      </c>
      <c r="N86">
        <v>1011</v>
      </c>
      <c r="O86" t="s">
        <v>438</v>
      </c>
      <c r="P86" t="s">
        <v>438</v>
      </c>
      <c r="Q86">
        <v>1</v>
      </c>
      <c r="W86">
        <v>0</v>
      </c>
      <c r="X86">
        <v>873747395</v>
      </c>
      <c r="Y86">
        <f t="shared" si="27"/>
        <v>2.2769999999999997</v>
      </c>
      <c r="AA86">
        <v>0</v>
      </c>
      <c r="AB86">
        <v>28.17</v>
      </c>
      <c r="AC86">
        <v>0</v>
      </c>
      <c r="AD86">
        <v>0</v>
      </c>
      <c r="AE86">
        <v>0</v>
      </c>
      <c r="AF86">
        <v>3</v>
      </c>
      <c r="AG86">
        <v>0</v>
      </c>
      <c r="AH86">
        <v>0</v>
      </c>
      <c r="AI86">
        <v>1</v>
      </c>
      <c r="AJ86">
        <v>9.39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1.98</v>
      </c>
      <c r="AU86" t="s">
        <v>61</v>
      </c>
      <c r="AV86">
        <v>0</v>
      </c>
      <c r="AW86">
        <v>2</v>
      </c>
      <c r="AX86">
        <v>450744608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ROUND(Y86*Source!I62*DO86,9)</f>
        <v>0</v>
      </c>
      <c r="CX86">
        <f>ROUND(Y86*Source!I62,9)</f>
        <v>5.492579E-3</v>
      </c>
      <c r="CY86">
        <f>AB86</f>
        <v>28.17</v>
      </c>
      <c r="CZ86">
        <f>AF86</f>
        <v>3</v>
      </c>
      <c r="DA86">
        <f>AJ86</f>
        <v>9.39</v>
      </c>
      <c r="DB86">
        <f t="shared" si="28"/>
        <v>6.8310000000000004</v>
      </c>
      <c r="DC86">
        <f t="shared" si="29"/>
        <v>0</v>
      </c>
      <c r="DD86" t="s">
        <v>3</v>
      </c>
      <c r="DE86" t="s">
        <v>3</v>
      </c>
      <c r="DF86">
        <f t="shared" si="30"/>
        <v>0</v>
      </c>
      <c r="DG86">
        <f>ROUND(ROUND(AF86*AJ86,2)*CX86,2)</f>
        <v>0.15</v>
      </c>
      <c r="DH86">
        <f>ROUND(ROUND(AG86,2)*CX86,2)</f>
        <v>0</v>
      </c>
      <c r="DI86">
        <f t="shared" si="23"/>
        <v>0</v>
      </c>
      <c r="DJ86">
        <f>DG86</f>
        <v>0.15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ROW(Source!A63)</f>
        <v>63</v>
      </c>
      <c r="B87">
        <v>450743994</v>
      </c>
      <c r="C87">
        <v>450744609</v>
      </c>
      <c r="D87">
        <v>444923932</v>
      </c>
      <c r="E87">
        <v>1082</v>
      </c>
      <c r="F87">
        <v>1</v>
      </c>
      <c r="G87">
        <v>1082</v>
      </c>
      <c r="H87">
        <v>1</v>
      </c>
      <c r="I87" t="s">
        <v>432</v>
      </c>
      <c r="J87" t="s">
        <v>3</v>
      </c>
      <c r="K87" t="s">
        <v>433</v>
      </c>
      <c r="L87">
        <v>1191</v>
      </c>
      <c r="N87">
        <v>1013</v>
      </c>
      <c r="O87" t="s">
        <v>434</v>
      </c>
      <c r="P87" t="s">
        <v>434</v>
      </c>
      <c r="Q87">
        <v>1</v>
      </c>
      <c r="W87">
        <v>0</v>
      </c>
      <c r="X87">
        <v>476480486</v>
      </c>
      <c r="Y87">
        <f t="shared" si="27"/>
        <v>13.454999999999998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11.7</v>
      </c>
      <c r="AU87" t="s">
        <v>61</v>
      </c>
      <c r="AV87">
        <v>1</v>
      </c>
      <c r="AW87">
        <v>2</v>
      </c>
      <c r="AX87">
        <v>450744616</v>
      </c>
      <c r="AY87">
        <v>1</v>
      </c>
      <c r="AZ87">
        <v>0</v>
      </c>
      <c r="BA87">
        <v>89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ROUND(AT87*Source!I63*AH87*AL87,2)</f>
        <v>0</v>
      </c>
      <c r="CV87">
        <f>ROUND(Y87*Source!I63,9)</f>
        <v>3.8947381000000003E-2</v>
      </c>
      <c r="CW87">
        <v>0</v>
      </c>
      <c r="CX87">
        <f>ROUND(Y87*Source!I63,9)</f>
        <v>3.8947381000000003E-2</v>
      </c>
      <c r="CY87">
        <f>AD87</f>
        <v>0</v>
      </c>
      <c r="CZ87">
        <f>AH87</f>
        <v>0</v>
      </c>
      <c r="DA87">
        <f>AL87</f>
        <v>1</v>
      </c>
      <c r="DB87">
        <f t="shared" si="28"/>
        <v>0</v>
      </c>
      <c r="DC87">
        <f t="shared" si="29"/>
        <v>0</v>
      </c>
      <c r="DD87" t="s">
        <v>3</v>
      </c>
      <c r="DE87" t="s">
        <v>3</v>
      </c>
      <c r="DF87">
        <f t="shared" si="30"/>
        <v>0</v>
      </c>
      <c r="DG87">
        <f>ROUND(ROUND(AF87,2)*CX87,2)</f>
        <v>0</v>
      </c>
      <c r="DH87">
        <f>ROUND(ROUND(AG87,2)*CX87,2)</f>
        <v>0</v>
      </c>
      <c r="DI87">
        <f t="shared" si="23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ROW(Source!A63)</f>
        <v>63</v>
      </c>
      <c r="B88">
        <v>450743994</v>
      </c>
      <c r="C88">
        <v>450744609</v>
      </c>
      <c r="D88">
        <v>445002675</v>
      </c>
      <c r="E88">
        <v>1</v>
      </c>
      <c r="F88">
        <v>1</v>
      </c>
      <c r="G88">
        <v>1082</v>
      </c>
      <c r="H88">
        <v>2</v>
      </c>
      <c r="I88" t="s">
        <v>458</v>
      </c>
      <c r="J88" t="s">
        <v>459</v>
      </c>
      <c r="K88" t="s">
        <v>460</v>
      </c>
      <c r="L88">
        <v>1368</v>
      </c>
      <c r="N88">
        <v>1011</v>
      </c>
      <c r="O88" t="s">
        <v>438</v>
      </c>
      <c r="P88" t="s">
        <v>438</v>
      </c>
      <c r="Q88">
        <v>1</v>
      </c>
      <c r="W88">
        <v>0</v>
      </c>
      <c r="X88">
        <v>-842743697</v>
      </c>
      <c r="Y88">
        <f t="shared" si="27"/>
        <v>1.4489999999999998</v>
      </c>
      <c r="AA88">
        <v>0</v>
      </c>
      <c r="AB88">
        <v>125.98</v>
      </c>
      <c r="AC88">
        <v>13.21</v>
      </c>
      <c r="AD88">
        <v>0</v>
      </c>
      <c r="AE88">
        <v>0</v>
      </c>
      <c r="AF88">
        <v>120.32</v>
      </c>
      <c r="AG88">
        <v>12.62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1.26</v>
      </c>
      <c r="AU88" t="s">
        <v>61</v>
      </c>
      <c r="AV88">
        <v>0</v>
      </c>
      <c r="AW88">
        <v>2</v>
      </c>
      <c r="AX88">
        <v>450744617</v>
      </c>
      <c r="AY88">
        <v>1</v>
      </c>
      <c r="AZ88">
        <v>0</v>
      </c>
      <c r="BA88">
        <v>90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ROUND(Y88*Source!I63*DO88,9)</f>
        <v>5.2932487E-2</v>
      </c>
      <c r="CX88">
        <f>ROUND(Y88*Source!I63,9)</f>
        <v>4.1943329999999997E-3</v>
      </c>
      <c r="CY88">
        <f>AB88</f>
        <v>125.98</v>
      </c>
      <c r="CZ88">
        <f>AF88</f>
        <v>120.32</v>
      </c>
      <c r="DA88">
        <f>AJ88</f>
        <v>1</v>
      </c>
      <c r="DB88">
        <f t="shared" si="28"/>
        <v>174.34</v>
      </c>
      <c r="DC88">
        <f t="shared" si="29"/>
        <v>18.285</v>
      </c>
      <c r="DD88" t="s">
        <v>3</v>
      </c>
      <c r="DE88" t="s">
        <v>3</v>
      </c>
      <c r="DF88">
        <f t="shared" si="30"/>
        <v>0</v>
      </c>
      <c r="DG88">
        <f>ROUND(ROUND(AF88,2)*CX88,2)</f>
        <v>0.5</v>
      </c>
      <c r="DH88">
        <f>ROUND(ROUND(AG88,2)*CX88,2)</f>
        <v>0.05</v>
      </c>
      <c r="DI88">
        <f t="shared" si="23"/>
        <v>0</v>
      </c>
      <c r="DJ88">
        <f>DG88</f>
        <v>0.5</v>
      </c>
      <c r="DK88">
        <v>0</v>
      </c>
      <c r="DL88" t="s">
        <v>445</v>
      </c>
      <c r="DM88">
        <v>0</v>
      </c>
      <c r="DN88" t="s">
        <v>434</v>
      </c>
      <c r="DO88">
        <v>12.62</v>
      </c>
    </row>
    <row r="89" spans="1:119" x14ac:dyDescent="0.25">
      <c r="A89">
        <f>ROW(Source!A63)</f>
        <v>63</v>
      </c>
      <c r="B89">
        <v>450743994</v>
      </c>
      <c r="C89">
        <v>450744609</v>
      </c>
      <c r="D89">
        <v>445002881</v>
      </c>
      <c r="E89">
        <v>1</v>
      </c>
      <c r="F89">
        <v>1</v>
      </c>
      <c r="G89">
        <v>1082</v>
      </c>
      <c r="H89">
        <v>2</v>
      </c>
      <c r="I89" t="s">
        <v>452</v>
      </c>
      <c r="J89" t="s">
        <v>453</v>
      </c>
      <c r="K89" t="s">
        <v>454</v>
      </c>
      <c r="L89">
        <v>1368</v>
      </c>
      <c r="N89">
        <v>1011</v>
      </c>
      <c r="O89" t="s">
        <v>438</v>
      </c>
      <c r="P89" t="s">
        <v>438</v>
      </c>
      <c r="Q89">
        <v>1</v>
      </c>
      <c r="W89">
        <v>0</v>
      </c>
      <c r="X89">
        <v>-416990020</v>
      </c>
      <c r="Y89">
        <f t="shared" si="27"/>
        <v>1.9549999999999998</v>
      </c>
      <c r="AA89">
        <v>0</v>
      </c>
      <c r="AB89">
        <v>229.88</v>
      </c>
      <c r="AC89">
        <v>19.5</v>
      </c>
      <c r="AD89">
        <v>0</v>
      </c>
      <c r="AE89">
        <v>0</v>
      </c>
      <c r="AF89">
        <v>219.56</v>
      </c>
      <c r="AG89">
        <v>18.62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1.7</v>
      </c>
      <c r="AU89" t="s">
        <v>61</v>
      </c>
      <c r="AV89">
        <v>0</v>
      </c>
      <c r="AW89">
        <v>2</v>
      </c>
      <c r="AX89">
        <v>450744618</v>
      </c>
      <c r="AY89">
        <v>1</v>
      </c>
      <c r="AZ89">
        <v>0</v>
      </c>
      <c r="BA89">
        <v>91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ROUND(Y89*Source!I63*DO89,9)</f>
        <v>0.10537097500000001</v>
      </c>
      <c r="CX89">
        <f>ROUND(Y89*Source!I63,9)</f>
        <v>5.6590210000000002E-3</v>
      </c>
      <c r="CY89">
        <f>AB89</f>
        <v>229.88</v>
      </c>
      <c r="CZ89">
        <f>AF89</f>
        <v>219.56</v>
      </c>
      <c r="DA89">
        <f>AJ89</f>
        <v>1</v>
      </c>
      <c r="DB89">
        <f t="shared" si="28"/>
        <v>429.23750000000001</v>
      </c>
      <c r="DC89">
        <f t="shared" si="29"/>
        <v>36.397500000000001</v>
      </c>
      <c r="DD89" t="s">
        <v>3</v>
      </c>
      <c r="DE89" t="s">
        <v>3</v>
      </c>
      <c r="DF89">
        <f t="shared" si="30"/>
        <v>0</v>
      </c>
      <c r="DG89">
        <f>ROUND(ROUND(AF89,2)*CX89,2)</f>
        <v>1.24</v>
      </c>
      <c r="DH89">
        <f>ROUND(ROUND(AG89,2)*CX89,2)</f>
        <v>0.11</v>
      </c>
      <c r="DI89">
        <f t="shared" si="23"/>
        <v>0</v>
      </c>
      <c r="DJ89">
        <f>DG89</f>
        <v>1.24</v>
      </c>
      <c r="DK89">
        <v>0</v>
      </c>
      <c r="DL89" t="s">
        <v>445</v>
      </c>
      <c r="DM89">
        <v>0</v>
      </c>
      <c r="DN89" t="s">
        <v>434</v>
      </c>
      <c r="DO89">
        <v>18.62</v>
      </c>
    </row>
    <row r="90" spans="1:119" x14ac:dyDescent="0.25">
      <c r="A90">
        <f>ROW(Source!A64)</f>
        <v>64</v>
      </c>
      <c r="B90">
        <v>450743992</v>
      </c>
      <c r="C90">
        <v>450744609</v>
      </c>
      <c r="D90">
        <v>444923932</v>
      </c>
      <c r="E90">
        <v>1082</v>
      </c>
      <c r="F90">
        <v>1</v>
      </c>
      <c r="G90">
        <v>1082</v>
      </c>
      <c r="H90">
        <v>1</v>
      </c>
      <c r="I90" t="s">
        <v>432</v>
      </c>
      <c r="J90" t="s">
        <v>3</v>
      </c>
      <c r="K90" t="s">
        <v>433</v>
      </c>
      <c r="L90">
        <v>1191</v>
      </c>
      <c r="N90">
        <v>1013</v>
      </c>
      <c r="O90" t="s">
        <v>434</v>
      </c>
      <c r="P90" t="s">
        <v>434</v>
      </c>
      <c r="Q90">
        <v>1</v>
      </c>
      <c r="W90">
        <v>0</v>
      </c>
      <c r="X90">
        <v>476480486</v>
      </c>
      <c r="Y90">
        <f t="shared" si="27"/>
        <v>13.454999999999998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5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11.7</v>
      </c>
      <c r="AU90" t="s">
        <v>61</v>
      </c>
      <c r="AV90">
        <v>1</v>
      </c>
      <c r="AW90">
        <v>2</v>
      </c>
      <c r="AX90">
        <v>450744616</v>
      </c>
      <c r="AY90">
        <v>1</v>
      </c>
      <c r="AZ90">
        <v>0</v>
      </c>
      <c r="BA90">
        <v>92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ROUND(AT90*Source!I64*AH90*AL90,2)</f>
        <v>0</v>
      </c>
      <c r="CV90">
        <f>ROUND(Y90*Source!I64,9)</f>
        <v>3.8947381000000003E-2</v>
      </c>
      <c r="CW90">
        <v>0</v>
      </c>
      <c r="CX90">
        <f>ROUND(Y90*Source!I64,9)</f>
        <v>3.8947381000000003E-2</v>
      </c>
      <c r="CY90">
        <f>AD90</f>
        <v>0</v>
      </c>
      <c r="CZ90">
        <f>AH90</f>
        <v>0</v>
      </c>
      <c r="DA90">
        <f>AL90</f>
        <v>1</v>
      </c>
      <c r="DB90">
        <f t="shared" si="28"/>
        <v>0</v>
      </c>
      <c r="DC90">
        <f t="shared" si="29"/>
        <v>0</v>
      </c>
      <c r="DD90" t="s">
        <v>3</v>
      </c>
      <c r="DE90" t="s">
        <v>3</v>
      </c>
      <c r="DF90">
        <f t="shared" si="30"/>
        <v>0</v>
      </c>
      <c r="DG90">
        <f>ROUND(ROUND(AF90,2)*CX90,2)</f>
        <v>0</v>
      </c>
      <c r="DH90">
        <f>ROUND(ROUND(AG90,2)*CX90,2)</f>
        <v>0</v>
      </c>
      <c r="DI90">
        <f t="shared" si="23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ROW(Source!A64)</f>
        <v>64</v>
      </c>
      <c r="B91">
        <v>450743992</v>
      </c>
      <c r="C91">
        <v>450744609</v>
      </c>
      <c r="D91">
        <v>445002675</v>
      </c>
      <c r="E91">
        <v>1</v>
      </c>
      <c r="F91">
        <v>1</v>
      </c>
      <c r="G91">
        <v>1082</v>
      </c>
      <c r="H91">
        <v>2</v>
      </c>
      <c r="I91" t="s">
        <v>458</v>
      </c>
      <c r="J91" t="s">
        <v>459</v>
      </c>
      <c r="K91" t="s">
        <v>460</v>
      </c>
      <c r="L91">
        <v>1368</v>
      </c>
      <c r="N91">
        <v>1011</v>
      </c>
      <c r="O91" t="s">
        <v>438</v>
      </c>
      <c r="P91" t="s">
        <v>438</v>
      </c>
      <c r="Q91">
        <v>1</v>
      </c>
      <c r="W91">
        <v>0</v>
      </c>
      <c r="X91">
        <v>-842743697</v>
      </c>
      <c r="Y91">
        <f t="shared" si="27"/>
        <v>1.4489999999999998</v>
      </c>
      <c r="AA91">
        <v>0</v>
      </c>
      <c r="AB91">
        <v>2299.04</v>
      </c>
      <c r="AC91">
        <v>763.19</v>
      </c>
      <c r="AD91">
        <v>0</v>
      </c>
      <c r="AE91">
        <v>0</v>
      </c>
      <c r="AF91">
        <v>120.32</v>
      </c>
      <c r="AG91">
        <v>12.62</v>
      </c>
      <c r="AH91">
        <v>0</v>
      </c>
      <c r="AI91">
        <v>1</v>
      </c>
      <c r="AJ91">
        <v>18.25</v>
      </c>
      <c r="AK91">
        <v>57.76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1.26</v>
      </c>
      <c r="AU91" t="s">
        <v>61</v>
      </c>
      <c r="AV91">
        <v>0</v>
      </c>
      <c r="AW91">
        <v>2</v>
      </c>
      <c r="AX91">
        <v>450744617</v>
      </c>
      <c r="AY91">
        <v>1</v>
      </c>
      <c r="AZ91">
        <v>0</v>
      </c>
      <c r="BA91">
        <v>93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ROUND(Y91*Source!I64*DO91,9)</f>
        <v>5.2932487E-2</v>
      </c>
      <c r="CX91">
        <f>ROUND(Y91*Source!I64,9)</f>
        <v>4.1943329999999997E-3</v>
      </c>
      <c r="CY91">
        <f>AB91</f>
        <v>2299.04</v>
      </c>
      <c r="CZ91">
        <f>AF91</f>
        <v>120.32</v>
      </c>
      <c r="DA91">
        <f>AJ91</f>
        <v>18.25</v>
      </c>
      <c r="DB91">
        <f t="shared" si="28"/>
        <v>174.34</v>
      </c>
      <c r="DC91">
        <f t="shared" si="29"/>
        <v>18.285</v>
      </c>
      <c r="DD91" t="s">
        <v>3</v>
      </c>
      <c r="DE91" t="s">
        <v>3</v>
      </c>
      <c r="DF91">
        <f t="shared" si="30"/>
        <v>0</v>
      </c>
      <c r="DG91">
        <f>ROUND(ROUND(AF91*AJ91,2)*CX91,2)</f>
        <v>9.2100000000000009</v>
      </c>
      <c r="DH91">
        <f>ROUND(ROUND(AG91*AK91,2)*CX91,2)</f>
        <v>3.06</v>
      </c>
      <c r="DI91">
        <f t="shared" si="23"/>
        <v>0</v>
      </c>
      <c r="DJ91">
        <f>DG91</f>
        <v>9.2100000000000009</v>
      </c>
      <c r="DK91">
        <v>0</v>
      </c>
      <c r="DL91" t="s">
        <v>445</v>
      </c>
      <c r="DM91">
        <v>0</v>
      </c>
      <c r="DN91" t="s">
        <v>434</v>
      </c>
      <c r="DO91">
        <v>12.62</v>
      </c>
    </row>
    <row r="92" spans="1:119" x14ac:dyDescent="0.25">
      <c r="A92">
        <f>ROW(Source!A64)</f>
        <v>64</v>
      </c>
      <c r="B92">
        <v>450743992</v>
      </c>
      <c r="C92">
        <v>450744609</v>
      </c>
      <c r="D92">
        <v>445002881</v>
      </c>
      <c r="E92">
        <v>1</v>
      </c>
      <c r="F92">
        <v>1</v>
      </c>
      <c r="G92">
        <v>1082</v>
      </c>
      <c r="H92">
        <v>2</v>
      </c>
      <c r="I92" t="s">
        <v>452</v>
      </c>
      <c r="J92" t="s">
        <v>453</v>
      </c>
      <c r="K92" t="s">
        <v>454</v>
      </c>
      <c r="L92">
        <v>1368</v>
      </c>
      <c r="N92">
        <v>1011</v>
      </c>
      <c r="O92" t="s">
        <v>438</v>
      </c>
      <c r="P92" t="s">
        <v>438</v>
      </c>
      <c r="Q92">
        <v>1</v>
      </c>
      <c r="W92">
        <v>0</v>
      </c>
      <c r="X92">
        <v>-416990020</v>
      </c>
      <c r="Y92">
        <f t="shared" si="27"/>
        <v>1.9549999999999998</v>
      </c>
      <c r="AA92">
        <v>0</v>
      </c>
      <c r="AB92">
        <v>3560.83</v>
      </c>
      <c r="AC92">
        <v>1126.04</v>
      </c>
      <c r="AD92">
        <v>0</v>
      </c>
      <c r="AE92">
        <v>0</v>
      </c>
      <c r="AF92">
        <v>219.56</v>
      </c>
      <c r="AG92">
        <v>18.62</v>
      </c>
      <c r="AH92">
        <v>0</v>
      </c>
      <c r="AI92">
        <v>1</v>
      </c>
      <c r="AJ92">
        <v>15.49</v>
      </c>
      <c r="AK92">
        <v>57.76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1.7</v>
      </c>
      <c r="AU92" t="s">
        <v>61</v>
      </c>
      <c r="AV92">
        <v>0</v>
      </c>
      <c r="AW92">
        <v>2</v>
      </c>
      <c r="AX92">
        <v>450744618</v>
      </c>
      <c r="AY92">
        <v>1</v>
      </c>
      <c r="AZ92">
        <v>0</v>
      </c>
      <c r="BA92">
        <v>94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ROUND(Y92*Source!I64*DO92,9)</f>
        <v>0.10537097500000001</v>
      </c>
      <c r="CX92">
        <f>ROUND(Y92*Source!I64,9)</f>
        <v>5.6590210000000002E-3</v>
      </c>
      <c r="CY92">
        <f>AB92</f>
        <v>3560.83</v>
      </c>
      <c r="CZ92">
        <f>AF92</f>
        <v>219.56</v>
      </c>
      <c r="DA92">
        <f>AJ92</f>
        <v>15.49</v>
      </c>
      <c r="DB92">
        <f t="shared" si="28"/>
        <v>429.23750000000001</v>
      </c>
      <c r="DC92">
        <f t="shared" si="29"/>
        <v>36.397500000000001</v>
      </c>
      <c r="DD92" t="s">
        <v>3</v>
      </c>
      <c r="DE92" t="s">
        <v>3</v>
      </c>
      <c r="DF92">
        <f t="shared" si="30"/>
        <v>0</v>
      </c>
      <c r="DG92">
        <f>ROUND(ROUND(AF92*AJ92,2)*CX92,2)</f>
        <v>19.25</v>
      </c>
      <c r="DH92">
        <f>ROUND(ROUND(AG92*AK92,2)*CX92,2)</f>
        <v>6.09</v>
      </c>
      <c r="DI92">
        <f t="shared" si="23"/>
        <v>0</v>
      </c>
      <c r="DJ92">
        <f>DG92</f>
        <v>19.25</v>
      </c>
      <c r="DK92">
        <v>0</v>
      </c>
      <c r="DL92" t="s">
        <v>445</v>
      </c>
      <c r="DM92">
        <v>0</v>
      </c>
      <c r="DN92" t="s">
        <v>434</v>
      </c>
      <c r="DO92">
        <v>18.62</v>
      </c>
    </row>
    <row r="93" spans="1:119" x14ac:dyDescent="0.25">
      <c r="A93">
        <f>ROW(Source!A65)</f>
        <v>65</v>
      </c>
      <c r="B93">
        <v>450743994</v>
      </c>
      <c r="C93">
        <v>450744619</v>
      </c>
      <c r="D93">
        <v>444923932</v>
      </c>
      <c r="E93">
        <v>1082</v>
      </c>
      <c r="F93">
        <v>1</v>
      </c>
      <c r="G93">
        <v>1082</v>
      </c>
      <c r="H93">
        <v>1</v>
      </c>
      <c r="I93" t="s">
        <v>432</v>
      </c>
      <c r="J93" t="s">
        <v>3</v>
      </c>
      <c r="K93" t="s">
        <v>433</v>
      </c>
      <c r="L93">
        <v>1191</v>
      </c>
      <c r="N93">
        <v>1013</v>
      </c>
      <c r="O93" t="s">
        <v>434</v>
      </c>
      <c r="P93" t="s">
        <v>434</v>
      </c>
      <c r="Q93">
        <v>1</v>
      </c>
      <c r="W93">
        <v>0</v>
      </c>
      <c r="X93">
        <v>476480486</v>
      </c>
      <c r="Y93">
        <f t="shared" si="27"/>
        <v>1.1729999999999998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1.02</v>
      </c>
      <c r="AU93" t="s">
        <v>61</v>
      </c>
      <c r="AV93">
        <v>1</v>
      </c>
      <c r="AW93">
        <v>2</v>
      </c>
      <c r="AX93">
        <v>450744622</v>
      </c>
      <c r="AY93">
        <v>1</v>
      </c>
      <c r="AZ93">
        <v>0</v>
      </c>
      <c r="BA93">
        <v>95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ROUND(AT93*Source!I65*AH93*AL93,2)</f>
        <v>0</v>
      </c>
      <c r="CV93">
        <f>ROUND(Y93*Source!I65,9)</f>
        <v>0.62498230099999996</v>
      </c>
      <c r="CW93">
        <v>0</v>
      </c>
      <c r="CX93">
        <f>ROUND(Y93*Source!I65,9)</f>
        <v>0.62498230099999996</v>
      </c>
      <c r="CY93">
        <f t="shared" ref="CY93:CY101" si="31">AD93</f>
        <v>0</v>
      </c>
      <c r="CZ93">
        <f t="shared" ref="CZ93:CZ101" si="32">AH93</f>
        <v>0</v>
      </c>
      <c r="DA93">
        <f t="shared" ref="DA93:DA101" si="33">AL93</f>
        <v>1</v>
      </c>
      <c r="DB93">
        <f t="shared" si="28"/>
        <v>0</v>
      </c>
      <c r="DC93">
        <f t="shared" si="29"/>
        <v>0</v>
      </c>
      <c r="DD93" t="s">
        <v>3</v>
      </c>
      <c r="DE93" t="s">
        <v>3</v>
      </c>
      <c r="DF93">
        <f t="shared" si="30"/>
        <v>0</v>
      </c>
      <c r="DG93">
        <f t="shared" ref="DG93:DG108" si="34">ROUND(ROUND(AF93,2)*CX93,2)</f>
        <v>0</v>
      </c>
      <c r="DH93">
        <f t="shared" ref="DH93:DH108" si="35">ROUND(ROUND(AG93,2)*CX93,2)</f>
        <v>0</v>
      </c>
      <c r="DI93">
        <f t="shared" si="23"/>
        <v>0</v>
      </c>
      <c r="DJ93">
        <f t="shared" ref="DJ93:DJ101" si="36"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ROW(Source!A66)</f>
        <v>66</v>
      </c>
      <c r="B94">
        <v>450743992</v>
      </c>
      <c r="C94">
        <v>450744619</v>
      </c>
      <c r="D94">
        <v>444923932</v>
      </c>
      <c r="E94">
        <v>1082</v>
      </c>
      <c r="F94">
        <v>1</v>
      </c>
      <c r="G94">
        <v>1082</v>
      </c>
      <c r="H94">
        <v>1</v>
      </c>
      <c r="I94" t="s">
        <v>432</v>
      </c>
      <c r="J94" t="s">
        <v>3</v>
      </c>
      <c r="K94" t="s">
        <v>433</v>
      </c>
      <c r="L94">
        <v>1191</v>
      </c>
      <c r="N94">
        <v>1013</v>
      </c>
      <c r="O94" t="s">
        <v>434</v>
      </c>
      <c r="P94" t="s">
        <v>434</v>
      </c>
      <c r="Q94">
        <v>1</v>
      </c>
      <c r="W94">
        <v>0</v>
      </c>
      <c r="X94">
        <v>476480486</v>
      </c>
      <c r="Y94">
        <f t="shared" si="27"/>
        <v>1.1729999999999998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1.02</v>
      </c>
      <c r="AU94" t="s">
        <v>61</v>
      </c>
      <c r="AV94">
        <v>1</v>
      </c>
      <c r="AW94">
        <v>2</v>
      </c>
      <c r="AX94">
        <v>450744622</v>
      </c>
      <c r="AY94">
        <v>1</v>
      </c>
      <c r="AZ94">
        <v>0</v>
      </c>
      <c r="BA94">
        <v>96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ROUND(AT94*Source!I66*AH94*AL94,2)</f>
        <v>0</v>
      </c>
      <c r="CV94">
        <f>ROUND(Y94*Source!I66,9)</f>
        <v>0.62498230099999996</v>
      </c>
      <c r="CW94">
        <v>0</v>
      </c>
      <c r="CX94">
        <f>ROUND(Y94*Source!I66,9)</f>
        <v>0.62498230099999996</v>
      </c>
      <c r="CY94">
        <f t="shared" si="31"/>
        <v>0</v>
      </c>
      <c r="CZ94">
        <f t="shared" si="32"/>
        <v>0</v>
      </c>
      <c r="DA94">
        <f t="shared" si="33"/>
        <v>1</v>
      </c>
      <c r="DB94">
        <f t="shared" si="28"/>
        <v>0</v>
      </c>
      <c r="DC94">
        <f t="shared" si="29"/>
        <v>0</v>
      </c>
      <c r="DD94" t="s">
        <v>3</v>
      </c>
      <c r="DE94" t="s">
        <v>3</v>
      </c>
      <c r="DF94">
        <f t="shared" si="30"/>
        <v>0</v>
      </c>
      <c r="DG94">
        <f t="shared" si="34"/>
        <v>0</v>
      </c>
      <c r="DH94">
        <f t="shared" si="35"/>
        <v>0</v>
      </c>
      <c r="DI94">
        <f t="shared" si="23"/>
        <v>0</v>
      </c>
      <c r="DJ94">
        <f t="shared" si="36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ROW(Source!A68)</f>
        <v>68</v>
      </c>
      <c r="B95">
        <v>450743994</v>
      </c>
      <c r="C95">
        <v>450744624</v>
      </c>
      <c r="D95">
        <v>444923932</v>
      </c>
      <c r="E95">
        <v>1082</v>
      </c>
      <c r="F95">
        <v>1</v>
      </c>
      <c r="G95">
        <v>1082</v>
      </c>
      <c r="H95">
        <v>1</v>
      </c>
      <c r="I95" t="s">
        <v>432</v>
      </c>
      <c r="J95" t="s">
        <v>3</v>
      </c>
      <c r="K95" t="s">
        <v>433</v>
      </c>
      <c r="L95">
        <v>1191</v>
      </c>
      <c r="N95">
        <v>1013</v>
      </c>
      <c r="O95" t="s">
        <v>434</v>
      </c>
      <c r="P95" t="s">
        <v>434</v>
      </c>
      <c r="Q95">
        <v>1</v>
      </c>
      <c r="W95">
        <v>0</v>
      </c>
      <c r="X95">
        <v>476480486</v>
      </c>
      <c r="Y95">
        <f t="shared" ref="Y95:Y106" si="37">(AT95*1.1)</f>
        <v>211.97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192.7</v>
      </c>
      <c r="AU95" t="s">
        <v>22</v>
      </c>
      <c r="AV95">
        <v>1</v>
      </c>
      <c r="AW95">
        <v>2</v>
      </c>
      <c r="AX95">
        <v>450744627</v>
      </c>
      <c r="AY95">
        <v>1</v>
      </c>
      <c r="AZ95">
        <v>0</v>
      </c>
      <c r="BA95">
        <v>97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ROUND(AT95*Source!I68*AH95*AL95,2)</f>
        <v>0</v>
      </c>
      <c r="CV95">
        <f>ROUND(Y95*Source!I68,9)</f>
        <v>1.8477424899999999</v>
      </c>
      <c r="CW95">
        <v>0</v>
      </c>
      <c r="CX95">
        <f>ROUND(Y95*Source!I68,9)</f>
        <v>1.8477424899999999</v>
      </c>
      <c r="CY95">
        <f t="shared" si="31"/>
        <v>0</v>
      </c>
      <c r="CZ95">
        <f t="shared" si="32"/>
        <v>0</v>
      </c>
      <c r="DA95">
        <f t="shared" si="33"/>
        <v>1</v>
      </c>
      <c r="DB95">
        <f t="shared" ref="DB95:DB106" si="38">ROUND((ROUND(AT95*CZ95,2)*1.1),6)</f>
        <v>0</v>
      </c>
      <c r="DC95">
        <f t="shared" ref="DC95:DC106" si="39">ROUND((ROUND(AT95*AG95,2)*1.1),6)</f>
        <v>0</v>
      </c>
      <c r="DD95" t="s">
        <v>3</v>
      </c>
      <c r="DE95" t="s">
        <v>3</v>
      </c>
      <c r="DF95">
        <f t="shared" si="30"/>
        <v>0</v>
      </c>
      <c r="DG95">
        <f t="shared" si="34"/>
        <v>0</v>
      </c>
      <c r="DH95">
        <f t="shared" si="35"/>
        <v>0</v>
      </c>
      <c r="DI95">
        <f t="shared" si="23"/>
        <v>0</v>
      </c>
      <c r="DJ95">
        <f t="shared" si="36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ROW(Source!A69)</f>
        <v>69</v>
      </c>
      <c r="B96">
        <v>450743992</v>
      </c>
      <c r="C96">
        <v>450744624</v>
      </c>
      <c r="D96">
        <v>444923932</v>
      </c>
      <c r="E96">
        <v>1082</v>
      </c>
      <c r="F96">
        <v>1</v>
      </c>
      <c r="G96">
        <v>1082</v>
      </c>
      <c r="H96">
        <v>1</v>
      </c>
      <c r="I96" t="s">
        <v>432</v>
      </c>
      <c r="J96" t="s">
        <v>3</v>
      </c>
      <c r="K96" t="s">
        <v>433</v>
      </c>
      <c r="L96">
        <v>1191</v>
      </c>
      <c r="N96">
        <v>1013</v>
      </c>
      <c r="O96" t="s">
        <v>434</v>
      </c>
      <c r="P96" t="s">
        <v>434</v>
      </c>
      <c r="Q96">
        <v>1</v>
      </c>
      <c r="W96">
        <v>0</v>
      </c>
      <c r="X96">
        <v>476480486</v>
      </c>
      <c r="Y96">
        <f t="shared" si="37"/>
        <v>211.97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192.7</v>
      </c>
      <c r="AU96" t="s">
        <v>22</v>
      </c>
      <c r="AV96">
        <v>1</v>
      </c>
      <c r="AW96">
        <v>2</v>
      </c>
      <c r="AX96">
        <v>450744627</v>
      </c>
      <c r="AY96">
        <v>1</v>
      </c>
      <c r="AZ96">
        <v>0</v>
      </c>
      <c r="BA96">
        <v>98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ROUND(AT96*Source!I69*AH96*AL96,2)</f>
        <v>0</v>
      </c>
      <c r="CV96">
        <f>ROUND(Y96*Source!I69,9)</f>
        <v>1.8477424899999999</v>
      </c>
      <c r="CW96">
        <v>0</v>
      </c>
      <c r="CX96">
        <f>ROUND(Y96*Source!I69,9)</f>
        <v>1.8477424899999999</v>
      </c>
      <c r="CY96">
        <f t="shared" si="31"/>
        <v>0</v>
      </c>
      <c r="CZ96">
        <f t="shared" si="32"/>
        <v>0</v>
      </c>
      <c r="DA96">
        <f t="shared" si="33"/>
        <v>1</v>
      </c>
      <c r="DB96">
        <f t="shared" si="38"/>
        <v>0</v>
      </c>
      <c r="DC96">
        <f t="shared" si="39"/>
        <v>0</v>
      </c>
      <c r="DD96" t="s">
        <v>3</v>
      </c>
      <c r="DE96" t="s">
        <v>3</v>
      </c>
      <c r="DF96">
        <f t="shared" si="30"/>
        <v>0</v>
      </c>
      <c r="DG96">
        <f t="shared" si="34"/>
        <v>0</v>
      </c>
      <c r="DH96">
        <f t="shared" si="35"/>
        <v>0</v>
      </c>
      <c r="DI96">
        <f t="shared" si="23"/>
        <v>0</v>
      </c>
      <c r="DJ96">
        <f t="shared" si="36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ROW(Source!A70)</f>
        <v>70</v>
      </c>
      <c r="B97">
        <v>450743994</v>
      </c>
      <c r="C97">
        <v>450744628</v>
      </c>
      <c r="D97">
        <v>444923932</v>
      </c>
      <c r="E97">
        <v>1082</v>
      </c>
      <c r="F97">
        <v>1</v>
      </c>
      <c r="G97">
        <v>1082</v>
      </c>
      <c r="H97">
        <v>1</v>
      </c>
      <c r="I97" t="s">
        <v>432</v>
      </c>
      <c r="J97" t="s">
        <v>3</v>
      </c>
      <c r="K97" t="s">
        <v>433</v>
      </c>
      <c r="L97">
        <v>1191</v>
      </c>
      <c r="N97">
        <v>1013</v>
      </c>
      <c r="O97" t="s">
        <v>434</v>
      </c>
      <c r="P97" t="s">
        <v>434</v>
      </c>
      <c r="Q97">
        <v>1</v>
      </c>
      <c r="W97">
        <v>0</v>
      </c>
      <c r="X97">
        <v>476480486</v>
      </c>
      <c r="Y97">
        <f t="shared" si="37"/>
        <v>117.74400000000001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107.04</v>
      </c>
      <c r="AU97" t="s">
        <v>22</v>
      </c>
      <c r="AV97">
        <v>1</v>
      </c>
      <c r="AW97">
        <v>2</v>
      </c>
      <c r="AX97">
        <v>450744631</v>
      </c>
      <c r="AY97">
        <v>1</v>
      </c>
      <c r="AZ97">
        <v>0</v>
      </c>
      <c r="BA97">
        <v>99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ROUND(AT97*Source!I70*AH97*AL97,2)</f>
        <v>0</v>
      </c>
      <c r="CV97">
        <f>ROUND(Y97*Source!I70,9)</f>
        <v>1.13740704</v>
      </c>
      <c r="CW97">
        <v>0</v>
      </c>
      <c r="CX97">
        <f>ROUND(Y97*Source!I70,9)</f>
        <v>1.13740704</v>
      </c>
      <c r="CY97">
        <f t="shared" si="31"/>
        <v>0</v>
      </c>
      <c r="CZ97">
        <f t="shared" si="32"/>
        <v>0</v>
      </c>
      <c r="DA97">
        <f t="shared" si="33"/>
        <v>1</v>
      </c>
      <c r="DB97">
        <f t="shared" si="38"/>
        <v>0</v>
      </c>
      <c r="DC97">
        <f t="shared" si="39"/>
        <v>0</v>
      </c>
      <c r="DD97" t="s">
        <v>3</v>
      </c>
      <c r="DE97" t="s">
        <v>3</v>
      </c>
      <c r="DF97">
        <f t="shared" si="30"/>
        <v>0</v>
      </c>
      <c r="DG97">
        <f t="shared" si="34"/>
        <v>0</v>
      </c>
      <c r="DH97">
        <f t="shared" si="35"/>
        <v>0</v>
      </c>
      <c r="DI97">
        <f t="shared" si="23"/>
        <v>0</v>
      </c>
      <c r="DJ97">
        <f t="shared" si="36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ROW(Source!A71)</f>
        <v>71</v>
      </c>
      <c r="B98">
        <v>450743992</v>
      </c>
      <c r="C98">
        <v>450744628</v>
      </c>
      <c r="D98">
        <v>444923932</v>
      </c>
      <c r="E98">
        <v>1082</v>
      </c>
      <c r="F98">
        <v>1</v>
      </c>
      <c r="G98">
        <v>1082</v>
      </c>
      <c r="H98">
        <v>1</v>
      </c>
      <c r="I98" t="s">
        <v>432</v>
      </c>
      <c r="J98" t="s">
        <v>3</v>
      </c>
      <c r="K98" t="s">
        <v>433</v>
      </c>
      <c r="L98">
        <v>1191</v>
      </c>
      <c r="N98">
        <v>1013</v>
      </c>
      <c r="O98" t="s">
        <v>434</v>
      </c>
      <c r="P98" t="s">
        <v>434</v>
      </c>
      <c r="Q98">
        <v>1</v>
      </c>
      <c r="W98">
        <v>0</v>
      </c>
      <c r="X98">
        <v>476480486</v>
      </c>
      <c r="Y98">
        <f t="shared" si="37"/>
        <v>117.74400000000001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107.04</v>
      </c>
      <c r="AU98" t="s">
        <v>22</v>
      </c>
      <c r="AV98">
        <v>1</v>
      </c>
      <c r="AW98">
        <v>2</v>
      </c>
      <c r="AX98">
        <v>450744631</v>
      </c>
      <c r="AY98">
        <v>1</v>
      </c>
      <c r="AZ98">
        <v>0</v>
      </c>
      <c r="BA98">
        <v>100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ROUND(AT98*Source!I71*AH98*AL98,2)</f>
        <v>0</v>
      </c>
      <c r="CV98">
        <f>ROUND(Y98*Source!I71,9)</f>
        <v>1.13740704</v>
      </c>
      <c r="CW98">
        <v>0</v>
      </c>
      <c r="CX98">
        <f>ROUND(Y98*Source!I71,9)</f>
        <v>1.13740704</v>
      </c>
      <c r="CY98">
        <f t="shared" si="31"/>
        <v>0</v>
      </c>
      <c r="CZ98">
        <f t="shared" si="32"/>
        <v>0</v>
      </c>
      <c r="DA98">
        <f t="shared" si="33"/>
        <v>1</v>
      </c>
      <c r="DB98">
        <f t="shared" si="38"/>
        <v>0</v>
      </c>
      <c r="DC98">
        <f t="shared" si="39"/>
        <v>0</v>
      </c>
      <c r="DD98" t="s">
        <v>3</v>
      </c>
      <c r="DE98" t="s">
        <v>3</v>
      </c>
      <c r="DF98">
        <f t="shared" si="30"/>
        <v>0</v>
      </c>
      <c r="DG98">
        <f t="shared" si="34"/>
        <v>0</v>
      </c>
      <c r="DH98">
        <f t="shared" si="35"/>
        <v>0</v>
      </c>
      <c r="DI98">
        <f t="shared" si="23"/>
        <v>0</v>
      </c>
      <c r="DJ98">
        <f t="shared" si="36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ROW(Source!A72)</f>
        <v>72</v>
      </c>
      <c r="B99">
        <v>450743994</v>
      </c>
      <c r="C99">
        <v>450744632</v>
      </c>
      <c r="D99">
        <v>444923932</v>
      </c>
      <c r="E99">
        <v>1082</v>
      </c>
      <c r="F99">
        <v>1</v>
      </c>
      <c r="G99">
        <v>1082</v>
      </c>
      <c r="H99">
        <v>1</v>
      </c>
      <c r="I99" t="s">
        <v>432</v>
      </c>
      <c r="J99" t="s">
        <v>3</v>
      </c>
      <c r="K99" t="s">
        <v>433</v>
      </c>
      <c r="L99">
        <v>1191</v>
      </c>
      <c r="N99">
        <v>1013</v>
      </c>
      <c r="O99" t="s">
        <v>434</v>
      </c>
      <c r="P99" t="s">
        <v>434</v>
      </c>
      <c r="Q99">
        <v>1</v>
      </c>
      <c r="W99">
        <v>0</v>
      </c>
      <c r="X99">
        <v>476480486</v>
      </c>
      <c r="Y99">
        <f t="shared" si="37"/>
        <v>117.74400000000001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107.04</v>
      </c>
      <c r="AU99" t="s">
        <v>22</v>
      </c>
      <c r="AV99">
        <v>1</v>
      </c>
      <c r="AW99">
        <v>2</v>
      </c>
      <c r="AX99">
        <v>450744635</v>
      </c>
      <c r="AY99">
        <v>1</v>
      </c>
      <c r="AZ99">
        <v>0</v>
      </c>
      <c r="BA99">
        <v>101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ROUND(AT99*Source!I72*AH99*AL99,2)</f>
        <v>0</v>
      </c>
      <c r="CV99">
        <f>ROUND(Y99*Source!I72,9)</f>
        <v>0.24543736799999999</v>
      </c>
      <c r="CW99">
        <v>0</v>
      </c>
      <c r="CX99">
        <f>ROUND(Y99*Source!I72,9)</f>
        <v>0.24543736799999999</v>
      </c>
      <c r="CY99">
        <f t="shared" si="31"/>
        <v>0</v>
      </c>
      <c r="CZ99">
        <f t="shared" si="32"/>
        <v>0</v>
      </c>
      <c r="DA99">
        <f t="shared" si="33"/>
        <v>1</v>
      </c>
      <c r="DB99">
        <f t="shared" si="38"/>
        <v>0</v>
      </c>
      <c r="DC99">
        <f t="shared" si="39"/>
        <v>0</v>
      </c>
      <c r="DD99" t="s">
        <v>3</v>
      </c>
      <c r="DE99" t="s">
        <v>3</v>
      </c>
      <c r="DF99">
        <f t="shared" si="30"/>
        <v>0</v>
      </c>
      <c r="DG99">
        <f t="shared" si="34"/>
        <v>0</v>
      </c>
      <c r="DH99">
        <f t="shared" si="35"/>
        <v>0</v>
      </c>
      <c r="DI99">
        <f t="shared" si="23"/>
        <v>0</v>
      </c>
      <c r="DJ99">
        <f t="shared" si="36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ROW(Source!A73)</f>
        <v>73</v>
      </c>
      <c r="B100">
        <v>450743992</v>
      </c>
      <c r="C100">
        <v>450744632</v>
      </c>
      <c r="D100">
        <v>444923932</v>
      </c>
      <c r="E100">
        <v>1082</v>
      </c>
      <c r="F100">
        <v>1</v>
      </c>
      <c r="G100">
        <v>1082</v>
      </c>
      <c r="H100">
        <v>1</v>
      </c>
      <c r="I100" t="s">
        <v>432</v>
      </c>
      <c r="J100" t="s">
        <v>3</v>
      </c>
      <c r="K100" t="s">
        <v>433</v>
      </c>
      <c r="L100">
        <v>1191</v>
      </c>
      <c r="N100">
        <v>1013</v>
      </c>
      <c r="O100" t="s">
        <v>434</v>
      </c>
      <c r="P100" t="s">
        <v>434</v>
      </c>
      <c r="Q100">
        <v>1</v>
      </c>
      <c r="W100">
        <v>0</v>
      </c>
      <c r="X100">
        <v>476480486</v>
      </c>
      <c r="Y100">
        <f t="shared" si="37"/>
        <v>117.74400000000001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107.04</v>
      </c>
      <c r="AU100" t="s">
        <v>22</v>
      </c>
      <c r="AV100">
        <v>1</v>
      </c>
      <c r="AW100">
        <v>2</v>
      </c>
      <c r="AX100">
        <v>450744635</v>
      </c>
      <c r="AY100">
        <v>1</v>
      </c>
      <c r="AZ100">
        <v>0</v>
      </c>
      <c r="BA100">
        <v>102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ROUND(AT100*Source!I73*AH100*AL100,2)</f>
        <v>0</v>
      </c>
      <c r="CV100">
        <f>ROUND(Y100*Source!I73,9)</f>
        <v>0.24543736799999999</v>
      </c>
      <c r="CW100">
        <v>0</v>
      </c>
      <c r="CX100">
        <f>ROUND(Y100*Source!I73,9)</f>
        <v>0.24543736799999999</v>
      </c>
      <c r="CY100">
        <f t="shared" si="31"/>
        <v>0</v>
      </c>
      <c r="CZ100">
        <f t="shared" si="32"/>
        <v>0</v>
      </c>
      <c r="DA100">
        <f t="shared" si="33"/>
        <v>1</v>
      </c>
      <c r="DB100">
        <f t="shared" si="38"/>
        <v>0</v>
      </c>
      <c r="DC100">
        <f t="shared" si="39"/>
        <v>0</v>
      </c>
      <c r="DD100" t="s">
        <v>3</v>
      </c>
      <c r="DE100" t="s">
        <v>3</v>
      </c>
      <c r="DF100">
        <f t="shared" si="30"/>
        <v>0</v>
      </c>
      <c r="DG100">
        <f t="shared" si="34"/>
        <v>0</v>
      </c>
      <c r="DH100">
        <f t="shared" si="35"/>
        <v>0</v>
      </c>
      <c r="DI100">
        <f t="shared" si="23"/>
        <v>0</v>
      </c>
      <c r="DJ100">
        <f t="shared" si="36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ROW(Source!A74)</f>
        <v>74</v>
      </c>
      <c r="B101">
        <v>450743994</v>
      </c>
      <c r="C101">
        <v>450744636</v>
      </c>
      <c r="D101">
        <v>444923932</v>
      </c>
      <c r="E101">
        <v>1082</v>
      </c>
      <c r="F101">
        <v>1</v>
      </c>
      <c r="G101">
        <v>1082</v>
      </c>
      <c r="H101">
        <v>1</v>
      </c>
      <c r="I101" t="s">
        <v>432</v>
      </c>
      <c r="J101" t="s">
        <v>3</v>
      </c>
      <c r="K101" t="s">
        <v>433</v>
      </c>
      <c r="L101">
        <v>1191</v>
      </c>
      <c r="N101">
        <v>1013</v>
      </c>
      <c r="O101" t="s">
        <v>434</v>
      </c>
      <c r="P101" t="s">
        <v>434</v>
      </c>
      <c r="Q101">
        <v>1</v>
      </c>
      <c r="W101">
        <v>0</v>
      </c>
      <c r="X101">
        <v>476480486</v>
      </c>
      <c r="Y101">
        <f t="shared" si="37"/>
        <v>15.840000000000002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14.4</v>
      </c>
      <c r="AU101" t="s">
        <v>22</v>
      </c>
      <c r="AV101">
        <v>1</v>
      </c>
      <c r="AW101">
        <v>2</v>
      </c>
      <c r="AX101">
        <v>450744652</v>
      </c>
      <c r="AY101">
        <v>1</v>
      </c>
      <c r="AZ101">
        <v>0</v>
      </c>
      <c r="BA101">
        <v>103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ROUND(AT101*Source!I74*AH101*AL101,2)</f>
        <v>0</v>
      </c>
      <c r="CV101">
        <f>ROUND(Y101*Source!I74,9)</f>
        <v>0.10505879999999999</v>
      </c>
      <c r="CW101">
        <v>0</v>
      </c>
      <c r="CX101">
        <f>ROUND(Y101*Source!I74,9)</f>
        <v>0.10505879999999999</v>
      </c>
      <c r="CY101">
        <f t="shared" si="31"/>
        <v>0</v>
      </c>
      <c r="CZ101">
        <f t="shared" si="32"/>
        <v>0</v>
      </c>
      <c r="DA101">
        <f t="shared" si="33"/>
        <v>1</v>
      </c>
      <c r="DB101">
        <f t="shared" si="38"/>
        <v>0</v>
      </c>
      <c r="DC101">
        <f t="shared" si="39"/>
        <v>0</v>
      </c>
      <c r="DD101" t="s">
        <v>3</v>
      </c>
      <c r="DE101" t="s">
        <v>3</v>
      </c>
      <c r="DF101">
        <f t="shared" si="30"/>
        <v>0</v>
      </c>
      <c r="DG101">
        <f t="shared" si="34"/>
        <v>0</v>
      </c>
      <c r="DH101">
        <f t="shared" si="35"/>
        <v>0</v>
      </c>
      <c r="DI101">
        <f t="shared" si="23"/>
        <v>0</v>
      </c>
      <c r="DJ101">
        <f t="shared" si="36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ROW(Source!A74)</f>
        <v>74</v>
      </c>
      <c r="B102">
        <v>450743994</v>
      </c>
      <c r="C102">
        <v>450744636</v>
      </c>
      <c r="D102">
        <v>445002675</v>
      </c>
      <c r="E102">
        <v>1</v>
      </c>
      <c r="F102">
        <v>1</v>
      </c>
      <c r="G102">
        <v>1082</v>
      </c>
      <c r="H102">
        <v>2</v>
      </c>
      <c r="I102" t="s">
        <v>458</v>
      </c>
      <c r="J102" t="s">
        <v>459</v>
      </c>
      <c r="K102" t="s">
        <v>460</v>
      </c>
      <c r="L102">
        <v>1368</v>
      </c>
      <c r="N102">
        <v>1011</v>
      </c>
      <c r="O102" t="s">
        <v>438</v>
      </c>
      <c r="P102" t="s">
        <v>438</v>
      </c>
      <c r="Q102">
        <v>1</v>
      </c>
      <c r="W102">
        <v>0</v>
      </c>
      <c r="X102">
        <v>-842743697</v>
      </c>
      <c r="Y102">
        <f t="shared" si="37"/>
        <v>1.8260000000000001</v>
      </c>
      <c r="AA102">
        <v>0</v>
      </c>
      <c r="AB102">
        <v>125.98</v>
      </c>
      <c r="AC102">
        <v>13.21</v>
      </c>
      <c r="AD102">
        <v>0</v>
      </c>
      <c r="AE102">
        <v>0</v>
      </c>
      <c r="AF102">
        <v>120.32</v>
      </c>
      <c r="AG102">
        <v>12.62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1.66</v>
      </c>
      <c r="AU102" t="s">
        <v>22</v>
      </c>
      <c r="AV102">
        <v>0</v>
      </c>
      <c r="AW102">
        <v>2</v>
      </c>
      <c r="AX102">
        <v>450744653</v>
      </c>
      <c r="AY102">
        <v>1</v>
      </c>
      <c r="AZ102">
        <v>0</v>
      </c>
      <c r="BA102">
        <v>104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ROUND(Y102*Source!I74*DO102,9)</f>
        <v>0.15284012599999999</v>
      </c>
      <c r="CX102">
        <f>ROUND(Y102*Source!I74,9)</f>
        <v>1.2110945E-2</v>
      </c>
      <c r="CY102">
        <f>AB102</f>
        <v>125.98</v>
      </c>
      <c r="CZ102">
        <f>AF102</f>
        <v>120.32</v>
      </c>
      <c r="DA102">
        <f>AJ102</f>
        <v>1</v>
      </c>
      <c r="DB102">
        <f t="shared" si="38"/>
        <v>219.703</v>
      </c>
      <c r="DC102">
        <f t="shared" si="39"/>
        <v>23.045000000000002</v>
      </c>
      <c r="DD102" t="s">
        <v>3</v>
      </c>
      <c r="DE102" t="s">
        <v>3</v>
      </c>
      <c r="DF102">
        <f t="shared" si="30"/>
        <v>0</v>
      </c>
      <c r="DG102">
        <f t="shared" si="34"/>
        <v>1.46</v>
      </c>
      <c r="DH102">
        <f t="shared" si="35"/>
        <v>0.15</v>
      </c>
      <c r="DI102">
        <f t="shared" si="23"/>
        <v>0</v>
      </c>
      <c r="DJ102">
        <f>DG102</f>
        <v>1.46</v>
      </c>
      <c r="DK102">
        <v>0</v>
      </c>
      <c r="DL102" t="s">
        <v>445</v>
      </c>
      <c r="DM102">
        <v>0</v>
      </c>
      <c r="DN102" t="s">
        <v>434</v>
      </c>
      <c r="DO102">
        <v>12.62</v>
      </c>
    </row>
    <row r="103" spans="1:119" x14ac:dyDescent="0.25">
      <c r="A103">
        <f>ROW(Source!A74)</f>
        <v>74</v>
      </c>
      <c r="B103">
        <v>450743994</v>
      </c>
      <c r="C103">
        <v>450744636</v>
      </c>
      <c r="D103">
        <v>445002921</v>
      </c>
      <c r="E103">
        <v>1</v>
      </c>
      <c r="F103">
        <v>1</v>
      </c>
      <c r="G103">
        <v>1082</v>
      </c>
      <c r="H103">
        <v>2</v>
      </c>
      <c r="I103" t="s">
        <v>467</v>
      </c>
      <c r="J103" t="s">
        <v>468</v>
      </c>
      <c r="K103" t="s">
        <v>469</v>
      </c>
      <c r="L103">
        <v>1368</v>
      </c>
      <c r="N103">
        <v>1011</v>
      </c>
      <c r="O103" t="s">
        <v>438</v>
      </c>
      <c r="P103" t="s">
        <v>438</v>
      </c>
      <c r="Q103">
        <v>1</v>
      </c>
      <c r="W103">
        <v>0</v>
      </c>
      <c r="X103">
        <v>-1257907713</v>
      </c>
      <c r="Y103">
        <f t="shared" si="37"/>
        <v>1.8260000000000001</v>
      </c>
      <c r="AA103">
        <v>0</v>
      </c>
      <c r="AB103">
        <v>294.54000000000002</v>
      </c>
      <c r="AC103">
        <v>17.73</v>
      </c>
      <c r="AD103">
        <v>0</v>
      </c>
      <c r="AE103">
        <v>0</v>
      </c>
      <c r="AF103">
        <v>281.32</v>
      </c>
      <c r="AG103">
        <v>16.93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1.66</v>
      </c>
      <c r="AU103" t="s">
        <v>22</v>
      </c>
      <c r="AV103">
        <v>0</v>
      </c>
      <c r="AW103">
        <v>2</v>
      </c>
      <c r="AX103">
        <v>450744654</v>
      </c>
      <c r="AY103">
        <v>1</v>
      </c>
      <c r="AZ103">
        <v>0</v>
      </c>
      <c r="BA103">
        <v>105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ROUND(Y103*Source!I74*DO103,9)</f>
        <v>0.20503829900000001</v>
      </c>
      <c r="CX103">
        <f>ROUND(Y103*Source!I74,9)</f>
        <v>1.2110945E-2</v>
      </c>
      <c r="CY103">
        <f>AB103</f>
        <v>294.54000000000002</v>
      </c>
      <c r="CZ103">
        <f>AF103</f>
        <v>281.32</v>
      </c>
      <c r="DA103">
        <f>AJ103</f>
        <v>1</v>
      </c>
      <c r="DB103">
        <f t="shared" si="38"/>
        <v>513.68899999999996</v>
      </c>
      <c r="DC103">
        <f t="shared" si="39"/>
        <v>30.91</v>
      </c>
      <c r="DD103" t="s">
        <v>3</v>
      </c>
      <c r="DE103" t="s">
        <v>3</v>
      </c>
      <c r="DF103">
        <f t="shared" si="30"/>
        <v>0</v>
      </c>
      <c r="DG103">
        <f t="shared" si="34"/>
        <v>3.41</v>
      </c>
      <c r="DH103">
        <f t="shared" si="35"/>
        <v>0.21</v>
      </c>
      <c r="DI103">
        <f t="shared" si="23"/>
        <v>0</v>
      </c>
      <c r="DJ103">
        <f>DG103</f>
        <v>3.41</v>
      </c>
      <c r="DK103">
        <v>0</v>
      </c>
      <c r="DL103" t="s">
        <v>445</v>
      </c>
      <c r="DM103">
        <v>0</v>
      </c>
      <c r="DN103" t="s">
        <v>434</v>
      </c>
      <c r="DO103">
        <v>16.93</v>
      </c>
    </row>
    <row r="104" spans="1:119" x14ac:dyDescent="0.25">
      <c r="A104">
        <f>ROW(Source!A74)</f>
        <v>74</v>
      </c>
      <c r="B104">
        <v>450743994</v>
      </c>
      <c r="C104">
        <v>450744636</v>
      </c>
      <c r="D104">
        <v>445002866</v>
      </c>
      <c r="E104">
        <v>1</v>
      </c>
      <c r="F104">
        <v>1</v>
      </c>
      <c r="G104">
        <v>1082</v>
      </c>
      <c r="H104">
        <v>2</v>
      </c>
      <c r="I104" t="s">
        <v>470</v>
      </c>
      <c r="J104" t="s">
        <v>471</v>
      </c>
      <c r="K104" t="s">
        <v>472</v>
      </c>
      <c r="L104">
        <v>1368</v>
      </c>
      <c r="N104">
        <v>1011</v>
      </c>
      <c r="O104" t="s">
        <v>438</v>
      </c>
      <c r="P104" t="s">
        <v>438</v>
      </c>
      <c r="Q104">
        <v>1</v>
      </c>
      <c r="W104">
        <v>0</v>
      </c>
      <c r="X104">
        <v>1704556708</v>
      </c>
      <c r="Y104">
        <f t="shared" si="37"/>
        <v>0.71500000000000008</v>
      </c>
      <c r="AA104">
        <v>0</v>
      </c>
      <c r="AB104">
        <v>146.97999999999999</v>
      </c>
      <c r="AC104">
        <v>13.21</v>
      </c>
      <c r="AD104">
        <v>0</v>
      </c>
      <c r="AE104">
        <v>0</v>
      </c>
      <c r="AF104">
        <v>140.38</v>
      </c>
      <c r="AG104">
        <v>12.62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0.65</v>
      </c>
      <c r="AU104" t="s">
        <v>22</v>
      </c>
      <c r="AV104">
        <v>0</v>
      </c>
      <c r="AW104">
        <v>2</v>
      </c>
      <c r="AX104">
        <v>450744655</v>
      </c>
      <c r="AY104">
        <v>1</v>
      </c>
      <c r="AZ104">
        <v>0</v>
      </c>
      <c r="BA104">
        <v>106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ROUND(Y104*Source!I74*DO104,9)</f>
        <v>5.9847036999999999E-2</v>
      </c>
      <c r="CX104">
        <f>ROUND(Y104*Source!I74,9)</f>
        <v>4.7422380000000002E-3</v>
      </c>
      <c r="CY104">
        <f>AB104</f>
        <v>146.97999999999999</v>
      </c>
      <c r="CZ104">
        <f>AF104</f>
        <v>140.38</v>
      </c>
      <c r="DA104">
        <f>AJ104</f>
        <v>1</v>
      </c>
      <c r="DB104">
        <f t="shared" si="38"/>
        <v>100.375</v>
      </c>
      <c r="DC104">
        <f t="shared" si="39"/>
        <v>9.02</v>
      </c>
      <c r="DD104" t="s">
        <v>3</v>
      </c>
      <c r="DE104" t="s">
        <v>3</v>
      </c>
      <c r="DF104">
        <f t="shared" si="30"/>
        <v>0</v>
      </c>
      <c r="DG104">
        <f t="shared" si="34"/>
        <v>0.67</v>
      </c>
      <c r="DH104">
        <f t="shared" si="35"/>
        <v>0.06</v>
      </c>
      <c r="DI104">
        <f t="shared" si="23"/>
        <v>0</v>
      </c>
      <c r="DJ104">
        <f>DG104</f>
        <v>0.67</v>
      </c>
      <c r="DK104">
        <v>0</v>
      </c>
      <c r="DL104" t="s">
        <v>445</v>
      </c>
      <c r="DM104">
        <v>0</v>
      </c>
      <c r="DN104" t="s">
        <v>434</v>
      </c>
      <c r="DO104">
        <v>12.62</v>
      </c>
    </row>
    <row r="105" spans="1:119" x14ac:dyDescent="0.25">
      <c r="A105">
        <f>ROW(Source!A74)</f>
        <v>74</v>
      </c>
      <c r="B105">
        <v>450743994</v>
      </c>
      <c r="C105">
        <v>450744636</v>
      </c>
      <c r="D105">
        <v>445002881</v>
      </c>
      <c r="E105">
        <v>1</v>
      </c>
      <c r="F105">
        <v>1</v>
      </c>
      <c r="G105">
        <v>1082</v>
      </c>
      <c r="H105">
        <v>2</v>
      </c>
      <c r="I105" t="s">
        <v>452</v>
      </c>
      <c r="J105" t="s">
        <v>453</v>
      </c>
      <c r="K105" t="s">
        <v>454</v>
      </c>
      <c r="L105">
        <v>1368</v>
      </c>
      <c r="N105">
        <v>1011</v>
      </c>
      <c r="O105" t="s">
        <v>438</v>
      </c>
      <c r="P105" t="s">
        <v>438</v>
      </c>
      <c r="Q105">
        <v>1</v>
      </c>
      <c r="W105">
        <v>0</v>
      </c>
      <c r="X105">
        <v>-416990020</v>
      </c>
      <c r="Y105">
        <f t="shared" si="37"/>
        <v>1.7050000000000003</v>
      </c>
      <c r="AA105">
        <v>0</v>
      </c>
      <c r="AB105">
        <v>229.88</v>
      </c>
      <c r="AC105">
        <v>19.5</v>
      </c>
      <c r="AD105">
        <v>0</v>
      </c>
      <c r="AE105">
        <v>0</v>
      </c>
      <c r="AF105">
        <v>219.56</v>
      </c>
      <c r="AG105">
        <v>18.62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1.55</v>
      </c>
      <c r="AU105" t="s">
        <v>22</v>
      </c>
      <c r="AV105">
        <v>0</v>
      </c>
      <c r="AW105">
        <v>2</v>
      </c>
      <c r="AX105">
        <v>450744656</v>
      </c>
      <c r="AY105">
        <v>1</v>
      </c>
      <c r="AZ105">
        <v>0</v>
      </c>
      <c r="BA105">
        <v>107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ROUND(Y105*Source!I74*DO105,9)</f>
        <v>0.21056264099999999</v>
      </c>
      <c r="CX105">
        <f>ROUND(Y105*Source!I74,9)</f>
        <v>1.1308413E-2</v>
      </c>
      <c r="CY105">
        <f>AB105</f>
        <v>229.88</v>
      </c>
      <c r="CZ105">
        <f>AF105</f>
        <v>219.56</v>
      </c>
      <c r="DA105">
        <f>AJ105</f>
        <v>1</v>
      </c>
      <c r="DB105">
        <f t="shared" si="38"/>
        <v>374.35199999999998</v>
      </c>
      <c r="DC105">
        <f t="shared" si="39"/>
        <v>31.745999999999999</v>
      </c>
      <c r="DD105" t="s">
        <v>3</v>
      </c>
      <c r="DE105" t="s">
        <v>3</v>
      </c>
      <c r="DF105">
        <f t="shared" si="30"/>
        <v>0</v>
      </c>
      <c r="DG105">
        <f t="shared" si="34"/>
        <v>2.48</v>
      </c>
      <c r="DH105">
        <f t="shared" si="35"/>
        <v>0.21</v>
      </c>
      <c r="DI105">
        <f t="shared" si="23"/>
        <v>0</v>
      </c>
      <c r="DJ105">
        <f>DG105</f>
        <v>2.48</v>
      </c>
      <c r="DK105">
        <v>0</v>
      </c>
      <c r="DL105" t="s">
        <v>445</v>
      </c>
      <c r="DM105">
        <v>0</v>
      </c>
      <c r="DN105" t="s">
        <v>434</v>
      </c>
      <c r="DO105">
        <v>18.62</v>
      </c>
    </row>
    <row r="106" spans="1:119" x14ac:dyDescent="0.25">
      <c r="A106">
        <f>ROW(Source!A74)</f>
        <v>74</v>
      </c>
      <c r="B106">
        <v>450743994</v>
      </c>
      <c r="C106">
        <v>450744636</v>
      </c>
      <c r="D106">
        <v>445002860</v>
      </c>
      <c r="E106">
        <v>1</v>
      </c>
      <c r="F106">
        <v>1</v>
      </c>
      <c r="G106">
        <v>1082</v>
      </c>
      <c r="H106">
        <v>2</v>
      </c>
      <c r="I106" t="s">
        <v>473</v>
      </c>
      <c r="J106" t="s">
        <v>474</v>
      </c>
      <c r="K106" t="s">
        <v>475</v>
      </c>
      <c r="L106">
        <v>1368</v>
      </c>
      <c r="N106">
        <v>1011</v>
      </c>
      <c r="O106" t="s">
        <v>438</v>
      </c>
      <c r="P106" t="s">
        <v>438</v>
      </c>
      <c r="Q106">
        <v>1</v>
      </c>
      <c r="W106">
        <v>0</v>
      </c>
      <c r="X106">
        <v>1015090704</v>
      </c>
      <c r="Y106">
        <f t="shared" si="37"/>
        <v>0.57200000000000006</v>
      </c>
      <c r="AA106">
        <v>0</v>
      </c>
      <c r="AB106">
        <v>188.83</v>
      </c>
      <c r="AC106">
        <v>17.73</v>
      </c>
      <c r="AD106">
        <v>0</v>
      </c>
      <c r="AE106">
        <v>0</v>
      </c>
      <c r="AF106">
        <v>180.35</v>
      </c>
      <c r="AG106">
        <v>16.93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0.52</v>
      </c>
      <c r="AU106" t="s">
        <v>22</v>
      </c>
      <c r="AV106">
        <v>0</v>
      </c>
      <c r="AW106">
        <v>2</v>
      </c>
      <c r="AX106">
        <v>450744657</v>
      </c>
      <c r="AY106">
        <v>1</v>
      </c>
      <c r="AZ106">
        <v>0</v>
      </c>
      <c r="BA106">
        <v>108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ROUND(Y106*Source!I74*DO106,9)</f>
        <v>6.4228864999999996E-2</v>
      </c>
      <c r="CX106">
        <f>ROUND(Y106*Source!I74,9)</f>
        <v>3.79379E-3</v>
      </c>
      <c r="CY106">
        <f>AB106</f>
        <v>188.83</v>
      </c>
      <c r="CZ106">
        <f>AF106</f>
        <v>180.35</v>
      </c>
      <c r="DA106">
        <f>AJ106</f>
        <v>1</v>
      </c>
      <c r="DB106">
        <f t="shared" si="38"/>
        <v>103.158</v>
      </c>
      <c r="DC106">
        <f t="shared" si="39"/>
        <v>9.68</v>
      </c>
      <c r="DD106" t="s">
        <v>3</v>
      </c>
      <c r="DE106" t="s">
        <v>3</v>
      </c>
      <c r="DF106">
        <f t="shared" si="30"/>
        <v>0</v>
      </c>
      <c r="DG106">
        <f t="shared" si="34"/>
        <v>0.68</v>
      </c>
      <c r="DH106">
        <f t="shared" si="35"/>
        <v>0.06</v>
      </c>
      <c r="DI106">
        <f t="shared" si="23"/>
        <v>0</v>
      </c>
      <c r="DJ106">
        <f>DG106</f>
        <v>0.68</v>
      </c>
      <c r="DK106">
        <v>0</v>
      </c>
      <c r="DL106" t="s">
        <v>445</v>
      </c>
      <c r="DM106">
        <v>0</v>
      </c>
      <c r="DN106" t="s">
        <v>434</v>
      </c>
      <c r="DO106">
        <v>16.93</v>
      </c>
    </row>
    <row r="107" spans="1:119" x14ac:dyDescent="0.25">
      <c r="A107">
        <f>ROW(Source!A74)</f>
        <v>74</v>
      </c>
      <c r="B107">
        <v>450743994</v>
      </c>
      <c r="C107">
        <v>450744636</v>
      </c>
      <c r="D107">
        <v>444971376</v>
      </c>
      <c r="E107">
        <v>1</v>
      </c>
      <c r="F107">
        <v>1</v>
      </c>
      <c r="G107">
        <v>1082</v>
      </c>
      <c r="H107">
        <v>3</v>
      </c>
      <c r="I107" t="s">
        <v>439</v>
      </c>
      <c r="J107" t="s">
        <v>440</v>
      </c>
      <c r="K107" t="s">
        <v>441</v>
      </c>
      <c r="L107">
        <v>1339</v>
      </c>
      <c r="N107">
        <v>1007</v>
      </c>
      <c r="O107" t="s">
        <v>87</v>
      </c>
      <c r="P107" t="s">
        <v>87</v>
      </c>
      <c r="Q107">
        <v>1</v>
      </c>
      <c r="W107">
        <v>0</v>
      </c>
      <c r="X107">
        <v>-2076950673</v>
      </c>
      <c r="Y107">
        <f>(AT107*1)</f>
        <v>5</v>
      </c>
      <c r="AA107">
        <v>7.08</v>
      </c>
      <c r="AB107">
        <v>0</v>
      </c>
      <c r="AC107">
        <v>0</v>
      </c>
      <c r="AD107">
        <v>0</v>
      </c>
      <c r="AE107">
        <v>7.07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5</v>
      </c>
      <c r="AU107" t="s">
        <v>21</v>
      </c>
      <c r="AV107">
        <v>0</v>
      </c>
      <c r="AW107">
        <v>2</v>
      </c>
      <c r="AX107">
        <v>450744658</v>
      </c>
      <c r="AY107">
        <v>1</v>
      </c>
      <c r="AZ107">
        <v>0</v>
      </c>
      <c r="BA107">
        <v>109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ROUND(Y107*Source!I74,9)</f>
        <v>3.3162499999999998E-2</v>
      </c>
      <c r="CY107">
        <f>AA107</f>
        <v>7.08</v>
      </c>
      <c r="CZ107">
        <f>AE107</f>
        <v>7.07</v>
      </c>
      <c r="DA107">
        <f>AI107</f>
        <v>1</v>
      </c>
      <c r="DB107">
        <f>ROUND((ROUND(AT107*CZ107,2)*1),6)</f>
        <v>35.35</v>
      </c>
      <c r="DC107">
        <f>ROUND((ROUND(AT107*AG107,2)*1),6)</f>
        <v>0</v>
      </c>
      <c r="DD107" t="s">
        <v>3</v>
      </c>
      <c r="DE107" t="s">
        <v>3</v>
      </c>
      <c r="DF107">
        <f t="shared" si="30"/>
        <v>0.23</v>
      </c>
      <c r="DG107">
        <f t="shared" si="34"/>
        <v>0</v>
      </c>
      <c r="DH107">
        <f t="shared" si="35"/>
        <v>0</v>
      </c>
      <c r="DI107">
        <f t="shared" si="23"/>
        <v>0</v>
      </c>
      <c r="DJ107">
        <f>DF107</f>
        <v>0.23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ROW(Source!A75)</f>
        <v>75</v>
      </c>
      <c r="B108">
        <v>450743992</v>
      </c>
      <c r="C108">
        <v>450744636</v>
      </c>
      <c r="D108">
        <v>444923932</v>
      </c>
      <c r="E108">
        <v>1082</v>
      </c>
      <c r="F108">
        <v>1</v>
      </c>
      <c r="G108">
        <v>1082</v>
      </c>
      <c r="H108">
        <v>1</v>
      </c>
      <c r="I108" t="s">
        <v>432</v>
      </c>
      <c r="J108" t="s">
        <v>3</v>
      </c>
      <c r="K108" t="s">
        <v>433</v>
      </c>
      <c r="L108">
        <v>1191</v>
      </c>
      <c r="N108">
        <v>1013</v>
      </c>
      <c r="O108" t="s">
        <v>434</v>
      </c>
      <c r="P108" t="s">
        <v>434</v>
      </c>
      <c r="Q108">
        <v>1</v>
      </c>
      <c r="W108">
        <v>0</v>
      </c>
      <c r="X108">
        <v>476480486</v>
      </c>
      <c r="Y108">
        <f t="shared" ref="Y108:Y113" si="40">(AT108*1.1)</f>
        <v>15.840000000000002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5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14.4</v>
      </c>
      <c r="AU108" t="s">
        <v>22</v>
      </c>
      <c r="AV108">
        <v>1</v>
      </c>
      <c r="AW108">
        <v>2</v>
      </c>
      <c r="AX108">
        <v>450744652</v>
      </c>
      <c r="AY108">
        <v>1</v>
      </c>
      <c r="AZ108">
        <v>0</v>
      </c>
      <c r="BA108">
        <v>111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ROUND(AT108*Source!I75*AH108*AL108,2)</f>
        <v>0</v>
      </c>
      <c r="CV108">
        <f>ROUND(Y108*Source!I75,9)</f>
        <v>0.10505879999999999</v>
      </c>
      <c r="CW108">
        <v>0</v>
      </c>
      <c r="CX108">
        <f>ROUND(Y108*Source!I75,9)</f>
        <v>0.10505879999999999</v>
      </c>
      <c r="CY108">
        <f>AD108</f>
        <v>0</v>
      </c>
      <c r="CZ108">
        <f>AH108</f>
        <v>0</v>
      </c>
      <c r="DA108">
        <f>AL108</f>
        <v>1</v>
      </c>
      <c r="DB108">
        <f t="shared" ref="DB108:DB113" si="41">ROUND((ROUND(AT108*CZ108,2)*1.1),6)</f>
        <v>0</v>
      </c>
      <c r="DC108">
        <f t="shared" ref="DC108:DC113" si="42">ROUND((ROUND(AT108*AG108,2)*1.1),6)</f>
        <v>0</v>
      </c>
      <c r="DD108" t="s">
        <v>3</v>
      </c>
      <c r="DE108" t="s">
        <v>3</v>
      </c>
      <c r="DF108">
        <f t="shared" si="30"/>
        <v>0</v>
      </c>
      <c r="DG108">
        <f t="shared" si="34"/>
        <v>0</v>
      </c>
      <c r="DH108">
        <f t="shared" si="35"/>
        <v>0</v>
      </c>
      <c r="DI108">
        <f t="shared" si="23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ROW(Source!A75)</f>
        <v>75</v>
      </c>
      <c r="B109">
        <v>450743992</v>
      </c>
      <c r="C109">
        <v>450744636</v>
      </c>
      <c r="D109">
        <v>445002675</v>
      </c>
      <c r="E109">
        <v>1</v>
      </c>
      <c r="F109">
        <v>1</v>
      </c>
      <c r="G109">
        <v>1082</v>
      </c>
      <c r="H109">
        <v>2</v>
      </c>
      <c r="I109" t="s">
        <v>458</v>
      </c>
      <c r="J109" t="s">
        <v>459</v>
      </c>
      <c r="K109" t="s">
        <v>460</v>
      </c>
      <c r="L109">
        <v>1368</v>
      </c>
      <c r="N109">
        <v>1011</v>
      </c>
      <c r="O109" t="s">
        <v>438</v>
      </c>
      <c r="P109" t="s">
        <v>438</v>
      </c>
      <c r="Q109">
        <v>1</v>
      </c>
      <c r="W109">
        <v>0</v>
      </c>
      <c r="X109">
        <v>-842743697</v>
      </c>
      <c r="Y109">
        <f t="shared" si="40"/>
        <v>1.8260000000000001</v>
      </c>
      <c r="AA109">
        <v>0</v>
      </c>
      <c r="AB109">
        <v>2299.04</v>
      </c>
      <c r="AC109">
        <v>763.19</v>
      </c>
      <c r="AD109">
        <v>0</v>
      </c>
      <c r="AE109">
        <v>0</v>
      </c>
      <c r="AF109">
        <v>120.32</v>
      </c>
      <c r="AG109">
        <v>12.62</v>
      </c>
      <c r="AH109">
        <v>0</v>
      </c>
      <c r="AI109">
        <v>1</v>
      </c>
      <c r="AJ109">
        <v>18.25</v>
      </c>
      <c r="AK109">
        <v>57.76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1.66</v>
      </c>
      <c r="AU109" t="s">
        <v>22</v>
      </c>
      <c r="AV109">
        <v>0</v>
      </c>
      <c r="AW109">
        <v>2</v>
      </c>
      <c r="AX109">
        <v>450744653</v>
      </c>
      <c r="AY109">
        <v>1</v>
      </c>
      <c r="AZ109">
        <v>0</v>
      </c>
      <c r="BA109">
        <v>112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ROUND(Y109*Source!I75*DO109,9)</f>
        <v>0.15284012599999999</v>
      </c>
      <c r="CX109">
        <f>ROUND(Y109*Source!I75,9)</f>
        <v>1.2110945E-2</v>
      </c>
      <c r="CY109">
        <f>AB109</f>
        <v>2299.04</v>
      </c>
      <c r="CZ109">
        <f>AF109</f>
        <v>120.32</v>
      </c>
      <c r="DA109">
        <f>AJ109</f>
        <v>18.25</v>
      </c>
      <c r="DB109">
        <f t="shared" si="41"/>
        <v>219.703</v>
      </c>
      <c r="DC109">
        <f t="shared" si="42"/>
        <v>23.045000000000002</v>
      </c>
      <c r="DD109" t="s">
        <v>3</v>
      </c>
      <c r="DE109" t="s">
        <v>3</v>
      </c>
      <c r="DF109">
        <f t="shared" si="30"/>
        <v>0</v>
      </c>
      <c r="DG109">
        <f>ROUND(ROUND(AF109*AJ109,2)*CX109,2)</f>
        <v>26.59</v>
      </c>
      <c r="DH109">
        <f>ROUND(ROUND(AG109*AK109,2)*CX109,2)</f>
        <v>8.83</v>
      </c>
      <c r="DI109">
        <f t="shared" si="23"/>
        <v>0</v>
      </c>
      <c r="DJ109">
        <f>DG109</f>
        <v>26.59</v>
      </c>
      <c r="DK109">
        <v>0</v>
      </c>
      <c r="DL109" t="s">
        <v>445</v>
      </c>
      <c r="DM109">
        <v>0</v>
      </c>
      <c r="DN109" t="s">
        <v>434</v>
      </c>
      <c r="DO109">
        <v>12.62</v>
      </c>
    </row>
    <row r="110" spans="1:119" x14ac:dyDescent="0.25">
      <c r="A110">
        <f>ROW(Source!A75)</f>
        <v>75</v>
      </c>
      <c r="B110">
        <v>450743992</v>
      </c>
      <c r="C110">
        <v>450744636</v>
      </c>
      <c r="D110">
        <v>445002921</v>
      </c>
      <c r="E110">
        <v>1</v>
      </c>
      <c r="F110">
        <v>1</v>
      </c>
      <c r="G110">
        <v>1082</v>
      </c>
      <c r="H110">
        <v>2</v>
      </c>
      <c r="I110" t="s">
        <v>467</v>
      </c>
      <c r="J110" t="s">
        <v>468</v>
      </c>
      <c r="K110" t="s">
        <v>469</v>
      </c>
      <c r="L110">
        <v>1368</v>
      </c>
      <c r="N110">
        <v>1011</v>
      </c>
      <c r="O110" t="s">
        <v>438</v>
      </c>
      <c r="P110" t="s">
        <v>438</v>
      </c>
      <c r="Q110">
        <v>1</v>
      </c>
      <c r="W110">
        <v>0</v>
      </c>
      <c r="X110">
        <v>-1257907713</v>
      </c>
      <c r="Y110">
        <f t="shared" si="40"/>
        <v>1.8260000000000001</v>
      </c>
      <c r="AA110">
        <v>0</v>
      </c>
      <c r="AB110">
        <v>4220.79</v>
      </c>
      <c r="AC110">
        <v>1023.84</v>
      </c>
      <c r="AD110">
        <v>0</v>
      </c>
      <c r="AE110">
        <v>0</v>
      </c>
      <c r="AF110">
        <v>281.32</v>
      </c>
      <c r="AG110">
        <v>16.93</v>
      </c>
      <c r="AH110">
        <v>0</v>
      </c>
      <c r="AI110">
        <v>1</v>
      </c>
      <c r="AJ110">
        <v>14.33</v>
      </c>
      <c r="AK110">
        <v>57.76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1.66</v>
      </c>
      <c r="AU110" t="s">
        <v>22</v>
      </c>
      <c r="AV110">
        <v>0</v>
      </c>
      <c r="AW110">
        <v>2</v>
      </c>
      <c r="AX110">
        <v>450744654</v>
      </c>
      <c r="AY110">
        <v>1</v>
      </c>
      <c r="AZ110">
        <v>0</v>
      </c>
      <c r="BA110">
        <v>113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ROUND(Y110*Source!I75*DO110,9)</f>
        <v>0.20503829900000001</v>
      </c>
      <c r="CX110">
        <f>ROUND(Y110*Source!I75,9)</f>
        <v>1.2110945E-2</v>
      </c>
      <c r="CY110">
        <f>AB110</f>
        <v>4220.79</v>
      </c>
      <c r="CZ110">
        <f>AF110</f>
        <v>281.32</v>
      </c>
      <c r="DA110">
        <f>AJ110</f>
        <v>14.33</v>
      </c>
      <c r="DB110">
        <f t="shared" si="41"/>
        <v>513.68899999999996</v>
      </c>
      <c r="DC110">
        <f t="shared" si="42"/>
        <v>30.91</v>
      </c>
      <c r="DD110" t="s">
        <v>3</v>
      </c>
      <c r="DE110" t="s">
        <v>3</v>
      </c>
      <c r="DF110">
        <f t="shared" si="30"/>
        <v>0</v>
      </c>
      <c r="DG110">
        <f>ROUND(ROUND(AF110*AJ110,2)*CX110,2)</f>
        <v>48.82</v>
      </c>
      <c r="DH110">
        <f>ROUND(ROUND(AG110*AK110,2)*CX110,2)</f>
        <v>11.84</v>
      </c>
      <c r="DI110">
        <f t="shared" si="23"/>
        <v>0</v>
      </c>
      <c r="DJ110">
        <f>DG110</f>
        <v>48.82</v>
      </c>
      <c r="DK110">
        <v>0</v>
      </c>
      <c r="DL110" t="s">
        <v>445</v>
      </c>
      <c r="DM110">
        <v>0</v>
      </c>
      <c r="DN110" t="s">
        <v>434</v>
      </c>
      <c r="DO110">
        <v>16.93</v>
      </c>
    </row>
    <row r="111" spans="1:119" x14ac:dyDescent="0.25">
      <c r="A111">
        <f>ROW(Source!A75)</f>
        <v>75</v>
      </c>
      <c r="B111">
        <v>450743992</v>
      </c>
      <c r="C111">
        <v>450744636</v>
      </c>
      <c r="D111">
        <v>445002866</v>
      </c>
      <c r="E111">
        <v>1</v>
      </c>
      <c r="F111">
        <v>1</v>
      </c>
      <c r="G111">
        <v>1082</v>
      </c>
      <c r="H111">
        <v>2</v>
      </c>
      <c r="I111" t="s">
        <v>470</v>
      </c>
      <c r="J111" t="s">
        <v>471</v>
      </c>
      <c r="K111" t="s">
        <v>472</v>
      </c>
      <c r="L111">
        <v>1368</v>
      </c>
      <c r="N111">
        <v>1011</v>
      </c>
      <c r="O111" t="s">
        <v>438</v>
      </c>
      <c r="P111" t="s">
        <v>438</v>
      </c>
      <c r="Q111">
        <v>1</v>
      </c>
      <c r="W111">
        <v>0</v>
      </c>
      <c r="X111">
        <v>1704556708</v>
      </c>
      <c r="Y111">
        <f t="shared" si="40"/>
        <v>0.71500000000000008</v>
      </c>
      <c r="AA111">
        <v>0</v>
      </c>
      <c r="AB111">
        <v>2210.5500000000002</v>
      </c>
      <c r="AC111">
        <v>763.19</v>
      </c>
      <c r="AD111">
        <v>0</v>
      </c>
      <c r="AE111">
        <v>0</v>
      </c>
      <c r="AF111">
        <v>140.38</v>
      </c>
      <c r="AG111">
        <v>12.62</v>
      </c>
      <c r="AH111">
        <v>0</v>
      </c>
      <c r="AI111">
        <v>1</v>
      </c>
      <c r="AJ111">
        <v>15.04</v>
      </c>
      <c r="AK111">
        <v>57.76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0.65</v>
      </c>
      <c r="AU111" t="s">
        <v>22</v>
      </c>
      <c r="AV111">
        <v>0</v>
      </c>
      <c r="AW111">
        <v>2</v>
      </c>
      <c r="AX111">
        <v>450744655</v>
      </c>
      <c r="AY111">
        <v>1</v>
      </c>
      <c r="AZ111">
        <v>0</v>
      </c>
      <c r="BA111">
        <v>114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ROUND(Y111*Source!I75*DO111,9)</f>
        <v>5.9847036999999999E-2</v>
      </c>
      <c r="CX111">
        <f>ROUND(Y111*Source!I75,9)</f>
        <v>4.7422380000000002E-3</v>
      </c>
      <c r="CY111">
        <f>AB111</f>
        <v>2210.5500000000002</v>
      </c>
      <c r="CZ111">
        <f>AF111</f>
        <v>140.38</v>
      </c>
      <c r="DA111">
        <f>AJ111</f>
        <v>15.04</v>
      </c>
      <c r="DB111">
        <f t="shared" si="41"/>
        <v>100.375</v>
      </c>
      <c r="DC111">
        <f t="shared" si="42"/>
        <v>9.02</v>
      </c>
      <c r="DD111" t="s">
        <v>3</v>
      </c>
      <c r="DE111" t="s">
        <v>3</v>
      </c>
      <c r="DF111">
        <f t="shared" si="30"/>
        <v>0</v>
      </c>
      <c r="DG111">
        <f>ROUND(ROUND(AF111*AJ111,2)*CX111,2)</f>
        <v>10.01</v>
      </c>
      <c r="DH111">
        <f>ROUND(ROUND(AG111*AK111,2)*CX111,2)</f>
        <v>3.46</v>
      </c>
      <c r="DI111">
        <f t="shared" si="23"/>
        <v>0</v>
      </c>
      <c r="DJ111">
        <f>DG111</f>
        <v>10.01</v>
      </c>
      <c r="DK111">
        <v>0</v>
      </c>
      <c r="DL111" t="s">
        <v>445</v>
      </c>
      <c r="DM111">
        <v>0</v>
      </c>
      <c r="DN111" t="s">
        <v>434</v>
      </c>
      <c r="DO111">
        <v>12.62</v>
      </c>
    </row>
    <row r="112" spans="1:119" x14ac:dyDescent="0.25">
      <c r="A112">
        <f>ROW(Source!A75)</f>
        <v>75</v>
      </c>
      <c r="B112">
        <v>450743992</v>
      </c>
      <c r="C112">
        <v>450744636</v>
      </c>
      <c r="D112">
        <v>445002881</v>
      </c>
      <c r="E112">
        <v>1</v>
      </c>
      <c r="F112">
        <v>1</v>
      </c>
      <c r="G112">
        <v>1082</v>
      </c>
      <c r="H112">
        <v>2</v>
      </c>
      <c r="I112" t="s">
        <v>452</v>
      </c>
      <c r="J112" t="s">
        <v>453</v>
      </c>
      <c r="K112" t="s">
        <v>454</v>
      </c>
      <c r="L112">
        <v>1368</v>
      </c>
      <c r="N112">
        <v>1011</v>
      </c>
      <c r="O112" t="s">
        <v>438</v>
      </c>
      <c r="P112" t="s">
        <v>438</v>
      </c>
      <c r="Q112">
        <v>1</v>
      </c>
      <c r="W112">
        <v>0</v>
      </c>
      <c r="X112">
        <v>-416990020</v>
      </c>
      <c r="Y112">
        <f t="shared" si="40"/>
        <v>1.7050000000000003</v>
      </c>
      <c r="AA112">
        <v>0</v>
      </c>
      <c r="AB112">
        <v>3560.83</v>
      </c>
      <c r="AC112">
        <v>1126.04</v>
      </c>
      <c r="AD112">
        <v>0</v>
      </c>
      <c r="AE112">
        <v>0</v>
      </c>
      <c r="AF112">
        <v>219.56</v>
      </c>
      <c r="AG112">
        <v>18.62</v>
      </c>
      <c r="AH112">
        <v>0</v>
      </c>
      <c r="AI112">
        <v>1</v>
      </c>
      <c r="AJ112">
        <v>15.49</v>
      </c>
      <c r="AK112">
        <v>57.76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1.55</v>
      </c>
      <c r="AU112" t="s">
        <v>22</v>
      </c>
      <c r="AV112">
        <v>0</v>
      </c>
      <c r="AW112">
        <v>2</v>
      </c>
      <c r="AX112">
        <v>450744656</v>
      </c>
      <c r="AY112">
        <v>1</v>
      </c>
      <c r="AZ112">
        <v>0</v>
      </c>
      <c r="BA112">
        <v>115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ROUND(Y112*Source!I75*DO112,9)</f>
        <v>0.21056264099999999</v>
      </c>
      <c r="CX112">
        <f>ROUND(Y112*Source!I75,9)</f>
        <v>1.1308413E-2</v>
      </c>
      <c r="CY112">
        <f>AB112</f>
        <v>3560.83</v>
      </c>
      <c r="CZ112">
        <f>AF112</f>
        <v>219.56</v>
      </c>
      <c r="DA112">
        <f>AJ112</f>
        <v>15.49</v>
      </c>
      <c r="DB112">
        <f t="shared" si="41"/>
        <v>374.35199999999998</v>
      </c>
      <c r="DC112">
        <f t="shared" si="42"/>
        <v>31.745999999999999</v>
      </c>
      <c r="DD112" t="s">
        <v>3</v>
      </c>
      <c r="DE112" t="s">
        <v>3</v>
      </c>
      <c r="DF112">
        <f t="shared" si="30"/>
        <v>0</v>
      </c>
      <c r="DG112">
        <f>ROUND(ROUND(AF112*AJ112,2)*CX112,2)</f>
        <v>38.46</v>
      </c>
      <c r="DH112">
        <f>ROUND(ROUND(AG112*AK112,2)*CX112,2)</f>
        <v>12.16</v>
      </c>
      <c r="DI112">
        <f t="shared" si="23"/>
        <v>0</v>
      </c>
      <c r="DJ112">
        <f>DG112</f>
        <v>38.46</v>
      </c>
      <c r="DK112">
        <v>0</v>
      </c>
      <c r="DL112" t="s">
        <v>445</v>
      </c>
      <c r="DM112">
        <v>0</v>
      </c>
      <c r="DN112" t="s">
        <v>434</v>
      </c>
      <c r="DO112">
        <v>18.62</v>
      </c>
    </row>
    <row r="113" spans="1:119" x14ac:dyDescent="0.25">
      <c r="A113">
        <f>ROW(Source!A75)</f>
        <v>75</v>
      </c>
      <c r="B113">
        <v>450743992</v>
      </c>
      <c r="C113">
        <v>450744636</v>
      </c>
      <c r="D113">
        <v>445002860</v>
      </c>
      <c r="E113">
        <v>1</v>
      </c>
      <c r="F113">
        <v>1</v>
      </c>
      <c r="G113">
        <v>1082</v>
      </c>
      <c r="H113">
        <v>2</v>
      </c>
      <c r="I113" t="s">
        <v>473</v>
      </c>
      <c r="J113" t="s">
        <v>474</v>
      </c>
      <c r="K113" t="s">
        <v>475</v>
      </c>
      <c r="L113">
        <v>1368</v>
      </c>
      <c r="N113">
        <v>1011</v>
      </c>
      <c r="O113" t="s">
        <v>438</v>
      </c>
      <c r="P113" t="s">
        <v>438</v>
      </c>
      <c r="Q113">
        <v>1</v>
      </c>
      <c r="W113">
        <v>0</v>
      </c>
      <c r="X113">
        <v>1015090704</v>
      </c>
      <c r="Y113">
        <f t="shared" si="40"/>
        <v>0.57200000000000006</v>
      </c>
      <c r="AA113">
        <v>0</v>
      </c>
      <c r="AB113">
        <v>3009.89</v>
      </c>
      <c r="AC113">
        <v>1023.84</v>
      </c>
      <c r="AD113">
        <v>0</v>
      </c>
      <c r="AE113">
        <v>0</v>
      </c>
      <c r="AF113">
        <v>180.35</v>
      </c>
      <c r="AG113">
        <v>16.93</v>
      </c>
      <c r="AH113">
        <v>0</v>
      </c>
      <c r="AI113">
        <v>1</v>
      </c>
      <c r="AJ113">
        <v>15.94</v>
      </c>
      <c r="AK113">
        <v>57.76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0.52</v>
      </c>
      <c r="AU113" t="s">
        <v>22</v>
      </c>
      <c r="AV113">
        <v>0</v>
      </c>
      <c r="AW113">
        <v>2</v>
      </c>
      <c r="AX113">
        <v>450744657</v>
      </c>
      <c r="AY113">
        <v>1</v>
      </c>
      <c r="AZ113">
        <v>0</v>
      </c>
      <c r="BA113">
        <v>116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ROUND(Y113*Source!I75*DO113,9)</f>
        <v>6.4228864999999996E-2</v>
      </c>
      <c r="CX113">
        <f>ROUND(Y113*Source!I75,9)</f>
        <v>3.79379E-3</v>
      </c>
      <c r="CY113">
        <f>AB113</f>
        <v>3009.89</v>
      </c>
      <c r="CZ113">
        <f>AF113</f>
        <v>180.35</v>
      </c>
      <c r="DA113">
        <f>AJ113</f>
        <v>15.94</v>
      </c>
      <c r="DB113">
        <f t="shared" si="41"/>
        <v>103.158</v>
      </c>
      <c r="DC113">
        <f t="shared" si="42"/>
        <v>9.68</v>
      </c>
      <c r="DD113" t="s">
        <v>3</v>
      </c>
      <c r="DE113" t="s">
        <v>3</v>
      </c>
      <c r="DF113">
        <f t="shared" si="30"/>
        <v>0</v>
      </c>
      <c r="DG113">
        <f>ROUND(ROUND(AF113*AJ113,2)*CX113,2)</f>
        <v>10.91</v>
      </c>
      <c r="DH113">
        <f>ROUND(ROUND(AG113*AK113,2)*CX113,2)</f>
        <v>3.71</v>
      </c>
      <c r="DI113">
        <f t="shared" si="23"/>
        <v>0</v>
      </c>
      <c r="DJ113">
        <f>DG113</f>
        <v>10.91</v>
      </c>
      <c r="DK113">
        <v>0</v>
      </c>
      <c r="DL113" t="s">
        <v>445</v>
      </c>
      <c r="DM113">
        <v>0</v>
      </c>
      <c r="DN113" t="s">
        <v>434</v>
      </c>
      <c r="DO113">
        <v>16.93</v>
      </c>
    </row>
    <row r="114" spans="1:119" x14ac:dyDescent="0.25">
      <c r="A114">
        <f>ROW(Source!A75)</f>
        <v>75</v>
      </c>
      <c r="B114">
        <v>450743992</v>
      </c>
      <c r="C114">
        <v>450744636</v>
      </c>
      <c r="D114">
        <v>444971376</v>
      </c>
      <c r="E114">
        <v>1</v>
      </c>
      <c r="F114">
        <v>1</v>
      </c>
      <c r="G114">
        <v>1082</v>
      </c>
      <c r="H114">
        <v>3</v>
      </c>
      <c r="I114" t="s">
        <v>439</v>
      </c>
      <c r="J114" t="s">
        <v>440</v>
      </c>
      <c r="K114" t="s">
        <v>441</v>
      </c>
      <c r="L114">
        <v>1339</v>
      </c>
      <c r="N114">
        <v>1007</v>
      </c>
      <c r="O114" t="s">
        <v>87</v>
      </c>
      <c r="P114" t="s">
        <v>87</v>
      </c>
      <c r="Q114">
        <v>1</v>
      </c>
      <c r="W114">
        <v>0</v>
      </c>
      <c r="X114">
        <v>-2076950673</v>
      </c>
      <c r="Y114">
        <f>(AT114*1)</f>
        <v>5</v>
      </c>
      <c r="AA114">
        <v>54.9</v>
      </c>
      <c r="AB114">
        <v>0</v>
      </c>
      <c r="AC114">
        <v>0</v>
      </c>
      <c r="AD114">
        <v>0</v>
      </c>
      <c r="AE114">
        <v>7.07</v>
      </c>
      <c r="AF114">
        <v>0</v>
      </c>
      <c r="AG114">
        <v>0</v>
      </c>
      <c r="AH114">
        <v>0</v>
      </c>
      <c r="AI114">
        <v>7.75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5</v>
      </c>
      <c r="AU114" t="s">
        <v>21</v>
      </c>
      <c r="AV114">
        <v>0</v>
      </c>
      <c r="AW114">
        <v>2</v>
      </c>
      <c r="AX114">
        <v>450744658</v>
      </c>
      <c r="AY114">
        <v>1</v>
      </c>
      <c r="AZ114">
        <v>0</v>
      </c>
      <c r="BA114">
        <v>117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ROUND(Y114*Source!I75,9)</f>
        <v>3.3162499999999998E-2</v>
      </c>
      <c r="CY114">
        <f>AA114</f>
        <v>54.9</v>
      </c>
      <c r="CZ114">
        <f>AE114</f>
        <v>7.07</v>
      </c>
      <c r="DA114">
        <f>AI114</f>
        <v>7.75</v>
      </c>
      <c r="DB114">
        <f>ROUND((ROUND(AT114*CZ114,2)*1),6)</f>
        <v>35.35</v>
      </c>
      <c r="DC114">
        <f>ROUND((ROUND(AT114*AG114,2)*1),6)</f>
        <v>0</v>
      </c>
      <c r="DD114" t="s">
        <v>3</v>
      </c>
      <c r="DE114" t="s">
        <v>3</v>
      </c>
      <c r="DF114">
        <f>ROUND(ROUND(AE114*AI114,2)*CX114,2)</f>
        <v>1.82</v>
      </c>
      <c r="DG114">
        <f t="shared" ref="DG114:DG130" si="43">ROUND(ROUND(AF114,2)*CX114,2)</f>
        <v>0</v>
      </c>
      <c r="DH114">
        <f t="shared" ref="DH114:DH130" si="44">ROUND(ROUND(AG114,2)*CX114,2)</f>
        <v>0</v>
      </c>
      <c r="DI114">
        <f t="shared" si="23"/>
        <v>0</v>
      </c>
      <c r="DJ114">
        <f>DF114</f>
        <v>1.82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ROW(Source!A80)</f>
        <v>80</v>
      </c>
      <c r="B115">
        <v>450743994</v>
      </c>
      <c r="C115">
        <v>450744662</v>
      </c>
      <c r="D115">
        <v>444923932</v>
      </c>
      <c r="E115">
        <v>1082</v>
      </c>
      <c r="F115">
        <v>1</v>
      </c>
      <c r="G115">
        <v>1082</v>
      </c>
      <c r="H115">
        <v>1</v>
      </c>
      <c r="I115" t="s">
        <v>432</v>
      </c>
      <c r="J115" t="s">
        <v>3</v>
      </c>
      <c r="K115" t="s">
        <v>433</v>
      </c>
      <c r="L115">
        <v>1191</v>
      </c>
      <c r="N115">
        <v>1013</v>
      </c>
      <c r="O115" t="s">
        <v>434</v>
      </c>
      <c r="P115" t="s">
        <v>434</v>
      </c>
      <c r="Q115">
        <v>1</v>
      </c>
      <c r="W115">
        <v>0</v>
      </c>
      <c r="X115">
        <v>476480486</v>
      </c>
      <c r="Y115">
        <f t="shared" ref="Y115:Y128" si="45">(AT115*1.1)</f>
        <v>91.300000000000011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83</v>
      </c>
      <c r="AU115" t="s">
        <v>22</v>
      </c>
      <c r="AV115">
        <v>1</v>
      </c>
      <c r="AW115">
        <v>2</v>
      </c>
      <c r="AX115">
        <v>450744665</v>
      </c>
      <c r="AY115">
        <v>1</v>
      </c>
      <c r="AZ115">
        <v>0</v>
      </c>
      <c r="BA115">
        <v>119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ROUND(AT115*Source!I80*AH115*AL115,2)</f>
        <v>0</v>
      </c>
      <c r="CV115">
        <f>ROUND(Y115*Source!I80,9)</f>
        <v>0.79586210000000002</v>
      </c>
      <c r="CW115">
        <v>0</v>
      </c>
      <c r="CX115">
        <f>ROUND(Y115*Source!I80,9)</f>
        <v>0.79586210000000002</v>
      </c>
      <c r="CY115">
        <f t="shared" ref="CY115:CY123" si="46">AD115</f>
        <v>0</v>
      </c>
      <c r="CZ115">
        <f t="shared" ref="CZ115:CZ123" si="47">AH115</f>
        <v>0</v>
      </c>
      <c r="DA115">
        <f t="shared" ref="DA115:DA123" si="48">AL115</f>
        <v>1</v>
      </c>
      <c r="DB115">
        <f t="shared" ref="DB115:DB128" si="49">ROUND((ROUND(AT115*CZ115,2)*1.1),6)</f>
        <v>0</v>
      </c>
      <c r="DC115">
        <f t="shared" ref="DC115:DC128" si="50">ROUND((ROUND(AT115*AG115,2)*1.1),6)</f>
        <v>0</v>
      </c>
      <c r="DD115" t="s">
        <v>3</v>
      </c>
      <c r="DE115" t="s">
        <v>3</v>
      </c>
      <c r="DF115">
        <f t="shared" ref="DF115:DF135" si="51">ROUND(ROUND(AE115,2)*CX115,2)</f>
        <v>0</v>
      </c>
      <c r="DG115">
        <f t="shared" si="43"/>
        <v>0</v>
      </c>
      <c r="DH115">
        <f t="shared" si="44"/>
        <v>0</v>
      </c>
      <c r="DI115">
        <f t="shared" si="23"/>
        <v>0</v>
      </c>
      <c r="DJ115">
        <f t="shared" ref="DJ115:DJ123" si="52"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ROW(Source!A81)</f>
        <v>81</v>
      </c>
      <c r="B116">
        <v>450743992</v>
      </c>
      <c r="C116">
        <v>450744662</v>
      </c>
      <c r="D116">
        <v>444923932</v>
      </c>
      <c r="E116">
        <v>1082</v>
      </c>
      <c r="F116">
        <v>1</v>
      </c>
      <c r="G116">
        <v>1082</v>
      </c>
      <c r="H116">
        <v>1</v>
      </c>
      <c r="I116" t="s">
        <v>432</v>
      </c>
      <c r="J116" t="s">
        <v>3</v>
      </c>
      <c r="K116" t="s">
        <v>433</v>
      </c>
      <c r="L116">
        <v>1191</v>
      </c>
      <c r="N116">
        <v>1013</v>
      </c>
      <c r="O116" t="s">
        <v>434</v>
      </c>
      <c r="P116" t="s">
        <v>434</v>
      </c>
      <c r="Q116">
        <v>1</v>
      </c>
      <c r="W116">
        <v>0</v>
      </c>
      <c r="X116">
        <v>476480486</v>
      </c>
      <c r="Y116">
        <f t="shared" si="45"/>
        <v>91.300000000000011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5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83</v>
      </c>
      <c r="AU116" t="s">
        <v>22</v>
      </c>
      <c r="AV116">
        <v>1</v>
      </c>
      <c r="AW116">
        <v>2</v>
      </c>
      <c r="AX116">
        <v>450744665</v>
      </c>
      <c r="AY116">
        <v>1</v>
      </c>
      <c r="AZ116">
        <v>0</v>
      </c>
      <c r="BA116">
        <v>120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ROUND(AT116*Source!I81*AH116*AL116,2)</f>
        <v>0</v>
      </c>
      <c r="CV116">
        <f>ROUND(Y116*Source!I81,9)</f>
        <v>0.79586210000000002</v>
      </c>
      <c r="CW116">
        <v>0</v>
      </c>
      <c r="CX116">
        <f>ROUND(Y116*Source!I81,9)</f>
        <v>0.79586210000000002</v>
      </c>
      <c r="CY116">
        <f t="shared" si="46"/>
        <v>0</v>
      </c>
      <c r="CZ116">
        <f t="shared" si="47"/>
        <v>0</v>
      </c>
      <c r="DA116">
        <f t="shared" si="48"/>
        <v>1</v>
      </c>
      <c r="DB116">
        <f t="shared" si="49"/>
        <v>0</v>
      </c>
      <c r="DC116">
        <f t="shared" si="50"/>
        <v>0</v>
      </c>
      <c r="DD116" t="s">
        <v>3</v>
      </c>
      <c r="DE116" t="s">
        <v>3</v>
      </c>
      <c r="DF116">
        <f t="shared" si="51"/>
        <v>0</v>
      </c>
      <c r="DG116">
        <f t="shared" si="43"/>
        <v>0</v>
      </c>
      <c r="DH116">
        <f t="shared" si="44"/>
        <v>0</v>
      </c>
      <c r="DI116">
        <f t="shared" si="23"/>
        <v>0</v>
      </c>
      <c r="DJ116">
        <f t="shared" si="52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ROW(Source!A83)</f>
        <v>83</v>
      </c>
      <c r="B117">
        <v>450743994</v>
      </c>
      <c r="C117">
        <v>450744667</v>
      </c>
      <c r="D117">
        <v>444923932</v>
      </c>
      <c r="E117">
        <v>1082</v>
      </c>
      <c r="F117">
        <v>1</v>
      </c>
      <c r="G117">
        <v>1082</v>
      </c>
      <c r="H117">
        <v>1</v>
      </c>
      <c r="I117" t="s">
        <v>432</v>
      </c>
      <c r="J117" t="s">
        <v>3</v>
      </c>
      <c r="K117" t="s">
        <v>433</v>
      </c>
      <c r="L117">
        <v>1191</v>
      </c>
      <c r="N117">
        <v>1013</v>
      </c>
      <c r="O117" t="s">
        <v>434</v>
      </c>
      <c r="P117" t="s">
        <v>434</v>
      </c>
      <c r="Q117">
        <v>1</v>
      </c>
      <c r="W117">
        <v>0</v>
      </c>
      <c r="X117">
        <v>476480486</v>
      </c>
      <c r="Y117">
        <f t="shared" si="45"/>
        <v>211.97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192.7</v>
      </c>
      <c r="AU117" t="s">
        <v>22</v>
      </c>
      <c r="AV117">
        <v>1</v>
      </c>
      <c r="AW117">
        <v>2</v>
      </c>
      <c r="AX117">
        <v>450744670</v>
      </c>
      <c r="AY117">
        <v>1</v>
      </c>
      <c r="AZ117">
        <v>0</v>
      </c>
      <c r="BA117">
        <v>121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ROUND(AT117*Source!I83*AH117*AL117,2)</f>
        <v>0</v>
      </c>
      <c r="CV117">
        <f>ROUND(Y117*Source!I83,9)</f>
        <v>1.04458816</v>
      </c>
      <c r="CW117">
        <v>0</v>
      </c>
      <c r="CX117">
        <f>ROUND(Y117*Source!I83,9)</f>
        <v>1.04458816</v>
      </c>
      <c r="CY117">
        <f t="shared" si="46"/>
        <v>0</v>
      </c>
      <c r="CZ117">
        <f t="shared" si="47"/>
        <v>0</v>
      </c>
      <c r="DA117">
        <f t="shared" si="48"/>
        <v>1</v>
      </c>
      <c r="DB117">
        <f t="shared" si="49"/>
        <v>0</v>
      </c>
      <c r="DC117">
        <f t="shared" si="50"/>
        <v>0</v>
      </c>
      <c r="DD117" t="s">
        <v>3</v>
      </c>
      <c r="DE117" t="s">
        <v>3</v>
      </c>
      <c r="DF117">
        <f t="shared" si="51"/>
        <v>0</v>
      </c>
      <c r="DG117">
        <f t="shared" si="43"/>
        <v>0</v>
      </c>
      <c r="DH117">
        <f t="shared" si="44"/>
        <v>0</v>
      </c>
      <c r="DI117">
        <f t="shared" si="23"/>
        <v>0</v>
      </c>
      <c r="DJ117">
        <f t="shared" si="52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ROW(Source!A84)</f>
        <v>84</v>
      </c>
      <c r="B118">
        <v>450743992</v>
      </c>
      <c r="C118">
        <v>450744667</v>
      </c>
      <c r="D118">
        <v>444923932</v>
      </c>
      <c r="E118">
        <v>1082</v>
      </c>
      <c r="F118">
        <v>1</v>
      </c>
      <c r="G118">
        <v>1082</v>
      </c>
      <c r="H118">
        <v>1</v>
      </c>
      <c r="I118" t="s">
        <v>432</v>
      </c>
      <c r="J118" t="s">
        <v>3</v>
      </c>
      <c r="K118" t="s">
        <v>433</v>
      </c>
      <c r="L118">
        <v>1191</v>
      </c>
      <c r="N118">
        <v>1013</v>
      </c>
      <c r="O118" t="s">
        <v>434</v>
      </c>
      <c r="P118" t="s">
        <v>434</v>
      </c>
      <c r="Q118">
        <v>1</v>
      </c>
      <c r="W118">
        <v>0</v>
      </c>
      <c r="X118">
        <v>476480486</v>
      </c>
      <c r="Y118">
        <f t="shared" si="45"/>
        <v>211.97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192.7</v>
      </c>
      <c r="AU118" t="s">
        <v>22</v>
      </c>
      <c r="AV118">
        <v>1</v>
      </c>
      <c r="AW118">
        <v>2</v>
      </c>
      <c r="AX118">
        <v>450744670</v>
      </c>
      <c r="AY118">
        <v>1</v>
      </c>
      <c r="AZ118">
        <v>0</v>
      </c>
      <c r="BA118">
        <v>122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ROUND(AT118*Source!I84*AH118*AL118,2)</f>
        <v>0</v>
      </c>
      <c r="CV118">
        <f>ROUND(Y118*Source!I84,9)</f>
        <v>1.04458816</v>
      </c>
      <c r="CW118">
        <v>0</v>
      </c>
      <c r="CX118">
        <f>ROUND(Y118*Source!I84,9)</f>
        <v>1.04458816</v>
      </c>
      <c r="CY118">
        <f t="shared" si="46"/>
        <v>0</v>
      </c>
      <c r="CZ118">
        <f t="shared" si="47"/>
        <v>0</v>
      </c>
      <c r="DA118">
        <f t="shared" si="48"/>
        <v>1</v>
      </c>
      <c r="DB118">
        <f t="shared" si="49"/>
        <v>0</v>
      </c>
      <c r="DC118">
        <f t="shared" si="50"/>
        <v>0</v>
      </c>
      <c r="DD118" t="s">
        <v>3</v>
      </c>
      <c r="DE118" t="s">
        <v>3</v>
      </c>
      <c r="DF118">
        <f t="shared" si="51"/>
        <v>0</v>
      </c>
      <c r="DG118">
        <f t="shared" si="43"/>
        <v>0</v>
      </c>
      <c r="DH118">
        <f t="shared" si="44"/>
        <v>0</v>
      </c>
      <c r="DI118">
        <f t="shared" si="23"/>
        <v>0</v>
      </c>
      <c r="DJ118">
        <f t="shared" si="52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ROW(Source!A85)</f>
        <v>85</v>
      </c>
      <c r="B119">
        <v>450743994</v>
      </c>
      <c r="C119">
        <v>450744671</v>
      </c>
      <c r="D119">
        <v>444923932</v>
      </c>
      <c r="E119">
        <v>1082</v>
      </c>
      <c r="F119">
        <v>1</v>
      </c>
      <c r="G119">
        <v>1082</v>
      </c>
      <c r="H119">
        <v>1</v>
      </c>
      <c r="I119" t="s">
        <v>432</v>
      </c>
      <c r="J119" t="s">
        <v>3</v>
      </c>
      <c r="K119" t="s">
        <v>433</v>
      </c>
      <c r="L119">
        <v>1191</v>
      </c>
      <c r="N119">
        <v>1013</v>
      </c>
      <c r="O119" t="s">
        <v>434</v>
      </c>
      <c r="P119" t="s">
        <v>434</v>
      </c>
      <c r="Q119">
        <v>1</v>
      </c>
      <c r="W119">
        <v>0</v>
      </c>
      <c r="X119">
        <v>476480486</v>
      </c>
      <c r="Y119">
        <f t="shared" si="45"/>
        <v>91.300000000000011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83</v>
      </c>
      <c r="AU119" t="s">
        <v>22</v>
      </c>
      <c r="AV119">
        <v>1</v>
      </c>
      <c r="AW119">
        <v>2</v>
      </c>
      <c r="AX119">
        <v>450744673</v>
      </c>
      <c r="AY119">
        <v>1</v>
      </c>
      <c r="AZ119">
        <v>0</v>
      </c>
      <c r="BA119">
        <v>123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ROUND(AT119*Source!I85*AH119*AL119,2)</f>
        <v>0</v>
      </c>
      <c r="CV119">
        <f>ROUND(Y119*Source!I85,9)</f>
        <v>0.4499264</v>
      </c>
      <c r="CW119">
        <v>0</v>
      </c>
      <c r="CX119">
        <f>ROUND(Y119*Source!I85,9)</f>
        <v>0.4499264</v>
      </c>
      <c r="CY119">
        <f t="shared" si="46"/>
        <v>0</v>
      </c>
      <c r="CZ119">
        <f t="shared" si="47"/>
        <v>0</v>
      </c>
      <c r="DA119">
        <f t="shared" si="48"/>
        <v>1</v>
      </c>
      <c r="DB119">
        <f t="shared" si="49"/>
        <v>0</v>
      </c>
      <c r="DC119">
        <f t="shared" si="50"/>
        <v>0</v>
      </c>
      <c r="DD119" t="s">
        <v>3</v>
      </c>
      <c r="DE119" t="s">
        <v>3</v>
      </c>
      <c r="DF119">
        <f t="shared" si="51"/>
        <v>0</v>
      </c>
      <c r="DG119">
        <f t="shared" si="43"/>
        <v>0</v>
      </c>
      <c r="DH119">
        <f t="shared" si="44"/>
        <v>0</v>
      </c>
      <c r="DI119">
        <f t="shared" si="23"/>
        <v>0</v>
      </c>
      <c r="DJ119">
        <f t="shared" si="52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ROW(Source!A86)</f>
        <v>86</v>
      </c>
      <c r="B120">
        <v>450743992</v>
      </c>
      <c r="C120">
        <v>450744671</v>
      </c>
      <c r="D120">
        <v>444923932</v>
      </c>
      <c r="E120">
        <v>1082</v>
      </c>
      <c r="F120">
        <v>1</v>
      </c>
      <c r="G120">
        <v>1082</v>
      </c>
      <c r="H120">
        <v>1</v>
      </c>
      <c r="I120" t="s">
        <v>432</v>
      </c>
      <c r="J120" t="s">
        <v>3</v>
      </c>
      <c r="K120" t="s">
        <v>433</v>
      </c>
      <c r="L120">
        <v>1191</v>
      </c>
      <c r="N120">
        <v>1013</v>
      </c>
      <c r="O120" t="s">
        <v>434</v>
      </c>
      <c r="P120" t="s">
        <v>434</v>
      </c>
      <c r="Q120">
        <v>1</v>
      </c>
      <c r="W120">
        <v>0</v>
      </c>
      <c r="X120">
        <v>476480486</v>
      </c>
      <c r="Y120">
        <f t="shared" si="45"/>
        <v>91.300000000000011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83</v>
      </c>
      <c r="AU120" t="s">
        <v>22</v>
      </c>
      <c r="AV120">
        <v>1</v>
      </c>
      <c r="AW120">
        <v>2</v>
      </c>
      <c r="AX120">
        <v>450744673</v>
      </c>
      <c r="AY120">
        <v>1</v>
      </c>
      <c r="AZ120">
        <v>0</v>
      </c>
      <c r="BA120">
        <v>124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ROUND(AT120*Source!I86*AH120*AL120,2)</f>
        <v>0</v>
      </c>
      <c r="CV120">
        <f>ROUND(Y120*Source!I86,9)</f>
        <v>0.4499264</v>
      </c>
      <c r="CW120">
        <v>0</v>
      </c>
      <c r="CX120">
        <f>ROUND(Y120*Source!I86,9)</f>
        <v>0.4499264</v>
      </c>
      <c r="CY120">
        <f t="shared" si="46"/>
        <v>0</v>
      </c>
      <c r="CZ120">
        <f t="shared" si="47"/>
        <v>0</v>
      </c>
      <c r="DA120">
        <f t="shared" si="48"/>
        <v>1</v>
      </c>
      <c r="DB120">
        <f t="shared" si="49"/>
        <v>0</v>
      </c>
      <c r="DC120">
        <f t="shared" si="50"/>
        <v>0</v>
      </c>
      <c r="DD120" t="s">
        <v>3</v>
      </c>
      <c r="DE120" t="s">
        <v>3</v>
      </c>
      <c r="DF120">
        <f t="shared" si="51"/>
        <v>0</v>
      </c>
      <c r="DG120">
        <f t="shared" si="43"/>
        <v>0</v>
      </c>
      <c r="DH120">
        <f t="shared" si="44"/>
        <v>0</v>
      </c>
      <c r="DI120">
        <f t="shared" si="23"/>
        <v>0</v>
      </c>
      <c r="DJ120">
        <f t="shared" si="52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ROW(Source!A87)</f>
        <v>87</v>
      </c>
      <c r="B121">
        <v>450743994</v>
      </c>
      <c r="C121">
        <v>450744674</v>
      </c>
      <c r="D121">
        <v>444923932</v>
      </c>
      <c r="E121">
        <v>1082</v>
      </c>
      <c r="F121">
        <v>1</v>
      </c>
      <c r="G121">
        <v>1082</v>
      </c>
      <c r="H121">
        <v>1</v>
      </c>
      <c r="I121" t="s">
        <v>432</v>
      </c>
      <c r="J121" t="s">
        <v>3</v>
      </c>
      <c r="K121" t="s">
        <v>433</v>
      </c>
      <c r="L121">
        <v>1191</v>
      </c>
      <c r="N121">
        <v>1013</v>
      </c>
      <c r="O121" t="s">
        <v>434</v>
      </c>
      <c r="P121" t="s">
        <v>434</v>
      </c>
      <c r="Q121">
        <v>1</v>
      </c>
      <c r="W121">
        <v>0</v>
      </c>
      <c r="X121">
        <v>476480486</v>
      </c>
      <c r="Y121">
        <f t="shared" si="45"/>
        <v>117.74400000000001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107.04</v>
      </c>
      <c r="AU121" t="s">
        <v>22</v>
      </c>
      <c r="AV121">
        <v>1</v>
      </c>
      <c r="AW121">
        <v>2</v>
      </c>
      <c r="AX121">
        <v>450744677</v>
      </c>
      <c r="AY121">
        <v>1</v>
      </c>
      <c r="AZ121">
        <v>0</v>
      </c>
      <c r="BA121">
        <v>125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ROUND(AT121*Source!I87*AH121*AL121,2)</f>
        <v>0</v>
      </c>
      <c r="CV121">
        <f>ROUND(Y121*Source!I87,9)</f>
        <v>0.22041676800000001</v>
      </c>
      <c r="CW121">
        <v>0</v>
      </c>
      <c r="CX121">
        <f>ROUND(Y121*Source!I87,9)</f>
        <v>0.22041676800000001</v>
      </c>
      <c r="CY121">
        <f t="shared" si="46"/>
        <v>0</v>
      </c>
      <c r="CZ121">
        <f t="shared" si="47"/>
        <v>0</v>
      </c>
      <c r="DA121">
        <f t="shared" si="48"/>
        <v>1</v>
      </c>
      <c r="DB121">
        <f t="shared" si="49"/>
        <v>0</v>
      </c>
      <c r="DC121">
        <f t="shared" si="50"/>
        <v>0</v>
      </c>
      <c r="DD121" t="s">
        <v>3</v>
      </c>
      <c r="DE121" t="s">
        <v>3</v>
      </c>
      <c r="DF121">
        <f t="shared" si="51"/>
        <v>0</v>
      </c>
      <c r="DG121">
        <f t="shared" si="43"/>
        <v>0</v>
      </c>
      <c r="DH121">
        <f t="shared" si="44"/>
        <v>0</v>
      </c>
      <c r="DI121">
        <f t="shared" si="23"/>
        <v>0</v>
      </c>
      <c r="DJ121">
        <f t="shared" si="52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ROW(Source!A88)</f>
        <v>88</v>
      </c>
      <c r="B122">
        <v>450743992</v>
      </c>
      <c r="C122">
        <v>450744674</v>
      </c>
      <c r="D122">
        <v>444923932</v>
      </c>
      <c r="E122">
        <v>1082</v>
      </c>
      <c r="F122">
        <v>1</v>
      </c>
      <c r="G122">
        <v>1082</v>
      </c>
      <c r="H122">
        <v>1</v>
      </c>
      <c r="I122" t="s">
        <v>432</v>
      </c>
      <c r="J122" t="s">
        <v>3</v>
      </c>
      <c r="K122" t="s">
        <v>433</v>
      </c>
      <c r="L122">
        <v>1191</v>
      </c>
      <c r="N122">
        <v>1013</v>
      </c>
      <c r="O122" t="s">
        <v>434</v>
      </c>
      <c r="P122" t="s">
        <v>434</v>
      </c>
      <c r="Q122">
        <v>1</v>
      </c>
      <c r="W122">
        <v>0</v>
      </c>
      <c r="X122">
        <v>476480486</v>
      </c>
      <c r="Y122">
        <f t="shared" si="45"/>
        <v>117.74400000000001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5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107.04</v>
      </c>
      <c r="AU122" t="s">
        <v>22</v>
      </c>
      <c r="AV122">
        <v>1</v>
      </c>
      <c r="AW122">
        <v>2</v>
      </c>
      <c r="AX122">
        <v>450744677</v>
      </c>
      <c r="AY122">
        <v>1</v>
      </c>
      <c r="AZ122">
        <v>0</v>
      </c>
      <c r="BA122">
        <v>126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ROUND(AT122*Source!I88*AH122*AL122,2)</f>
        <v>0</v>
      </c>
      <c r="CV122">
        <f>ROUND(Y122*Source!I88,9)</f>
        <v>0.22041676800000001</v>
      </c>
      <c r="CW122">
        <v>0</v>
      </c>
      <c r="CX122">
        <f>ROUND(Y122*Source!I88,9)</f>
        <v>0.22041676800000001</v>
      </c>
      <c r="CY122">
        <f t="shared" si="46"/>
        <v>0</v>
      </c>
      <c r="CZ122">
        <f t="shared" si="47"/>
        <v>0</v>
      </c>
      <c r="DA122">
        <f t="shared" si="48"/>
        <v>1</v>
      </c>
      <c r="DB122">
        <f t="shared" si="49"/>
        <v>0</v>
      </c>
      <c r="DC122">
        <f t="shared" si="50"/>
        <v>0</v>
      </c>
      <c r="DD122" t="s">
        <v>3</v>
      </c>
      <c r="DE122" t="s">
        <v>3</v>
      </c>
      <c r="DF122">
        <f t="shared" si="51"/>
        <v>0</v>
      </c>
      <c r="DG122">
        <f t="shared" si="43"/>
        <v>0</v>
      </c>
      <c r="DH122">
        <f t="shared" si="44"/>
        <v>0</v>
      </c>
      <c r="DI122">
        <f t="shared" si="23"/>
        <v>0</v>
      </c>
      <c r="DJ122">
        <f t="shared" si="52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ROW(Source!A89)</f>
        <v>89</v>
      </c>
      <c r="B123">
        <v>450743994</v>
      </c>
      <c r="C123">
        <v>450744678</v>
      </c>
      <c r="D123">
        <v>444923932</v>
      </c>
      <c r="E123">
        <v>1082</v>
      </c>
      <c r="F123">
        <v>1</v>
      </c>
      <c r="G123">
        <v>1082</v>
      </c>
      <c r="H123">
        <v>1</v>
      </c>
      <c r="I123" t="s">
        <v>432</v>
      </c>
      <c r="J123" t="s">
        <v>3</v>
      </c>
      <c r="K123" t="s">
        <v>433</v>
      </c>
      <c r="L123">
        <v>1191</v>
      </c>
      <c r="N123">
        <v>1013</v>
      </c>
      <c r="O123" t="s">
        <v>434</v>
      </c>
      <c r="P123" t="s">
        <v>434</v>
      </c>
      <c r="Q123">
        <v>1</v>
      </c>
      <c r="W123">
        <v>0</v>
      </c>
      <c r="X123">
        <v>476480486</v>
      </c>
      <c r="Y123">
        <f t="shared" si="45"/>
        <v>15.840000000000002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14.4</v>
      </c>
      <c r="AU123" t="s">
        <v>22</v>
      </c>
      <c r="AV123">
        <v>1</v>
      </c>
      <c r="AW123">
        <v>2</v>
      </c>
      <c r="AX123">
        <v>450744694</v>
      </c>
      <c r="AY123">
        <v>1</v>
      </c>
      <c r="AZ123">
        <v>0</v>
      </c>
      <c r="BA123">
        <v>127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ROUND(AT123*Source!I89*AH123*AL123,2)</f>
        <v>0</v>
      </c>
      <c r="CV123">
        <f>ROUND(Y123*Source!I89,9)</f>
        <v>6.5894400000000002E-3</v>
      </c>
      <c r="CW123">
        <v>0</v>
      </c>
      <c r="CX123">
        <f>ROUND(Y123*Source!I89,9)</f>
        <v>6.5894400000000002E-3</v>
      </c>
      <c r="CY123">
        <f t="shared" si="46"/>
        <v>0</v>
      </c>
      <c r="CZ123">
        <f t="shared" si="47"/>
        <v>0</v>
      </c>
      <c r="DA123">
        <f t="shared" si="48"/>
        <v>1</v>
      </c>
      <c r="DB123">
        <f t="shared" si="49"/>
        <v>0</v>
      </c>
      <c r="DC123">
        <f t="shared" si="50"/>
        <v>0</v>
      </c>
      <c r="DD123" t="s">
        <v>3</v>
      </c>
      <c r="DE123" t="s">
        <v>3</v>
      </c>
      <c r="DF123">
        <f t="shared" si="51"/>
        <v>0</v>
      </c>
      <c r="DG123">
        <f t="shared" si="43"/>
        <v>0</v>
      </c>
      <c r="DH123">
        <f t="shared" si="44"/>
        <v>0</v>
      </c>
      <c r="DI123">
        <f t="shared" si="23"/>
        <v>0</v>
      </c>
      <c r="DJ123">
        <f t="shared" si="52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ROW(Source!A89)</f>
        <v>89</v>
      </c>
      <c r="B124">
        <v>450743994</v>
      </c>
      <c r="C124">
        <v>450744678</v>
      </c>
      <c r="D124">
        <v>445002675</v>
      </c>
      <c r="E124">
        <v>1</v>
      </c>
      <c r="F124">
        <v>1</v>
      </c>
      <c r="G124">
        <v>1082</v>
      </c>
      <c r="H124">
        <v>2</v>
      </c>
      <c r="I124" t="s">
        <v>458</v>
      </c>
      <c r="J124" t="s">
        <v>459</v>
      </c>
      <c r="K124" t="s">
        <v>460</v>
      </c>
      <c r="L124">
        <v>1368</v>
      </c>
      <c r="N124">
        <v>1011</v>
      </c>
      <c r="O124" t="s">
        <v>438</v>
      </c>
      <c r="P124" t="s">
        <v>438</v>
      </c>
      <c r="Q124">
        <v>1</v>
      </c>
      <c r="W124">
        <v>0</v>
      </c>
      <c r="X124">
        <v>-842743697</v>
      </c>
      <c r="Y124">
        <f t="shared" si="45"/>
        <v>1.8260000000000001</v>
      </c>
      <c r="AA124">
        <v>0</v>
      </c>
      <c r="AB124">
        <v>125.98</v>
      </c>
      <c r="AC124">
        <v>13.21</v>
      </c>
      <c r="AD124">
        <v>0</v>
      </c>
      <c r="AE124">
        <v>0</v>
      </c>
      <c r="AF124">
        <v>120.32</v>
      </c>
      <c r="AG124">
        <v>12.62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1.66</v>
      </c>
      <c r="AU124" t="s">
        <v>22</v>
      </c>
      <c r="AV124">
        <v>0</v>
      </c>
      <c r="AW124">
        <v>2</v>
      </c>
      <c r="AX124">
        <v>450744695</v>
      </c>
      <c r="AY124">
        <v>1</v>
      </c>
      <c r="AZ124">
        <v>0</v>
      </c>
      <c r="BA124">
        <v>128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ROUND(Y124*Source!I89*DO124,9)</f>
        <v>9.5863540000000001E-3</v>
      </c>
      <c r="CX124">
        <f>ROUND(Y124*Source!I89,9)</f>
        <v>7.5961599999999996E-4</v>
      </c>
      <c r="CY124">
        <f>AB124</f>
        <v>125.98</v>
      </c>
      <c r="CZ124">
        <f>AF124</f>
        <v>120.32</v>
      </c>
      <c r="DA124">
        <f>AJ124</f>
        <v>1</v>
      </c>
      <c r="DB124">
        <f t="shared" si="49"/>
        <v>219.703</v>
      </c>
      <c r="DC124">
        <f t="shared" si="50"/>
        <v>23.045000000000002</v>
      </c>
      <c r="DD124" t="s">
        <v>3</v>
      </c>
      <c r="DE124" t="s">
        <v>3</v>
      </c>
      <c r="DF124">
        <f t="shared" si="51"/>
        <v>0</v>
      </c>
      <c r="DG124">
        <f t="shared" si="43"/>
        <v>0.09</v>
      </c>
      <c r="DH124">
        <f t="shared" si="44"/>
        <v>0.01</v>
      </c>
      <c r="DI124">
        <f t="shared" si="23"/>
        <v>0</v>
      </c>
      <c r="DJ124">
        <f>DG124</f>
        <v>0.09</v>
      </c>
      <c r="DK124">
        <v>0</v>
      </c>
      <c r="DL124" t="s">
        <v>445</v>
      </c>
      <c r="DM124">
        <v>0</v>
      </c>
      <c r="DN124" t="s">
        <v>434</v>
      </c>
      <c r="DO124">
        <v>12.62</v>
      </c>
    </row>
    <row r="125" spans="1:119" x14ac:dyDescent="0.25">
      <c r="A125">
        <f>ROW(Source!A89)</f>
        <v>89</v>
      </c>
      <c r="B125">
        <v>450743994</v>
      </c>
      <c r="C125">
        <v>450744678</v>
      </c>
      <c r="D125">
        <v>445002921</v>
      </c>
      <c r="E125">
        <v>1</v>
      </c>
      <c r="F125">
        <v>1</v>
      </c>
      <c r="G125">
        <v>1082</v>
      </c>
      <c r="H125">
        <v>2</v>
      </c>
      <c r="I125" t="s">
        <v>467</v>
      </c>
      <c r="J125" t="s">
        <v>468</v>
      </c>
      <c r="K125" t="s">
        <v>469</v>
      </c>
      <c r="L125">
        <v>1368</v>
      </c>
      <c r="N125">
        <v>1011</v>
      </c>
      <c r="O125" t="s">
        <v>438</v>
      </c>
      <c r="P125" t="s">
        <v>438</v>
      </c>
      <c r="Q125">
        <v>1</v>
      </c>
      <c r="W125">
        <v>0</v>
      </c>
      <c r="X125">
        <v>-1257907713</v>
      </c>
      <c r="Y125">
        <f t="shared" si="45"/>
        <v>1.8260000000000001</v>
      </c>
      <c r="AA125">
        <v>0</v>
      </c>
      <c r="AB125">
        <v>294.54000000000002</v>
      </c>
      <c r="AC125">
        <v>17.73</v>
      </c>
      <c r="AD125">
        <v>0</v>
      </c>
      <c r="AE125">
        <v>0</v>
      </c>
      <c r="AF125">
        <v>281.32</v>
      </c>
      <c r="AG125">
        <v>16.93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1.66</v>
      </c>
      <c r="AU125" t="s">
        <v>22</v>
      </c>
      <c r="AV125">
        <v>0</v>
      </c>
      <c r="AW125">
        <v>2</v>
      </c>
      <c r="AX125">
        <v>450744696</v>
      </c>
      <c r="AY125">
        <v>1</v>
      </c>
      <c r="AZ125">
        <v>0</v>
      </c>
      <c r="BA125">
        <v>129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ROUND(Y125*Source!I89*DO125,9)</f>
        <v>1.2860299E-2</v>
      </c>
      <c r="CX125">
        <f>ROUND(Y125*Source!I89,9)</f>
        <v>7.5961599999999996E-4</v>
      </c>
      <c r="CY125">
        <f>AB125</f>
        <v>294.54000000000002</v>
      </c>
      <c r="CZ125">
        <f>AF125</f>
        <v>281.32</v>
      </c>
      <c r="DA125">
        <f>AJ125</f>
        <v>1</v>
      </c>
      <c r="DB125">
        <f t="shared" si="49"/>
        <v>513.68899999999996</v>
      </c>
      <c r="DC125">
        <f t="shared" si="50"/>
        <v>30.91</v>
      </c>
      <c r="DD125" t="s">
        <v>3</v>
      </c>
      <c r="DE125" t="s">
        <v>3</v>
      </c>
      <c r="DF125">
        <f t="shared" si="51"/>
        <v>0</v>
      </c>
      <c r="DG125">
        <f t="shared" si="43"/>
        <v>0.21</v>
      </c>
      <c r="DH125">
        <f t="shared" si="44"/>
        <v>0.01</v>
      </c>
      <c r="DI125">
        <f t="shared" si="23"/>
        <v>0</v>
      </c>
      <c r="DJ125">
        <f>DG125</f>
        <v>0.21</v>
      </c>
      <c r="DK125">
        <v>0</v>
      </c>
      <c r="DL125" t="s">
        <v>445</v>
      </c>
      <c r="DM125">
        <v>0</v>
      </c>
      <c r="DN125" t="s">
        <v>434</v>
      </c>
      <c r="DO125">
        <v>16.93</v>
      </c>
    </row>
    <row r="126" spans="1:119" x14ac:dyDescent="0.25">
      <c r="A126">
        <f>ROW(Source!A89)</f>
        <v>89</v>
      </c>
      <c r="B126">
        <v>450743994</v>
      </c>
      <c r="C126">
        <v>450744678</v>
      </c>
      <c r="D126">
        <v>445002866</v>
      </c>
      <c r="E126">
        <v>1</v>
      </c>
      <c r="F126">
        <v>1</v>
      </c>
      <c r="G126">
        <v>1082</v>
      </c>
      <c r="H126">
        <v>2</v>
      </c>
      <c r="I126" t="s">
        <v>470</v>
      </c>
      <c r="J126" t="s">
        <v>471</v>
      </c>
      <c r="K126" t="s">
        <v>472</v>
      </c>
      <c r="L126">
        <v>1368</v>
      </c>
      <c r="N126">
        <v>1011</v>
      </c>
      <c r="O126" t="s">
        <v>438</v>
      </c>
      <c r="P126" t="s">
        <v>438</v>
      </c>
      <c r="Q126">
        <v>1</v>
      </c>
      <c r="W126">
        <v>0</v>
      </c>
      <c r="X126">
        <v>1704556708</v>
      </c>
      <c r="Y126">
        <f t="shared" si="45"/>
        <v>0.71500000000000008</v>
      </c>
      <c r="AA126">
        <v>0</v>
      </c>
      <c r="AB126">
        <v>146.97999999999999</v>
      </c>
      <c r="AC126">
        <v>13.21</v>
      </c>
      <c r="AD126">
        <v>0</v>
      </c>
      <c r="AE126">
        <v>0</v>
      </c>
      <c r="AF126">
        <v>140.38</v>
      </c>
      <c r="AG126">
        <v>12.62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0.65</v>
      </c>
      <c r="AU126" t="s">
        <v>22</v>
      </c>
      <c r="AV126">
        <v>0</v>
      </c>
      <c r="AW126">
        <v>2</v>
      </c>
      <c r="AX126">
        <v>450744697</v>
      </c>
      <c r="AY126">
        <v>1</v>
      </c>
      <c r="AZ126">
        <v>0</v>
      </c>
      <c r="BA126">
        <v>130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ROUND(Y126*Source!I89*DO126,9)</f>
        <v>3.7536929999999998E-3</v>
      </c>
      <c r="CX126">
        <f>ROUND(Y126*Source!I89,9)</f>
        <v>2.9744E-4</v>
      </c>
      <c r="CY126">
        <f>AB126</f>
        <v>146.97999999999999</v>
      </c>
      <c r="CZ126">
        <f>AF126</f>
        <v>140.38</v>
      </c>
      <c r="DA126">
        <f>AJ126</f>
        <v>1</v>
      </c>
      <c r="DB126">
        <f t="shared" si="49"/>
        <v>100.375</v>
      </c>
      <c r="DC126">
        <f t="shared" si="50"/>
        <v>9.02</v>
      </c>
      <c r="DD126" t="s">
        <v>3</v>
      </c>
      <c r="DE126" t="s">
        <v>3</v>
      </c>
      <c r="DF126">
        <f t="shared" si="51"/>
        <v>0</v>
      </c>
      <c r="DG126">
        <f t="shared" si="43"/>
        <v>0.04</v>
      </c>
      <c r="DH126">
        <f t="shared" si="44"/>
        <v>0</v>
      </c>
      <c r="DI126">
        <f t="shared" si="23"/>
        <v>0</v>
      </c>
      <c r="DJ126">
        <f>DG126</f>
        <v>0.04</v>
      </c>
      <c r="DK126">
        <v>0</v>
      </c>
      <c r="DL126" t="s">
        <v>445</v>
      </c>
      <c r="DM126">
        <v>0</v>
      </c>
      <c r="DN126" t="s">
        <v>434</v>
      </c>
      <c r="DO126">
        <v>12.62</v>
      </c>
    </row>
    <row r="127" spans="1:119" x14ac:dyDescent="0.25">
      <c r="A127">
        <f>ROW(Source!A89)</f>
        <v>89</v>
      </c>
      <c r="B127">
        <v>450743994</v>
      </c>
      <c r="C127">
        <v>450744678</v>
      </c>
      <c r="D127">
        <v>445002881</v>
      </c>
      <c r="E127">
        <v>1</v>
      </c>
      <c r="F127">
        <v>1</v>
      </c>
      <c r="G127">
        <v>1082</v>
      </c>
      <c r="H127">
        <v>2</v>
      </c>
      <c r="I127" t="s">
        <v>452</v>
      </c>
      <c r="J127" t="s">
        <v>453</v>
      </c>
      <c r="K127" t="s">
        <v>454</v>
      </c>
      <c r="L127">
        <v>1368</v>
      </c>
      <c r="N127">
        <v>1011</v>
      </c>
      <c r="O127" t="s">
        <v>438</v>
      </c>
      <c r="P127" t="s">
        <v>438</v>
      </c>
      <c r="Q127">
        <v>1</v>
      </c>
      <c r="W127">
        <v>0</v>
      </c>
      <c r="X127">
        <v>-416990020</v>
      </c>
      <c r="Y127">
        <f t="shared" si="45"/>
        <v>1.7050000000000003</v>
      </c>
      <c r="AA127">
        <v>0</v>
      </c>
      <c r="AB127">
        <v>229.88</v>
      </c>
      <c r="AC127">
        <v>19.5</v>
      </c>
      <c r="AD127">
        <v>0</v>
      </c>
      <c r="AE127">
        <v>0</v>
      </c>
      <c r="AF127">
        <v>219.56</v>
      </c>
      <c r="AG127">
        <v>18.62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1.55</v>
      </c>
      <c r="AU127" t="s">
        <v>22</v>
      </c>
      <c r="AV127">
        <v>0</v>
      </c>
      <c r="AW127">
        <v>2</v>
      </c>
      <c r="AX127">
        <v>450744698</v>
      </c>
      <c r="AY127">
        <v>1</v>
      </c>
      <c r="AZ127">
        <v>0</v>
      </c>
      <c r="BA127">
        <v>131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ROUND(Y127*Source!I89*DO127,9)</f>
        <v>1.3206794000000001E-2</v>
      </c>
      <c r="CX127">
        <f>ROUND(Y127*Source!I89,9)</f>
        <v>7.0927999999999996E-4</v>
      </c>
      <c r="CY127">
        <f>AB127</f>
        <v>229.88</v>
      </c>
      <c r="CZ127">
        <f>AF127</f>
        <v>219.56</v>
      </c>
      <c r="DA127">
        <f>AJ127</f>
        <v>1</v>
      </c>
      <c r="DB127">
        <f t="shared" si="49"/>
        <v>374.35199999999998</v>
      </c>
      <c r="DC127">
        <f t="shared" si="50"/>
        <v>31.745999999999999</v>
      </c>
      <c r="DD127" t="s">
        <v>3</v>
      </c>
      <c r="DE127" t="s">
        <v>3</v>
      </c>
      <c r="DF127">
        <f t="shared" si="51"/>
        <v>0</v>
      </c>
      <c r="DG127">
        <f t="shared" si="43"/>
        <v>0.16</v>
      </c>
      <c r="DH127">
        <f t="shared" si="44"/>
        <v>0.01</v>
      </c>
      <c r="DI127">
        <f t="shared" si="23"/>
        <v>0</v>
      </c>
      <c r="DJ127">
        <f>DG127</f>
        <v>0.16</v>
      </c>
      <c r="DK127">
        <v>0</v>
      </c>
      <c r="DL127" t="s">
        <v>445</v>
      </c>
      <c r="DM127">
        <v>0</v>
      </c>
      <c r="DN127" t="s">
        <v>434</v>
      </c>
      <c r="DO127">
        <v>18.62</v>
      </c>
    </row>
    <row r="128" spans="1:119" x14ac:dyDescent="0.25">
      <c r="A128">
        <f>ROW(Source!A89)</f>
        <v>89</v>
      </c>
      <c r="B128">
        <v>450743994</v>
      </c>
      <c r="C128">
        <v>450744678</v>
      </c>
      <c r="D128">
        <v>445002860</v>
      </c>
      <c r="E128">
        <v>1</v>
      </c>
      <c r="F128">
        <v>1</v>
      </c>
      <c r="G128">
        <v>1082</v>
      </c>
      <c r="H128">
        <v>2</v>
      </c>
      <c r="I128" t="s">
        <v>473</v>
      </c>
      <c r="J128" t="s">
        <v>474</v>
      </c>
      <c r="K128" t="s">
        <v>475</v>
      </c>
      <c r="L128">
        <v>1368</v>
      </c>
      <c r="N128">
        <v>1011</v>
      </c>
      <c r="O128" t="s">
        <v>438</v>
      </c>
      <c r="P128" t="s">
        <v>438</v>
      </c>
      <c r="Q128">
        <v>1</v>
      </c>
      <c r="W128">
        <v>0</v>
      </c>
      <c r="X128">
        <v>1015090704</v>
      </c>
      <c r="Y128">
        <f t="shared" si="45"/>
        <v>0.57200000000000006</v>
      </c>
      <c r="AA128">
        <v>0</v>
      </c>
      <c r="AB128">
        <v>188.83</v>
      </c>
      <c r="AC128">
        <v>17.73</v>
      </c>
      <c r="AD128">
        <v>0</v>
      </c>
      <c r="AE128">
        <v>0</v>
      </c>
      <c r="AF128">
        <v>180.35</v>
      </c>
      <c r="AG128">
        <v>16.93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0.52</v>
      </c>
      <c r="AU128" t="s">
        <v>22</v>
      </c>
      <c r="AV128">
        <v>0</v>
      </c>
      <c r="AW128">
        <v>2</v>
      </c>
      <c r="AX128">
        <v>450744699</v>
      </c>
      <c r="AY128">
        <v>1</v>
      </c>
      <c r="AZ128">
        <v>0</v>
      </c>
      <c r="BA128">
        <v>132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ROUND(Y128*Source!I89*DO128,9)</f>
        <v>4.0285269999999996E-3</v>
      </c>
      <c r="CX128">
        <f>ROUND(Y128*Source!I89,9)</f>
        <v>2.3795199999999999E-4</v>
      </c>
      <c r="CY128">
        <f>AB128</f>
        <v>188.83</v>
      </c>
      <c r="CZ128">
        <f>AF128</f>
        <v>180.35</v>
      </c>
      <c r="DA128">
        <f>AJ128</f>
        <v>1</v>
      </c>
      <c r="DB128">
        <f t="shared" si="49"/>
        <v>103.158</v>
      </c>
      <c r="DC128">
        <f t="shared" si="50"/>
        <v>9.68</v>
      </c>
      <c r="DD128" t="s">
        <v>3</v>
      </c>
      <c r="DE128" t="s">
        <v>3</v>
      </c>
      <c r="DF128">
        <f t="shared" si="51"/>
        <v>0</v>
      </c>
      <c r="DG128">
        <f t="shared" si="43"/>
        <v>0.04</v>
      </c>
      <c r="DH128">
        <f t="shared" si="44"/>
        <v>0</v>
      </c>
      <c r="DI128">
        <f t="shared" si="23"/>
        <v>0</v>
      </c>
      <c r="DJ128">
        <f>DG128</f>
        <v>0.04</v>
      </c>
      <c r="DK128">
        <v>0</v>
      </c>
      <c r="DL128" t="s">
        <v>445</v>
      </c>
      <c r="DM128">
        <v>0</v>
      </c>
      <c r="DN128" t="s">
        <v>434</v>
      </c>
      <c r="DO128">
        <v>16.93</v>
      </c>
    </row>
    <row r="129" spans="1:119" x14ac:dyDescent="0.25">
      <c r="A129">
        <f>ROW(Source!A89)</f>
        <v>89</v>
      </c>
      <c r="B129">
        <v>450743994</v>
      </c>
      <c r="C129">
        <v>450744678</v>
      </c>
      <c r="D129">
        <v>444971376</v>
      </c>
      <c r="E129">
        <v>1</v>
      </c>
      <c r="F129">
        <v>1</v>
      </c>
      <c r="G129">
        <v>1082</v>
      </c>
      <c r="H129">
        <v>3</v>
      </c>
      <c r="I129" t="s">
        <v>439</v>
      </c>
      <c r="J129" t="s">
        <v>440</v>
      </c>
      <c r="K129" t="s">
        <v>441</v>
      </c>
      <c r="L129">
        <v>1339</v>
      </c>
      <c r="N129">
        <v>1007</v>
      </c>
      <c r="O129" t="s">
        <v>87</v>
      </c>
      <c r="P129" t="s">
        <v>87</v>
      </c>
      <c r="Q129">
        <v>1</v>
      </c>
      <c r="W129">
        <v>0</v>
      </c>
      <c r="X129">
        <v>-2076950673</v>
      </c>
      <c r="Y129">
        <f>(AT129*1)</f>
        <v>5</v>
      </c>
      <c r="AA129">
        <v>7.08</v>
      </c>
      <c r="AB129">
        <v>0</v>
      </c>
      <c r="AC129">
        <v>0</v>
      </c>
      <c r="AD129">
        <v>0</v>
      </c>
      <c r="AE129">
        <v>7.07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5</v>
      </c>
      <c r="AU129" t="s">
        <v>21</v>
      </c>
      <c r="AV129">
        <v>0</v>
      </c>
      <c r="AW129">
        <v>2</v>
      </c>
      <c r="AX129">
        <v>450744700</v>
      </c>
      <c r="AY129">
        <v>1</v>
      </c>
      <c r="AZ129">
        <v>0</v>
      </c>
      <c r="BA129">
        <v>133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ROUND(Y129*Source!I89,9)</f>
        <v>2.0799999999999998E-3</v>
      </c>
      <c r="CY129">
        <f>AA129</f>
        <v>7.08</v>
      </c>
      <c r="CZ129">
        <f>AE129</f>
        <v>7.07</v>
      </c>
      <c r="DA129">
        <f>AI129</f>
        <v>1</v>
      </c>
      <c r="DB129">
        <f>ROUND((ROUND(AT129*CZ129,2)*1),6)</f>
        <v>35.35</v>
      </c>
      <c r="DC129">
        <f>ROUND((ROUND(AT129*AG129,2)*1),6)</f>
        <v>0</v>
      </c>
      <c r="DD129" t="s">
        <v>3</v>
      </c>
      <c r="DE129" t="s">
        <v>3</v>
      </c>
      <c r="DF129">
        <f t="shared" si="51"/>
        <v>0.01</v>
      </c>
      <c r="DG129">
        <f t="shared" si="43"/>
        <v>0</v>
      </c>
      <c r="DH129">
        <f t="shared" si="44"/>
        <v>0</v>
      </c>
      <c r="DI129">
        <f t="shared" ref="DI129:DI192" si="53">ROUND(ROUND(AH129,2)*CX129,2)</f>
        <v>0</v>
      </c>
      <c r="DJ129">
        <f>DF129</f>
        <v>0.01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ROW(Source!A90)</f>
        <v>90</v>
      </c>
      <c r="B130">
        <v>450743992</v>
      </c>
      <c r="C130">
        <v>450744678</v>
      </c>
      <c r="D130">
        <v>444923932</v>
      </c>
      <c r="E130">
        <v>1082</v>
      </c>
      <c r="F130">
        <v>1</v>
      </c>
      <c r="G130">
        <v>1082</v>
      </c>
      <c r="H130">
        <v>1</v>
      </c>
      <c r="I130" t="s">
        <v>432</v>
      </c>
      <c r="J130" t="s">
        <v>3</v>
      </c>
      <c r="K130" t="s">
        <v>433</v>
      </c>
      <c r="L130">
        <v>1191</v>
      </c>
      <c r="N130">
        <v>1013</v>
      </c>
      <c r="O130" t="s">
        <v>434</v>
      </c>
      <c r="P130" t="s">
        <v>434</v>
      </c>
      <c r="Q130">
        <v>1</v>
      </c>
      <c r="W130">
        <v>0</v>
      </c>
      <c r="X130">
        <v>476480486</v>
      </c>
      <c r="Y130">
        <f t="shared" ref="Y130:Y135" si="54">(AT130*1.1)</f>
        <v>15.840000000000002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14.4</v>
      </c>
      <c r="AU130" t="s">
        <v>22</v>
      </c>
      <c r="AV130">
        <v>1</v>
      </c>
      <c r="AW130">
        <v>2</v>
      </c>
      <c r="AX130">
        <v>450744694</v>
      </c>
      <c r="AY130">
        <v>1</v>
      </c>
      <c r="AZ130">
        <v>0</v>
      </c>
      <c r="BA130">
        <v>135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ROUND(AT130*Source!I90*AH130*AL130,2)</f>
        <v>0</v>
      </c>
      <c r="CV130">
        <f>ROUND(Y130*Source!I90,9)</f>
        <v>6.5894400000000002E-3</v>
      </c>
      <c r="CW130">
        <v>0</v>
      </c>
      <c r="CX130">
        <f>ROUND(Y130*Source!I90,9)</f>
        <v>6.5894400000000002E-3</v>
      </c>
      <c r="CY130">
        <f>AD130</f>
        <v>0</v>
      </c>
      <c r="CZ130">
        <f>AH130</f>
        <v>0</v>
      </c>
      <c r="DA130">
        <f>AL130</f>
        <v>1</v>
      </c>
      <c r="DB130">
        <f t="shared" ref="DB130:DB135" si="55">ROUND((ROUND(AT130*CZ130,2)*1.1),6)</f>
        <v>0</v>
      </c>
      <c r="DC130">
        <f t="shared" ref="DC130:DC135" si="56">ROUND((ROUND(AT130*AG130,2)*1.1),6)</f>
        <v>0</v>
      </c>
      <c r="DD130" t="s">
        <v>3</v>
      </c>
      <c r="DE130" t="s">
        <v>3</v>
      </c>
      <c r="DF130">
        <f t="shared" si="51"/>
        <v>0</v>
      </c>
      <c r="DG130">
        <f t="shared" si="43"/>
        <v>0</v>
      </c>
      <c r="DH130">
        <f t="shared" si="44"/>
        <v>0</v>
      </c>
      <c r="DI130">
        <f t="shared" si="53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ROW(Source!A90)</f>
        <v>90</v>
      </c>
      <c r="B131">
        <v>450743992</v>
      </c>
      <c r="C131">
        <v>450744678</v>
      </c>
      <c r="D131">
        <v>445002675</v>
      </c>
      <c r="E131">
        <v>1</v>
      </c>
      <c r="F131">
        <v>1</v>
      </c>
      <c r="G131">
        <v>1082</v>
      </c>
      <c r="H131">
        <v>2</v>
      </c>
      <c r="I131" t="s">
        <v>458</v>
      </c>
      <c r="J131" t="s">
        <v>459</v>
      </c>
      <c r="K131" t="s">
        <v>460</v>
      </c>
      <c r="L131">
        <v>1368</v>
      </c>
      <c r="N131">
        <v>1011</v>
      </c>
      <c r="O131" t="s">
        <v>438</v>
      </c>
      <c r="P131" t="s">
        <v>438</v>
      </c>
      <c r="Q131">
        <v>1</v>
      </c>
      <c r="W131">
        <v>0</v>
      </c>
      <c r="X131">
        <v>-842743697</v>
      </c>
      <c r="Y131">
        <f t="shared" si="54"/>
        <v>1.8260000000000001</v>
      </c>
      <c r="AA131">
        <v>0</v>
      </c>
      <c r="AB131">
        <v>2299.04</v>
      </c>
      <c r="AC131">
        <v>763.19</v>
      </c>
      <c r="AD131">
        <v>0</v>
      </c>
      <c r="AE131">
        <v>0</v>
      </c>
      <c r="AF131">
        <v>120.32</v>
      </c>
      <c r="AG131">
        <v>12.62</v>
      </c>
      <c r="AH131">
        <v>0</v>
      </c>
      <c r="AI131">
        <v>1</v>
      </c>
      <c r="AJ131">
        <v>18.25</v>
      </c>
      <c r="AK131">
        <v>57.76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1.66</v>
      </c>
      <c r="AU131" t="s">
        <v>22</v>
      </c>
      <c r="AV131">
        <v>0</v>
      </c>
      <c r="AW131">
        <v>2</v>
      </c>
      <c r="AX131">
        <v>450744695</v>
      </c>
      <c r="AY131">
        <v>1</v>
      </c>
      <c r="AZ131">
        <v>0</v>
      </c>
      <c r="BA131">
        <v>136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ROUND(Y131*Source!I90*DO131,9)</f>
        <v>9.5863540000000001E-3</v>
      </c>
      <c r="CX131">
        <f>ROUND(Y131*Source!I90,9)</f>
        <v>7.5961599999999996E-4</v>
      </c>
      <c r="CY131">
        <f>AB131</f>
        <v>2299.04</v>
      </c>
      <c r="CZ131">
        <f>AF131</f>
        <v>120.32</v>
      </c>
      <c r="DA131">
        <f>AJ131</f>
        <v>18.25</v>
      </c>
      <c r="DB131">
        <f t="shared" si="55"/>
        <v>219.703</v>
      </c>
      <c r="DC131">
        <f t="shared" si="56"/>
        <v>23.045000000000002</v>
      </c>
      <c r="DD131" t="s">
        <v>3</v>
      </c>
      <c r="DE131" t="s">
        <v>3</v>
      </c>
      <c r="DF131">
        <f t="shared" si="51"/>
        <v>0</v>
      </c>
      <c r="DG131">
        <f>ROUND(ROUND(AF131*AJ131,2)*CX131,2)</f>
        <v>1.67</v>
      </c>
      <c r="DH131">
        <f>ROUND(ROUND(AG131*AK131,2)*CX131,2)</f>
        <v>0.55000000000000004</v>
      </c>
      <c r="DI131">
        <f t="shared" si="53"/>
        <v>0</v>
      </c>
      <c r="DJ131">
        <f>DG131</f>
        <v>1.67</v>
      </c>
      <c r="DK131">
        <v>0</v>
      </c>
      <c r="DL131" t="s">
        <v>445</v>
      </c>
      <c r="DM131">
        <v>0</v>
      </c>
      <c r="DN131" t="s">
        <v>434</v>
      </c>
      <c r="DO131">
        <v>12.62</v>
      </c>
    </row>
    <row r="132" spans="1:119" x14ac:dyDescent="0.25">
      <c r="A132">
        <f>ROW(Source!A90)</f>
        <v>90</v>
      </c>
      <c r="B132">
        <v>450743992</v>
      </c>
      <c r="C132">
        <v>450744678</v>
      </c>
      <c r="D132">
        <v>445002921</v>
      </c>
      <c r="E132">
        <v>1</v>
      </c>
      <c r="F132">
        <v>1</v>
      </c>
      <c r="G132">
        <v>1082</v>
      </c>
      <c r="H132">
        <v>2</v>
      </c>
      <c r="I132" t="s">
        <v>467</v>
      </c>
      <c r="J132" t="s">
        <v>468</v>
      </c>
      <c r="K132" t="s">
        <v>469</v>
      </c>
      <c r="L132">
        <v>1368</v>
      </c>
      <c r="N132">
        <v>1011</v>
      </c>
      <c r="O132" t="s">
        <v>438</v>
      </c>
      <c r="P132" t="s">
        <v>438</v>
      </c>
      <c r="Q132">
        <v>1</v>
      </c>
      <c r="W132">
        <v>0</v>
      </c>
      <c r="X132">
        <v>-1257907713</v>
      </c>
      <c r="Y132">
        <f t="shared" si="54"/>
        <v>1.8260000000000001</v>
      </c>
      <c r="AA132">
        <v>0</v>
      </c>
      <c r="AB132">
        <v>4220.79</v>
      </c>
      <c r="AC132">
        <v>1023.84</v>
      </c>
      <c r="AD132">
        <v>0</v>
      </c>
      <c r="AE132">
        <v>0</v>
      </c>
      <c r="AF132">
        <v>281.32</v>
      </c>
      <c r="AG132">
        <v>16.93</v>
      </c>
      <c r="AH132">
        <v>0</v>
      </c>
      <c r="AI132">
        <v>1</v>
      </c>
      <c r="AJ132">
        <v>14.33</v>
      </c>
      <c r="AK132">
        <v>57.76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1.66</v>
      </c>
      <c r="AU132" t="s">
        <v>22</v>
      </c>
      <c r="AV132">
        <v>0</v>
      </c>
      <c r="AW132">
        <v>2</v>
      </c>
      <c r="AX132">
        <v>450744696</v>
      </c>
      <c r="AY132">
        <v>1</v>
      </c>
      <c r="AZ132">
        <v>0</v>
      </c>
      <c r="BA132">
        <v>137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ROUND(Y132*Source!I90*DO132,9)</f>
        <v>1.2860299E-2</v>
      </c>
      <c r="CX132">
        <f>ROUND(Y132*Source!I90,9)</f>
        <v>7.5961599999999996E-4</v>
      </c>
      <c r="CY132">
        <f>AB132</f>
        <v>4220.79</v>
      </c>
      <c r="CZ132">
        <f>AF132</f>
        <v>281.32</v>
      </c>
      <c r="DA132">
        <f>AJ132</f>
        <v>14.33</v>
      </c>
      <c r="DB132">
        <f t="shared" si="55"/>
        <v>513.68899999999996</v>
      </c>
      <c r="DC132">
        <f t="shared" si="56"/>
        <v>30.91</v>
      </c>
      <c r="DD132" t="s">
        <v>3</v>
      </c>
      <c r="DE132" t="s">
        <v>3</v>
      </c>
      <c r="DF132">
        <f t="shared" si="51"/>
        <v>0</v>
      </c>
      <c r="DG132">
        <f>ROUND(ROUND(AF132*AJ132,2)*CX132,2)</f>
        <v>3.06</v>
      </c>
      <c r="DH132">
        <f>ROUND(ROUND(AG132*AK132,2)*CX132,2)</f>
        <v>0.74</v>
      </c>
      <c r="DI132">
        <f t="shared" si="53"/>
        <v>0</v>
      </c>
      <c r="DJ132">
        <f>DG132</f>
        <v>3.06</v>
      </c>
      <c r="DK132">
        <v>0</v>
      </c>
      <c r="DL132" t="s">
        <v>445</v>
      </c>
      <c r="DM132">
        <v>0</v>
      </c>
      <c r="DN132" t="s">
        <v>434</v>
      </c>
      <c r="DO132">
        <v>16.93</v>
      </c>
    </row>
    <row r="133" spans="1:119" x14ac:dyDescent="0.25">
      <c r="A133">
        <f>ROW(Source!A90)</f>
        <v>90</v>
      </c>
      <c r="B133">
        <v>450743992</v>
      </c>
      <c r="C133">
        <v>450744678</v>
      </c>
      <c r="D133">
        <v>445002866</v>
      </c>
      <c r="E133">
        <v>1</v>
      </c>
      <c r="F133">
        <v>1</v>
      </c>
      <c r="G133">
        <v>1082</v>
      </c>
      <c r="H133">
        <v>2</v>
      </c>
      <c r="I133" t="s">
        <v>470</v>
      </c>
      <c r="J133" t="s">
        <v>471</v>
      </c>
      <c r="K133" t="s">
        <v>472</v>
      </c>
      <c r="L133">
        <v>1368</v>
      </c>
      <c r="N133">
        <v>1011</v>
      </c>
      <c r="O133" t="s">
        <v>438</v>
      </c>
      <c r="P133" t="s">
        <v>438</v>
      </c>
      <c r="Q133">
        <v>1</v>
      </c>
      <c r="W133">
        <v>0</v>
      </c>
      <c r="X133">
        <v>1704556708</v>
      </c>
      <c r="Y133">
        <f t="shared" si="54"/>
        <v>0.71500000000000008</v>
      </c>
      <c r="AA133">
        <v>0</v>
      </c>
      <c r="AB133">
        <v>2210.5500000000002</v>
      </c>
      <c r="AC133">
        <v>763.19</v>
      </c>
      <c r="AD133">
        <v>0</v>
      </c>
      <c r="AE133">
        <v>0</v>
      </c>
      <c r="AF133">
        <v>140.38</v>
      </c>
      <c r="AG133">
        <v>12.62</v>
      </c>
      <c r="AH133">
        <v>0</v>
      </c>
      <c r="AI133">
        <v>1</v>
      </c>
      <c r="AJ133">
        <v>15.04</v>
      </c>
      <c r="AK133">
        <v>57.76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0.65</v>
      </c>
      <c r="AU133" t="s">
        <v>22</v>
      </c>
      <c r="AV133">
        <v>0</v>
      </c>
      <c r="AW133">
        <v>2</v>
      </c>
      <c r="AX133">
        <v>450744697</v>
      </c>
      <c r="AY133">
        <v>1</v>
      </c>
      <c r="AZ133">
        <v>0</v>
      </c>
      <c r="BA133">
        <v>138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ROUND(Y133*Source!I90*DO133,9)</f>
        <v>3.7536929999999998E-3</v>
      </c>
      <c r="CX133">
        <f>ROUND(Y133*Source!I90,9)</f>
        <v>2.9744E-4</v>
      </c>
      <c r="CY133">
        <f>AB133</f>
        <v>2210.5500000000002</v>
      </c>
      <c r="CZ133">
        <f>AF133</f>
        <v>140.38</v>
      </c>
      <c r="DA133">
        <f>AJ133</f>
        <v>15.04</v>
      </c>
      <c r="DB133">
        <f t="shared" si="55"/>
        <v>100.375</v>
      </c>
      <c r="DC133">
        <f t="shared" si="56"/>
        <v>9.02</v>
      </c>
      <c r="DD133" t="s">
        <v>3</v>
      </c>
      <c r="DE133" t="s">
        <v>3</v>
      </c>
      <c r="DF133">
        <f t="shared" si="51"/>
        <v>0</v>
      </c>
      <c r="DG133">
        <f>ROUND(ROUND(AF133*AJ133,2)*CX133,2)</f>
        <v>0.63</v>
      </c>
      <c r="DH133">
        <f>ROUND(ROUND(AG133*AK133,2)*CX133,2)</f>
        <v>0.22</v>
      </c>
      <c r="DI133">
        <f t="shared" si="53"/>
        <v>0</v>
      </c>
      <c r="DJ133">
        <f>DG133</f>
        <v>0.63</v>
      </c>
      <c r="DK133">
        <v>0</v>
      </c>
      <c r="DL133" t="s">
        <v>445</v>
      </c>
      <c r="DM133">
        <v>0</v>
      </c>
      <c r="DN133" t="s">
        <v>434</v>
      </c>
      <c r="DO133">
        <v>12.62</v>
      </c>
    </row>
    <row r="134" spans="1:119" x14ac:dyDescent="0.25">
      <c r="A134">
        <f>ROW(Source!A90)</f>
        <v>90</v>
      </c>
      <c r="B134">
        <v>450743992</v>
      </c>
      <c r="C134">
        <v>450744678</v>
      </c>
      <c r="D134">
        <v>445002881</v>
      </c>
      <c r="E134">
        <v>1</v>
      </c>
      <c r="F134">
        <v>1</v>
      </c>
      <c r="G134">
        <v>1082</v>
      </c>
      <c r="H134">
        <v>2</v>
      </c>
      <c r="I134" t="s">
        <v>452</v>
      </c>
      <c r="J134" t="s">
        <v>453</v>
      </c>
      <c r="K134" t="s">
        <v>454</v>
      </c>
      <c r="L134">
        <v>1368</v>
      </c>
      <c r="N134">
        <v>1011</v>
      </c>
      <c r="O134" t="s">
        <v>438</v>
      </c>
      <c r="P134" t="s">
        <v>438</v>
      </c>
      <c r="Q134">
        <v>1</v>
      </c>
      <c r="W134">
        <v>0</v>
      </c>
      <c r="X134">
        <v>-416990020</v>
      </c>
      <c r="Y134">
        <f t="shared" si="54"/>
        <v>1.7050000000000003</v>
      </c>
      <c r="AA134">
        <v>0</v>
      </c>
      <c r="AB134">
        <v>3560.83</v>
      </c>
      <c r="AC134">
        <v>1126.04</v>
      </c>
      <c r="AD134">
        <v>0</v>
      </c>
      <c r="AE134">
        <v>0</v>
      </c>
      <c r="AF134">
        <v>219.56</v>
      </c>
      <c r="AG134">
        <v>18.62</v>
      </c>
      <c r="AH134">
        <v>0</v>
      </c>
      <c r="AI134">
        <v>1</v>
      </c>
      <c r="AJ134">
        <v>15.49</v>
      </c>
      <c r="AK134">
        <v>57.76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1.55</v>
      </c>
      <c r="AU134" t="s">
        <v>22</v>
      </c>
      <c r="AV134">
        <v>0</v>
      </c>
      <c r="AW134">
        <v>2</v>
      </c>
      <c r="AX134">
        <v>450744698</v>
      </c>
      <c r="AY134">
        <v>1</v>
      </c>
      <c r="AZ134">
        <v>0</v>
      </c>
      <c r="BA134">
        <v>139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ROUND(Y134*Source!I90*DO134,9)</f>
        <v>1.3206794000000001E-2</v>
      </c>
      <c r="CX134">
        <f>ROUND(Y134*Source!I90,9)</f>
        <v>7.0927999999999996E-4</v>
      </c>
      <c r="CY134">
        <f>AB134</f>
        <v>3560.83</v>
      </c>
      <c r="CZ134">
        <f>AF134</f>
        <v>219.56</v>
      </c>
      <c r="DA134">
        <f>AJ134</f>
        <v>15.49</v>
      </c>
      <c r="DB134">
        <f t="shared" si="55"/>
        <v>374.35199999999998</v>
      </c>
      <c r="DC134">
        <f t="shared" si="56"/>
        <v>31.745999999999999</v>
      </c>
      <c r="DD134" t="s">
        <v>3</v>
      </c>
      <c r="DE134" t="s">
        <v>3</v>
      </c>
      <c r="DF134">
        <f t="shared" si="51"/>
        <v>0</v>
      </c>
      <c r="DG134">
        <f>ROUND(ROUND(AF134*AJ134,2)*CX134,2)</f>
        <v>2.41</v>
      </c>
      <c r="DH134">
        <f>ROUND(ROUND(AG134*AK134,2)*CX134,2)</f>
        <v>0.76</v>
      </c>
      <c r="DI134">
        <f t="shared" si="53"/>
        <v>0</v>
      </c>
      <c r="DJ134">
        <f>DG134</f>
        <v>2.41</v>
      </c>
      <c r="DK134">
        <v>0</v>
      </c>
      <c r="DL134" t="s">
        <v>445</v>
      </c>
      <c r="DM134">
        <v>0</v>
      </c>
      <c r="DN134" t="s">
        <v>434</v>
      </c>
      <c r="DO134">
        <v>18.62</v>
      </c>
    </row>
    <row r="135" spans="1:119" x14ac:dyDescent="0.25">
      <c r="A135">
        <f>ROW(Source!A90)</f>
        <v>90</v>
      </c>
      <c r="B135">
        <v>450743992</v>
      </c>
      <c r="C135">
        <v>450744678</v>
      </c>
      <c r="D135">
        <v>445002860</v>
      </c>
      <c r="E135">
        <v>1</v>
      </c>
      <c r="F135">
        <v>1</v>
      </c>
      <c r="G135">
        <v>1082</v>
      </c>
      <c r="H135">
        <v>2</v>
      </c>
      <c r="I135" t="s">
        <v>473</v>
      </c>
      <c r="J135" t="s">
        <v>474</v>
      </c>
      <c r="K135" t="s">
        <v>475</v>
      </c>
      <c r="L135">
        <v>1368</v>
      </c>
      <c r="N135">
        <v>1011</v>
      </c>
      <c r="O135" t="s">
        <v>438</v>
      </c>
      <c r="P135" t="s">
        <v>438</v>
      </c>
      <c r="Q135">
        <v>1</v>
      </c>
      <c r="W135">
        <v>0</v>
      </c>
      <c r="X135">
        <v>1015090704</v>
      </c>
      <c r="Y135">
        <f t="shared" si="54"/>
        <v>0.57200000000000006</v>
      </c>
      <c r="AA135">
        <v>0</v>
      </c>
      <c r="AB135">
        <v>3009.89</v>
      </c>
      <c r="AC135">
        <v>1023.84</v>
      </c>
      <c r="AD135">
        <v>0</v>
      </c>
      <c r="AE135">
        <v>0</v>
      </c>
      <c r="AF135">
        <v>180.35</v>
      </c>
      <c r="AG135">
        <v>16.93</v>
      </c>
      <c r="AH135">
        <v>0</v>
      </c>
      <c r="AI135">
        <v>1</v>
      </c>
      <c r="AJ135">
        <v>15.94</v>
      </c>
      <c r="AK135">
        <v>57.76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0.52</v>
      </c>
      <c r="AU135" t="s">
        <v>22</v>
      </c>
      <c r="AV135">
        <v>0</v>
      </c>
      <c r="AW135">
        <v>2</v>
      </c>
      <c r="AX135">
        <v>450744699</v>
      </c>
      <c r="AY135">
        <v>1</v>
      </c>
      <c r="AZ135">
        <v>0</v>
      </c>
      <c r="BA135">
        <v>140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ROUND(Y135*Source!I90*DO135,9)</f>
        <v>4.0285269999999996E-3</v>
      </c>
      <c r="CX135">
        <f>ROUND(Y135*Source!I90,9)</f>
        <v>2.3795199999999999E-4</v>
      </c>
      <c r="CY135">
        <f>AB135</f>
        <v>3009.89</v>
      </c>
      <c r="CZ135">
        <f>AF135</f>
        <v>180.35</v>
      </c>
      <c r="DA135">
        <f>AJ135</f>
        <v>15.94</v>
      </c>
      <c r="DB135">
        <f t="shared" si="55"/>
        <v>103.158</v>
      </c>
      <c r="DC135">
        <f t="shared" si="56"/>
        <v>9.68</v>
      </c>
      <c r="DD135" t="s">
        <v>3</v>
      </c>
      <c r="DE135" t="s">
        <v>3</v>
      </c>
      <c r="DF135">
        <f t="shared" si="51"/>
        <v>0</v>
      </c>
      <c r="DG135">
        <f>ROUND(ROUND(AF135*AJ135,2)*CX135,2)</f>
        <v>0.68</v>
      </c>
      <c r="DH135">
        <f>ROUND(ROUND(AG135*AK135,2)*CX135,2)</f>
        <v>0.23</v>
      </c>
      <c r="DI135">
        <f t="shared" si="53"/>
        <v>0</v>
      </c>
      <c r="DJ135">
        <f>DG135</f>
        <v>0.68</v>
      </c>
      <c r="DK135">
        <v>0</v>
      </c>
      <c r="DL135" t="s">
        <v>445</v>
      </c>
      <c r="DM135">
        <v>0</v>
      </c>
      <c r="DN135" t="s">
        <v>434</v>
      </c>
      <c r="DO135">
        <v>16.93</v>
      </c>
    </row>
    <row r="136" spans="1:119" x14ac:dyDescent="0.25">
      <c r="A136">
        <f>ROW(Source!A90)</f>
        <v>90</v>
      </c>
      <c r="B136">
        <v>450743992</v>
      </c>
      <c r="C136">
        <v>450744678</v>
      </c>
      <c r="D136">
        <v>444971376</v>
      </c>
      <c r="E136">
        <v>1</v>
      </c>
      <c r="F136">
        <v>1</v>
      </c>
      <c r="G136">
        <v>1082</v>
      </c>
      <c r="H136">
        <v>3</v>
      </c>
      <c r="I136" t="s">
        <v>439</v>
      </c>
      <c r="J136" t="s">
        <v>440</v>
      </c>
      <c r="K136" t="s">
        <v>441</v>
      </c>
      <c r="L136">
        <v>1339</v>
      </c>
      <c r="N136">
        <v>1007</v>
      </c>
      <c r="O136" t="s">
        <v>87</v>
      </c>
      <c r="P136" t="s">
        <v>87</v>
      </c>
      <c r="Q136">
        <v>1</v>
      </c>
      <c r="W136">
        <v>0</v>
      </c>
      <c r="X136">
        <v>-2076950673</v>
      </c>
      <c r="Y136">
        <f>(AT136*1)</f>
        <v>5</v>
      </c>
      <c r="AA136">
        <v>54.9</v>
      </c>
      <c r="AB136">
        <v>0</v>
      </c>
      <c r="AC136">
        <v>0</v>
      </c>
      <c r="AD136">
        <v>0</v>
      </c>
      <c r="AE136">
        <v>7.07</v>
      </c>
      <c r="AF136">
        <v>0</v>
      </c>
      <c r="AG136">
        <v>0</v>
      </c>
      <c r="AH136">
        <v>0</v>
      </c>
      <c r="AI136">
        <v>7.75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5</v>
      </c>
      <c r="AU136" t="s">
        <v>21</v>
      </c>
      <c r="AV136">
        <v>0</v>
      </c>
      <c r="AW136">
        <v>2</v>
      </c>
      <c r="AX136">
        <v>450744700</v>
      </c>
      <c r="AY136">
        <v>1</v>
      </c>
      <c r="AZ136">
        <v>0</v>
      </c>
      <c r="BA136">
        <v>141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ROUND(Y136*Source!I90,9)</f>
        <v>2.0799999999999998E-3</v>
      </c>
      <c r="CY136">
        <f>AA136</f>
        <v>54.9</v>
      </c>
      <c r="CZ136">
        <f>AE136</f>
        <v>7.07</v>
      </c>
      <c r="DA136">
        <f>AI136</f>
        <v>7.75</v>
      </c>
      <c r="DB136">
        <f>ROUND((ROUND(AT136*CZ136,2)*1),6)</f>
        <v>35.35</v>
      </c>
      <c r="DC136">
        <f>ROUND((ROUND(AT136*AG136,2)*1),6)</f>
        <v>0</v>
      </c>
      <c r="DD136" t="s">
        <v>3</v>
      </c>
      <c r="DE136" t="s">
        <v>3</v>
      </c>
      <c r="DF136">
        <f>ROUND(ROUND(AE136*AI136,2)*CX136,2)</f>
        <v>0.11</v>
      </c>
      <c r="DG136">
        <f t="shared" ref="DG136:DG154" si="57">ROUND(ROUND(AF136,2)*CX136,2)</f>
        <v>0</v>
      </c>
      <c r="DH136">
        <f t="shared" ref="DH136:DH154" si="58">ROUND(ROUND(AG136,2)*CX136,2)</f>
        <v>0</v>
      </c>
      <c r="DI136">
        <f t="shared" si="53"/>
        <v>0</v>
      </c>
      <c r="DJ136">
        <f>DF136</f>
        <v>0.11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ROW(Source!A93)</f>
        <v>93</v>
      </c>
      <c r="B137">
        <v>450743994</v>
      </c>
      <c r="C137">
        <v>450744703</v>
      </c>
      <c r="D137">
        <v>444923932</v>
      </c>
      <c r="E137">
        <v>1082</v>
      </c>
      <c r="F137">
        <v>1</v>
      </c>
      <c r="G137">
        <v>1082</v>
      </c>
      <c r="H137">
        <v>1</v>
      </c>
      <c r="I137" t="s">
        <v>432</v>
      </c>
      <c r="J137" t="s">
        <v>3</v>
      </c>
      <c r="K137" t="s">
        <v>433</v>
      </c>
      <c r="L137">
        <v>1191</v>
      </c>
      <c r="N137">
        <v>1013</v>
      </c>
      <c r="O137" t="s">
        <v>434</v>
      </c>
      <c r="P137" t="s">
        <v>434</v>
      </c>
      <c r="Q137">
        <v>1</v>
      </c>
      <c r="W137">
        <v>0</v>
      </c>
      <c r="X137">
        <v>476480486</v>
      </c>
      <c r="Y137">
        <f t="shared" ref="Y137:Y142" si="59">(AT137*1.1)</f>
        <v>316.8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288</v>
      </c>
      <c r="AU137" t="s">
        <v>22</v>
      </c>
      <c r="AV137">
        <v>1</v>
      </c>
      <c r="AW137">
        <v>2</v>
      </c>
      <c r="AX137">
        <v>450744738</v>
      </c>
      <c r="AY137">
        <v>1</v>
      </c>
      <c r="AZ137">
        <v>0</v>
      </c>
      <c r="BA137">
        <v>143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ROUND(AT137*Source!I93*AH137*AL137,2)</f>
        <v>0</v>
      </c>
      <c r="CV137">
        <f>ROUND(Y137*Source!I93,9)</f>
        <v>0.83635199999999998</v>
      </c>
      <c r="CW137">
        <v>0</v>
      </c>
      <c r="CX137">
        <f>ROUND(Y137*Source!I93,9)</f>
        <v>0.83635199999999998</v>
      </c>
      <c r="CY137">
        <f>AD137</f>
        <v>0</v>
      </c>
      <c r="CZ137">
        <f>AH137</f>
        <v>0</v>
      </c>
      <c r="DA137">
        <f>AL137</f>
        <v>1</v>
      </c>
      <c r="DB137">
        <f t="shared" ref="DB137:DB142" si="60">ROUND((ROUND(AT137*CZ137,2)*1.1),6)</f>
        <v>0</v>
      </c>
      <c r="DC137">
        <f t="shared" ref="DC137:DC142" si="61">ROUND((ROUND(AT137*AG137,2)*1.1),6)</f>
        <v>0</v>
      </c>
      <c r="DD137" t="s">
        <v>3</v>
      </c>
      <c r="DE137" t="s">
        <v>3</v>
      </c>
      <c r="DF137">
        <f t="shared" ref="DF137:DF159" si="62">ROUND(ROUND(AE137,2)*CX137,2)</f>
        <v>0</v>
      </c>
      <c r="DG137">
        <f t="shared" si="57"/>
        <v>0</v>
      </c>
      <c r="DH137">
        <f t="shared" si="58"/>
        <v>0</v>
      </c>
      <c r="DI137">
        <f t="shared" si="53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ROW(Source!A93)</f>
        <v>93</v>
      </c>
      <c r="B138">
        <v>450743994</v>
      </c>
      <c r="C138">
        <v>450744703</v>
      </c>
      <c r="D138">
        <v>445003440</v>
      </c>
      <c r="E138">
        <v>1</v>
      </c>
      <c r="F138">
        <v>1</v>
      </c>
      <c r="G138">
        <v>1082</v>
      </c>
      <c r="H138">
        <v>2</v>
      </c>
      <c r="I138" t="s">
        <v>476</v>
      </c>
      <c r="J138" t="s">
        <v>477</v>
      </c>
      <c r="K138" t="s">
        <v>478</v>
      </c>
      <c r="L138">
        <v>1368</v>
      </c>
      <c r="N138">
        <v>1011</v>
      </c>
      <c r="O138" t="s">
        <v>438</v>
      </c>
      <c r="P138" t="s">
        <v>438</v>
      </c>
      <c r="Q138">
        <v>1</v>
      </c>
      <c r="W138">
        <v>0</v>
      </c>
      <c r="X138">
        <v>1986480279</v>
      </c>
      <c r="Y138">
        <f t="shared" si="59"/>
        <v>0.7370000000000001</v>
      </c>
      <c r="AA138">
        <v>0</v>
      </c>
      <c r="AB138">
        <v>87.01</v>
      </c>
      <c r="AC138">
        <v>13.21</v>
      </c>
      <c r="AD138">
        <v>0</v>
      </c>
      <c r="AE138">
        <v>0</v>
      </c>
      <c r="AF138">
        <v>83.1</v>
      </c>
      <c r="AG138">
        <v>12.62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0.67</v>
      </c>
      <c r="AU138" t="s">
        <v>22</v>
      </c>
      <c r="AV138">
        <v>0</v>
      </c>
      <c r="AW138">
        <v>2</v>
      </c>
      <c r="AX138">
        <v>450744739</v>
      </c>
      <c r="AY138">
        <v>1</v>
      </c>
      <c r="AZ138">
        <v>0</v>
      </c>
      <c r="BA138">
        <v>144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ROUND(Y138*Source!I93*DO138,9)</f>
        <v>2.4554481999999999E-2</v>
      </c>
      <c r="CX138">
        <f>ROUND(Y138*Source!I93,9)</f>
        <v>1.94568E-3</v>
      </c>
      <c r="CY138">
        <f>AB138</f>
        <v>87.01</v>
      </c>
      <c r="CZ138">
        <f>AF138</f>
        <v>83.1</v>
      </c>
      <c r="DA138">
        <f>AJ138</f>
        <v>1</v>
      </c>
      <c r="DB138">
        <f t="shared" si="60"/>
        <v>61.247999999999998</v>
      </c>
      <c r="DC138">
        <f t="shared" si="61"/>
        <v>9.3059999999999992</v>
      </c>
      <c r="DD138" t="s">
        <v>3</v>
      </c>
      <c r="DE138" t="s">
        <v>3</v>
      </c>
      <c r="DF138">
        <f t="shared" si="62"/>
        <v>0</v>
      </c>
      <c r="DG138">
        <f t="shared" si="57"/>
        <v>0.16</v>
      </c>
      <c r="DH138">
        <f t="shared" si="58"/>
        <v>0.02</v>
      </c>
      <c r="DI138">
        <f t="shared" si="53"/>
        <v>0</v>
      </c>
      <c r="DJ138">
        <f>DG138</f>
        <v>0.16</v>
      </c>
      <c r="DK138">
        <v>0</v>
      </c>
      <c r="DL138" t="s">
        <v>445</v>
      </c>
      <c r="DM138">
        <v>0</v>
      </c>
      <c r="DN138" t="s">
        <v>434</v>
      </c>
      <c r="DO138">
        <v>12.62</v>
      </c>
    </row>
    <row r="139" spans="1:119" x14ac:dyDescent="0.25">
      <c r="A139">
        <f>ROW(Source!A93)</f>
        <v>93</v>
      </c>
      <c r="B139">
        <v>450743994</v>
      </c>
      <c r="C139">
        <v>450744703</v>
      </c>
      <c r="D139">
        <v>445003569</v>
      </c>
      <c r="E139">
        <v>1</v>
      </c>
      <c r="F139">
        <v>1</v>
      </c>
      <c r="G139">
        <v>1082</v>
      </c>
      <c r="H139">
        <v>2</v>
      </c>
      <c r="I139" t="s">
        <v>479</v>
      </c>
      <c r="J139" t="s">
        <v>480</v>
      </c>
      <c r="K139" t="s">
        <v>481</v>
      </c>
      <c r="L139">
        <v>1368</v>
      </c>
      <c r="N139">
        <v>1011</v>
      </c>
      <c r="O139" t="s">
        <v>438</v>
      </c>
      <c r="P139" t="s">
        <v>438</v>
      </c>
      <c r="Q139">
        <v>1</v>
      </c>
      <c r="W139">
        <v>0</v>
      </c>
      <c r="X139">
        <v>-1471793304</v>
      </c>
      <c r="Y139">
        <f t="shared" si="59"/>
        <v>0.79200000000000004</v>
      </c>
      <c r="AA139">
        <v>0</v>
      </c>
      <c r="AB139">
        <v>0.47</v>
      </c>
      <c r="AC139">
        <v>0</v>
      </c>
      <c r="AD139">
        <v>0</v>
      </c>
      <c r="AE139">
        <v>0</v>
      </c>
      <c r="AF139">
        <v>0.45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0.72</v>
      </c>
      <c r="AU139" t="s">
        <v>22</v>
      </c>
      <c r="AV139">
        <v>0</v>
      </c>
      <c r="AW139">
        <v>2</v>
      </c>
      <c r="AX139">
        <v>450744741</v>
      </c>
      <c r="AY139">
        <v>1</v>
      </c>
      <c r="AZ139">
        <v>0</v>
      </c>
      <c r="BA139">
        <v>145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ROUND(Y139*Source!I93*DO139,9)</f>
        <v>0</v>
      </c>
      <c r="CX139">
        <f>ROUND(Y139*Source!I93,9)</f>
        <v>2.0908799999999998E-3</v>
      </c>
      <c r="CY139">
        <f>AB139</f>
        <v>0.47</v>
      </c>
      <c r="CZ139">
        <f>AF139</f>
        <v>0.45</v>
      </c>
      <c r="DA139">
        <f>AJ139</f>
        <v>1</v>
      </c>
      <c r="DB139">
        <f t="shared" si="60"/>
        <v>0.35199999999999998</v>
      </c>
      <c r="DC139">
        <f t="shared" si="61"/>
        <v>0</v>
      </c>
      <c r="DD139" t="s">
        <v>3</v>
      </c>
      <c r="DE139" t="s">
        <v>3</v>
      </c>
      <c r="DF139">
        <f t="shared" si="62"/>
        <v>0</v>
      </c>
      <c r="DG139">
        <f t="shared" si="57"/>
        <v>0</v>
      </c>
      <c r="DH139">
        <f t="shared" si="58"/>
        <v>0</v>
      </c>
      <c r="DI139">
        <f t="shared" si="53"/>
        <v>0</v>
      </c>
      <c r="DJ139">
        <f>DG139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ROW(Source!A93)</f>
        <v>93</v>
      </c>
      <c r="B140">
        <v>450743994</v>
      </c>
      <c r="C140">
        <v>450744703</v>
      </c>
      <c r="D140">
        <v>445002711</v>
      </c>
      <c r="E140">
        <v>1</v>
      </c>
      <c r="F140">
        <v>1</v>
      </c>
      <c r="G140">
        <v>1082</v>
      </c>
      <c r="H140">
        <v>2</v>
      </c>
      <c r="I140" t="s">
        <v>482</v>
      </c>
      <c r="J140" t="s">
        <v>483</v>
      </c>
      <c r="K140" t="s">
        <v>484</v>
      </c>
      <c r="L140">
        <v>1368</v>
      </c>
      <c r="N140">
        <v>1011</v>
      </c>
      <c r="O140" t="s">
        <v>438</v>
      </c>
      <c r="P140" t="s">
        <v>438</v>
      </c>
      <c r="Q140">
        <v>1</v>
      </c>
      <c r="W140">
        <v>0</v>
      </c>
      <c r="X140">
        <v>-1089173080</v>
      </c>
      <c r="Y140">
        <f t="shared" si="59"/>
        <v>0.50600000000000012</v>
      </c>
      <c r="AA140">
        <v>0</v>
      </c>
      <c r="AB140">
        <v>187.59</v>
      </c>
      <c r="AC140">
        <v>17.73</v>
      </c>
      <c r="AD140">
        <v>0</v>
      </c>
      <c r="AE140">
        <v>0</v>
      </c>
      <c r="AF140">
        <v>179.17</v>
      </c>
      <c r="AG140">
        <v>16.93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0.46</v>
      </c>
      <c r="AU140" t="s">
        <v>22</v>
      </c>
      <c r="AV140">
        <v>0</v>
      </c>
      <c r="AW140">
        <v>2</v>
      </c>
      <c r="AX140">
        <v>450744740</v>
      </c>
      <c r="AY140">
        <v>1</v>
      </c>
      <c r="AZ140">
        <v>0</v>
      </c>
      <c r="BA140">
        <v>146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ROUND(Y140*Source!I93*DO140,9)</f>
        <v>2.2615771E-2</v>
      </c>
      <c r="CX140">
        <f>ROUND(Y140*Source!I93,9)</f>
        <v>1.33584E-3</v>
      </c>
      <c r="CY140">
        <f>AB140</f>
        <v>187.59</v>
      </c>
      <c r="CZ140">
        <f>AF140</f>
        <v>179.17</v>
      </c>
      <c r="DA140">
        <f>AJ140</f>
        <v>1</v>
      </c>
      <c r="DB140">
        <f t="shared" si="60"/>
        <v>90.662000000000006</v>
      </c>
      <c r="DC140">
        <f t="shared" si="61"/>
        <v>8.5690000000000008</v>
      </c>
      <c r="DD140" t="s">
        <v>3</v>
      </c>
      <c r="DE140" t="s">
        <v>3</v>
      </c>
      <c r="DF140">
        <f t="shared" si="62"/>
        <v>0</v>
      </c>
      <c r="DG140">
        <f t="shared" si="57"/>
        <v>0.24</v>
      </c>
      <c r="DH140">
        <f t="shared" si="58"/>
        <v>0.02</v>
      </c>
      <c r="DI140">
        <f t="shared" si="53"/>
        <v>0</v>
      </c>
      <c r="DJ140">
        <f>DG140</f>
        <v>0.24</v>
      </c>
      <c r="DK140">
        <v>0</v>
      </c>
      <c r="DL140" t="s">
        <v>445</v>
      </c>
      <c r="DM140">
        <v>0</v>
      </c>
      <c r="DN140" t="s">
        <v>434</v>
      </c>
      <c r="DO140">
        <v>16.93</v>
      </c>
    </row>
    <row r="141" spans="1:119" x14ac:dyDescent="0.25">
      <c r="A141">
        <f>ROW(Source!A93)</f>
        <v>93</v>
      </c>
      <c r="B141">
        <v>450743994</v>
      </c>
      <c r="C141">
        <v>450744703</v>
      </c>
      <c r="D141">
        <v>445002841</v>
      </c>
      <c r="E141">
        <v>1</v>
      </c>
      <c r="F141">
        <v>1</v>
      </c>
      <c r="G141">
        <v>1082</v>
      </c>
      <c r="H141">
        <v>2</v>
      </c>
      <c r="I141" t="s">
        <v>485</v>
      </c>
      <c r="J141" t="s">
        <v>486</v>
      </c>
      <c r="K141" t="s">
        <v>487</v>
      </c>
      <c r="L141">
        <v>1368</v>
      </c>
      <c r="N141">
        <v>1011</v>
      </c>
      <c r="O141" t="s">
        <v>438</v>
      </c>
      <c r="P141" t="s">
        <v>438</v>
      </c>
      <c r="Q141">
        <v>1</v>
      </c>
      <c r="W141">
        <v>0</v>
      </c>
      <c r="X141">
        <v>-514128854</v>
      </c>
      <c r="Y141">
        <f t="shared" si="59"/>
        <v>0.27500000000000002</v>
      </c>
      <c r="AA141">
        <v>0</v>
      </c>
      <c r="AB141">
        <v>172.69</v>
      </c>
      <c r="AC141">
        <v>15.22</v>
      </c>
      <c r="AD141">
        <v>0</v>
      </c>
      <c r="AE141">
        <v>0</v>
      </c>
      <c r="AF141">
        <v>164.94</v>
      </c>
      <c r="AG141">
        <v>14.54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0.25</v>
      </c>
      <c r="AU141" t="s">
        <v>22</v>
      </c>
      <c r="AV141">
        <v>0</v>
      </c>
      <c r="AW141">
        <v>2</v>
      </c>
      <c r="AX141">
        <v>450744742</v>
      </c>
      <c r="AY141">
        <v>1</v>
      </c>
      <c r="AZ141">
        <v>0</v>
      </c>
      <c r="BA141">
        <v>147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ROUND(Y141*Source!I93*DO141,9)</f>
        <v>1.0556039999999999E-2</v>
      </c>
      <c r="CX141">
        <f>ROUND(Y141*Source!I93,9)</f>
        <v>7.2599999999999997E-4</v>
      </c>
      <c r="CY141">
        <f>AB141</f>
        <v>172.69</v>
      </c>
      <c r="CZ141">
        <f>AF141</f>
        <v>164.94</v>
      </c>
      <c r="DA141">
        <f>AJ141</f>
        <v>1</v>
      </c>
      <c r="DB141">
        <f t="shared" si="60"/>
        <v>45.363999999999997</v>
      </c>
      <c r="DC141">
        <f t="shared" si="61"/>
        <v>4.0039999999999996</v>
      </c>
      <c r="DD141" t="s">
        <v>3</v>
      </c>
      <c r="DE141" t="s">
        <v>3</v>
      </c>
      <c r="DF141">
        <f t="shared" si="62"/>
        <v>0</v>
      </c>
      <c r="DG141">
        <f t="shared" si="57"/>
        <v>0.12</v>
      </c>
      <c r="DH141">
        <f t="shared" si="58"/>
        <v>0.01</v>
      </c>
      <c r="DI141">
        <f t="shared" si="53"/>
        <v>0</v>
      </c>
      <c r="DJ141">
        <f>DG141</f>
        <v>0.12</v>
      </c>
      <c r="DK141">
        <v>0</v>
      </c>
      <c r="DL141" t="s">
        <v>445</v>
      </c>
      <c r="DM141">
        <v>0</v>
      </c>
      <c r="DN141" t="s">
        <v>434</v>
      </c>
      <c r="DO141">
        <v>14.54</v>
      </c>
    </row>
    <row r="142" spans="1:119" x14ac:dyDescent="0.25">
      <c r="A142">
        <f>ROW(Source!A93)</f>
        <v>93</v>
      </c>
      <c r="B142">
        <v>450743994</v>
      </c>
      <c r="C142">
        <v>450744703</v>
      </c>
      <c r="D142">
        <v>445002957</v>
      </c>
      <c r="E142">
        <v>1</v>
      </c>
      <c r="F142">
        <v>1</v>
      </c>
      <c r="G142">
        <v>1082</v>
      </c>
      <c r="H142">
        <v>2</v>
      </c>
      <c r="I142" t="s">
        <v>488</v>
      </c>
      <c r="J142" t="s">
        <v>489</v>
      </c>
      <c r="K142" t="s">
        <v>490</v>
      </c>
      <c r="L142">
        <v>1368</v>
      </c>
      <c r="N142">
        <v>1011</v>
      </c>
      <c r="O142" t="s">
        <v>438</v>
      </c>
      <c r="P142" t="s">
        <v>438</v>
      </c>
      <c r="Q142">
        <v>1</v>
      </c>
      <c r="W142">
        <v>0</v>
      </c>
      <c r="X142">
        <v>1159933394</v>
      </c>
      <c r="Y142">
        <f t="shared" si="59"/>
        <v>14.3</v>
      </c>
      <c r="AA142">
        <v>0</v>
      </c>
      <c r="AB142">
        <v>0.44</v>
      </c>
      <c r="AC142">
        <v>0</v>
      </c>
      <c r="AD142">
        <v>0</v>
      </c>
      <c r="AE142">
        <v>0</v>
      </c>
      <c r="AF142">
        <v>0.42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13</v>
      </c>
      <c r="AU142" t="s">
        <v>22</v>
      </c>
      <c r="AV142">
        <v>0</v>
      </c>
      <c r="AW142">
        <v>2</v>
      </c>
      <c r="AX142">
        <v>450744743</v>
      </c>
      <c r="AY142">
        <v>1</v>
      </c>
      <c r="AZ142">
        <v>0</v>
      </c>
      <c r="BA142">
        <v>148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ROUND(Y142*Source!I93*DO142,9)</f>
        <v>0</v>
      </c>
      <c r="CX142">
        <f>ROUND(Y142*Source!I93,9)</f>
        <v>3.7752000000000001E-2</v>
      </c>
      <c r="CY142">
        <f>AB142</f>
        <v>0.44</v>
      </c>
      <c r="CZ142">
        <f>AF142</f>
        <v>0.42</v>
      </c>
      <c r="DA142">
        <f>AJ142</f>
        <v>1</v>
      </c>
      <c r="DB142">
        <f t="shared" si="60"/>
        <v>6.0060000000000002</v>
      </c>
      <c r="DC142">
        <f t="shared" si="61"/>
        <v>0</v>
      </c>
      <c r="DD142" t="s">
        <v>3</v>
      </c>
      <c r="DE142" t="s">
        <v>3</v>
      </c>
      <c r="DF142">
        <f t="shared" si="62"/>
        <v>0</v>
      </c>
      <c r="DG142">
        <f t="shared" si="57"/>
        <v>0.02</v>
      </c>
      <c r="DH142">
        <f t="shared" si="58"/>
        <v>0</v>
      </c>
      <c r="DI142">
        <f t="shared" si="53"/>
        <v>0</v>
      </c>
      <c r="DJ142">
        <f>DG142</f>
        <v>0.02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ROW(Source!A93)</f>
        <v>93</v>
      </c>
      <c r="B143">
        <v>450743994</v>
      </c>
      <c r="C143">
        <v>450744703</v>
      </c>
      <c r="D143">
        <v>444971376</v>
      </c>
      <c r="E143">
        <v>1</v>
      </c>
      <c r="F143">
        <v>1</v>
      </c>
      <c r="G143">
        <v>1082</v>
      </c>
      <c r="H143">
        <v>3</v>
      </c>
      <c r="I143" t="s">
        <v>439</v>
      </c>
      <c r="J143" t="s">
        <v>440</v>
      </c>
      <c r="K143" t="s">
        <v>441</v>
      </c>
      <c r="L143">
        <v>1339</v>
      </c>
      <c r="N143">
        <v>1007</v>
      </c>
      <c r="O143" t="s">
        <v>87</v>
      </c>
      <c r="P143" t="s">
        <v>87</v>
      </c>
      <c r="Q143">
        <v>1</v>
      </c>
      <c r="W143">
        <v>0</v>
      </c>
      <c r="X143">
        <v>-2076950673</v>
      </c>
      <c r="Y143">
        <f t="shared" ref="Y143:Y153" si="63">(AT143*1)</f>
        <v>2.8679999999999999</v>
      </c>
      <c r="AA143">
        <v>7.23</v>
      </c>
      <c r="AB143">
        <v>0</v>
      </c>
      <c r="AC143">
        <v>0</v>
      </c>
      <c r="AD143">
        <v>0</v>
      </c>
      <c r="AE143">
        <v>7.07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2.8679999999999999</v>
      </c>
      <c r="AU143" t="s">
        <v>21</v>
      </c>
      <c r="AV143">
        <v>0</v>
      </c>
      <c r="AW143">
        <v>2</v>
      </c>
      <c r="AX143">
        <v>450744744</v>
      </c>
      <c r="AY143">
        <v>1</v>
      </c>
      <c r="AZ143">
        <v>0</v>
      </c>
      <c r="BA143">
        <v>149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ROUND(Y143*Source!I93,9)</f>
        <v>7.57152E-3</v>
      </c>
      <c r="CY143">
        <f t="shared" ref="CY143:CY153" si="64">AA143</f>
        <v>7.23</v>
      </c>
      <c r="CZ143">
        <f t="shared" ref="CZ143:CZ153" si="65">AE143</f>
        <v>7.07</v>
      </c>
      <c r="DA143">
        <f t="shared" ref="DA143:DA153" si="66">AI143</f>
        <v>1</v>
      </c>
      <c r="DB143">
        <f t="shared" ref="DB143:DB153" si="67">ROUND((ROUND(AT143*CZ143,2)*1),6)</f>
        <v>20.28</v>
      </c>
      <c r="DC143">
        <f t="shared" ref="DC143:DC153" si="68">ROUND((ROUND(AT143*AG143,2)*1),6)</f>
        <v>0</v>
      </c>
      <c r="DD143" t="s">
        <v>3</v>
      </c>
      <c r="DE143" t="s">
        <v>3</v>
      </c>
      <c r="DF143">
        <f t="shared" si="62"/>
        <v>0.05</v>
      </c>
      <c r="DG143">
        <f t="shared" si="57"/>
        <v>0</v>
      </c>
      <c r="DH143">
        <f t="shared" si="58"/>
        <v>0</v>
      </c>
      <c r="DI143">
        <f t="shared" si="53"/>
        <v>0</v>
      </c>
      <c r="DJ143">
        <f t="shared" ref="DJ143:DJ153" si="69">DF143</f>
        <v>0.05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ROW(Source!A93)</f>
        <v>93</v>
      </c>
      <c r="B144">
        <v>450743994</v>
      </c>
      <c r="C144">
        <v>450744703</v>
      </c>
      <c r="D144">
        <v>444971387</v>
      </c>
      <c r="E144">
        <v>1</v>
      </c>
      <c r="F144">
        <v>1</v>
      </c>
      <c r="G144">
        <v>1082</v>
      </c>
      <c r="H144">
        <v>3</v>
      </c>
      <c r="I144" t="s">
        <v>491</v>
      </c>
      <c r="J144" t="s">
        <v>492</v>
      </c>
      <c r="K144" t="s">
        <v>493</v>
      </c>
      <c r="L144">
        <v>1348</v>
      </c>
      <c r="N144">
        <v>1009</v>
      </c>
      <c r="O144" t="s">
        <v>239</v>
      </c>
      <c r="P144" t="s">
        <v>239</v>
      </c>
      <c r="Q144">
        <v>1000</v>
      </c>
      <c r="W144">
        <v>0</v>
      </c>
      <c r="X144">
        <v>-787111794</v>
      </c>
      <c r="Y144">
        <f t="shared" si="63"/>
        <v>1.2999999999999999E-2</v>
      </c>
      <c r="AA144">
        <v>6656.07</v>
      </c>
      <c r="AB144">
        <v>0</v>
      </c>
      <c r="AC144">
        <v>0</v>
      </c>
      <c r="AD144">
        <v>0</v>
      </c>
      <c r="AE144">
        <v>6512.79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1.2999999999999999E-2</v>
      </c>
      <c r="AU144" t="s">
        <v>21</v>
      </c>
      <c r="AV144">
        <v>0</v>
      </c>
      <c r="AW144">
        <v>2</v>
      </c>
      <c r="AX144">
        <v>450744745</v>
      </c>
      <c r="AY144">
        <v>1</v>
      </c>
      <c r="AZ144">
        <v>0</v>
      </c>
      <c r="BA144">
        <v>150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ROUND(Y144*Source!I93,9)</f>
        <v>3.4319999999999997E-5</v>
      </c>
      <c r="CY144">
        <f t="shared" si="64"/>
        <v>6656.07</v>
      </c>
      <c r="CZ144">
        <f t="shared" si="65"/>
        <v>6512.79</v>
      </c>
      <c r="DA144">
        <f t="shared" si="66"/>
        <v>1</v>
      </c>
      <c r="DB144">
        <f t="shared" si="67"/>
        <v>84.67</v>
      </c>
      <c r="DC144">
        <f t="shared" si="68"/>
        <v>0</v>
      </c>
      <c r="DD144" t="s">
        <v>3</v>
      </c>
      <c r="DE144" t="s">
        <v>3</v>
      </c>
      <c r="DF144">
        <f t="shared" si="62"/>
        <v>0.22</v>
      </c>
      <c r="DG144">
        <f t="shared" si="57"/>
        <v>0</v>
      </c>
      <c r="DH144">
        <f t="shared" si="58"/>
        <v>0</v>
      </c>
      <c r="DI144">
        <f t="shared" si="53"/>
        <v>0</v>
      </c>
      <c r="DJ144">
        <f t="shared" si="69"/>
        <v>0.22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ROW(Source!A93)</f>
        <v>93</v>
      </c>
      <c r="B145">
        <v>450743994</v>
      </c>
      <c r="C145">
        <v>450744703</v>
      </c>
      <c r="D145">
        <v>444971467</v>
      </c>
      <c r="E145">
        <v>1</v>
      </c>
      <c r="F145">
        <v>1</v>
      </c>
      <c r="G145">
        <v>1082</v>
      </c>
      <c r="H145">
        <v>3</v>
      </c>
      <c r="I145" t="s">
        <v>494</v>
      </c>
      <c r="J145" t="s">
        <v>495</v>
      </c>
      <c r="K145" t="s">
        <v>496</v>
      </c>
      <c r="L145">
        <v>1339</v>
      </c>
      <c r="N145">
        <v>1007</v>
      </c>
      <c r="O145" t="s">
        <v>87</v>
      </c>
      <c r="P145" t="s">
        <v>87</v>
      </c>
      <c r="Q145">
        <v>1</v>
      </c>
      <c r="W145">
        <v>0</v>
      </c>
      <c r="X145">
        <v>1412333561</v>
      </c>
      <c r="Y145">
        <f t="shared" si="63"/>
        <v>0.01</v>
      </c>
      <c r="AA145">
        <v>1861.44</v>
      </c>
      <c r="AB145">
        <v>0</v>
      </c>
      <c r="AC145">
        <v>0</v>
      </c>
      <c r="AD145">
        <v>0</v>
      </c>
      <c r="AE145">
        <v>1821.37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0.01</v>
      </c>
      <c r="AU145" t="s">
        <v>21</v>
      </c>
      <c r="AV145">
        <v>0</v>
      </c>
      <c r="AW145">
        <v>2</v>
      </c>
      <c r="AX145">
        <v>450744746</v>
      </c>
      <c r="AY145">
        <v>1</v>
      </c>
      <c r="AZ145">
        <v>0</v>
      </c>
      <c r="BA145">
        <v>151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ROUND(Y145*Source!I93,9)</f>
        <v>2.6400000000000001E-5</v>
      </c>
      <c r="CY145">
        <f t="shared" si="64"/>
        <v>1861.44</v>
      </c>
      <c r="CZ145">
        <f t="shared" si="65"/>
        <v>1821.37</v>
      </c>
      <c r="DA145">
        <f t="shared" si="66"/>
        <v>1</v>
      </c>
      <c r="DB145">
        <f t="shared" si="67"/>
        <v>18.21</v>
      </c>
      <c r="DC145">
        <f t="shared" si="68"/>
        <v>0</v>
      </c>
      <c r="DD145" t="s">
        <v>3</v>
      </c>
      <c r="DE145" t="s">
        <v>3</v>
      </c>
      <c r="DF145">
        <f t="shared" si="62"/>
        <v>0.05</v>
      </c>
      <c r="DG145">
        <f t="shared" si="57"/>
        <v>0</v>
      </c>
      <c r="DH145">
        <f t="shared" si="58"/>
        <v>0</v>
      </c>
      <c r="DI145">
        <f t="shared" si="53"/>
        <v>0</v>
      </c>
      <c r="DJ145">
        <f t="shared" si="69"/>
        <v>0.05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ROW(Source!A93)</f>
        <v>93</v>
      </c>
      <c r="B146">
        <v>450743994</v>
      </c>
      <c r="C146">
        <v>450744703</v>
      </c>
      <c r="D146">
        <v>444971468</v>
      </c>
      <c r="E146">
        <v>1</v>
      </c>
      <c r="F146">
        <v>1</v>
      </c>
      <c r="G146">
        <v>1082</v>
      </c>
      <c r="H146">
        <v>3</v>
      </c>
      <c r="I146" t="s">
        <v>497</v>
      </c>
      <c r="J146" t="s">
        <v>498</v>
      </c>
      <c r="K146" t="s">
        <v>499</v>
      </c>
      <c r="L146">
        <v>1339</v>
      </c>
      <c r="N146">
        <v>1007</v>
      </c>
      <c r="O146" t="s">
        <v>87</v>
      </c>
      <c r="P146" t="s">
        <v>87</v>
      </c>
      <c r="Q146">
        <v>1</v>
      </c>
      <c r="W146">
        <v>0</v>
      </c>
      <c r="X146">
        <v>-1676394364</v>
      </c>
      <c r="Y146">
        <f t="shared" si="63"/>
        <v>0.33</v>
      </c>
      <c r="AA146">
        <v>1861.44</v>
      </c>
      <c r="AB146">
        <v>0</v>
      </c>
      <c r="AC146">
        <v>0</v>
      </c>
      <c r="AD146">
        <v>0</v>
      </c>
      <c r="AE146">
        <v>1821.37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0.33</v>
      </c>
      <c r="AU146" t="s">
        <v>21</v>
      </c>
      <c r="AV146">
        <v>0</v>
      </c>
      <c r="AW146">
        <v>2</v>
      </c>
      <c r="AX146">
        <v>450744747</v>
      </c>
      <c r="AY146">
        <v>1</v>
      </c>
      <c r="AZ146">
        <v>0</v>
      </c>
      <c r="BA146">
        <v>152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ROUND(Y146*Source!I93,9)</f>
        <v>8.7120000000000003E-4</v>
      </c>
      <c r="CY146">
        <f t="shared" si="64"/>
        <v>1861.44</v>
      </c>
      <c r="CZ146">
        <f t="shared" si="65"/>
        <v>1821.37</v>
      </c>
      <c r="DA146">
        <f t="shared" si="66"/>
        <v>1</v>
      </c>
      <c r="DB146">
        <f t="shared" si="67"/>
        <v>601.04999999999995</v>
      </c>
      <c r="DC146">
        <f t="shared" si="68"/>
        <v>0</v>
      </c>
      <c r="DD146" t="s">
        <v>3</v>
      </c>
      <c r="DE146" t="s">
        <v>3</v>
      </c>
      <c r="DF146">
        <f t="shared" si="62"/>
        <v>1.59</v>
      </c>
      <c r="DG146">
        <f t="shared" si="57"/>
        <v>0</v>
      </c>
      <c r="DH146">
        <f t="shared" si="58"/>
        <v>0</v>
      </c>
      <c r="DI146">
        <f t="shared" si="53"/>
        <v>0</v>
      </c>
      <c r="DJ146">
        <f t="shared" si="69"/>
        <v>1.59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ROW(Source!A93)</f>
        <v>93</v>
      </c>
      <c r="B147">
        <v>450743994</v>
      </c>
      <c r="C147">
        <v>450744703</v>
      </c>
      <c r="D147">
        <v>444971492</v>
      </c>
      <c r="E147">
        <v>1</v>
      </c>
      <c r="F147">
        <v>1</v>
      </c>
      <c r="G147">
        <v>1082</v>
      </c>
      <c r="H147">
        <v>3</v>
      </c>
      <c r="I147" t="s">
        <v>500</v>
      </c>
      <c r="J147" t="s">
        <v>501</v>
      </c>
      <c r="K147" t="s">
        <v>502</v>
      </c>
      <c r="L147">
        <v>1348</v>
      </c>
      <c r="N147">
        <v>1009</v>
      </c>
      <c r="O147" t="s">
        <v>239</v>
      </c>
      <c r="P147" t="s">
        <v>239</v>
      </c>
      <c r="Q147">
        <v>1000</v>
      </c>
      <c r="W147">
        <v>0</v>
      </c>
      <c r="X147">
        <v>445225516</v>
      </c>
      <c r="Y147">
        <f t="shared" si="63"/>
        <v>2.3E-2</v>
      </c>
      <c r="AA147">
        <v>1285.21</v>
      </c>
      <c r="AB147">
        <v>0</v>
      </c>
      <c r="AC147">
        <v>0</v>
      </c>
      <c r="AD147">
        <v>0</v>
      </c>
      <c r="AE147">
        <v>1257.54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2.3E-2</v>
      </c>
      <c r="AU147" t="s">
        <v>21</v>
      </c>
      <c r="AV147">
        <v>0</v>
      </c>
      <c r="AW147">
        <v>2</v>
      </c>
      <c r="AX147">
        <v>450744748</v>
      </c>
      <c r="AY147">
        <v>1</v>
      </c>
      <c r="AZ147">
        <v>0</v>
      </c>
      <c r="BA147">
        <v>153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ROUND(Y147*Source!I93,9)</f>
        <v>6.0720000000000001E-5</v>
      </c>
      <c r="CY147">
        <f t="shared" si="64"/>
        <v>1285.21</v>
      </c>
      <c r="CZ147">
        <f t="shared" si="65"/>
        <v>1257.54</v>
      </c>
      <c r="DA147">
        <f t="shared" si="66"/>
        <v>1</v>
      </c>
      <c r="DB147">
        <f t="shared" si="67"/>
        <v>28.92</v>
      </c>
      <c r="DC147">
        <f t="shared" si="68"/>
        <v>0</v>
      </c>
      <c r="DD147" t="s">
        <v>3</v>
      </c>
      <c r="DE147" t="s">
        <v>3</v>
      </c>
      <c r="DF147">
        <f t="shared" si="62"/>
        <v>0.08</v>
      </c>
      <c r="DG147">
        <f t="shared" si="57"/>
        <v>0</v>
      </c>
      <c r="DH147">
        <f t="shared" si="58"/>
        <v>0</v>
      </c>
      <c r="DI147">
        <f t="shared" si="53"/>
        <v>0</v>
      </c>
      <c r="DJ147">
        <f t="shared" si="69"/>
        <v>0.08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ROW(Source!A93)</f>
        <v>93</v>
      </c>
      <c r="B148">
        <v>450743994</v>
      </c>
      <c r="C148">
        <v>450744703</v>
      </c>
      <c r="D148">
        <v>444971545</v>
      </c>
      <c r="E148">
        <v>1</v>
      </c>
      <c r="F148">
        <v>1</v>
      </c>
      <c r="G148">
        <v>1082</v>
      </c>
      <c r="H148">
        <v>3</v>
      </c>
      <c r="I148" t="s">
        <v>503</v>
      </c>
      <c r="J148" t="s">
        <v>504</v>
      </c>
      <c r="K148" t="s">
        <v>505</v>
      </c>
      <c r="L148">
        <v>1348</v>
      </c>
      <c r="N148">
        <v>1009</v>
      </c>
      <c r="O148" t="s">
        <v>239</v>
      </c>
      <c r="P148" t="s">
        <v>239</v>
      </c>
      <c r="Q148">
        <v>1000</v>
      </c>
      <c r="W148">
        <v>0</v>
      </c>
      <c r="X148">
        <v>1777490826</v>
      </c>
      <c r="Y148">
        <f t="shared" si="63"/>
        <v>1.7999999999999999E-2</v>
      </c>
      <c r="AA148">
        <v>4436.57</v>
      </c>
      <c r="AB148">
        <v>0</v>
      </c>
      <c r="AC148">
        <v>0</v>
      </c>
      <c r="AD148">
        <v>0</v>
      </c>
      <c r="AE148">
        <v>4341.07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1.7999999999999999E-2</v>
      </c>
      <c r="AU148" t="s">
        <v>21</v>
      </c>
      <c r="AV148">
        <v>0</v>
      </c>
      <c r="AW148">
        <v>2</v>
      </c>
      <c r="AX148">
        <v>450744749</v>
      </c>
      <c r="AY148">
        <v>1</v>
      </c>
      <c r="AZ148">
        <v>0</v>
      </c>
      <c r="BA148">
        <v>154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ROUND(Y148*Source!I93,9)</f>
        <v>4.7519999999999999E-5</v>
      </c>
      <c r="CY148">
        <f t="shared" si="64"/>
        <v>4436.57</v>
      </c>
      <c r="CZ148">
        <f t="shared" si="65"/>
        <v>4341.07</v>
      </c>
      <c r="DA148">
        <f t="shared" si="66"/>
        <v>1</v>
      </c>
      <c r="DB148">
        <f t="shared" si="67"/>
        <v>78.14</v>
      </c>
      <c r="DC148">
        <f t="shared" si="68"/>
        <v>0</v>
      </c>
      <c r="DD148" t="s">
        <v>3</v>
      </c>
      <c r="DE148" t="s">
        <v>3</v>
      </c>
      <c r="DF148">
        <f t="shared" si="62"/>
        <v>0.21</v>
      </c>
      <c r="DG148">
        <f t="shared" si="57"/>
        <v>0</v>
      </c>
      <c r="DH148">
        <f t="shared" si="58"/>
        <v>0</v>
      </c>
      <c r="DI148">
        <f t="shared" si="53"/>
        <v>0</v>
      </c>
      <c r="DJ148">
        <f t="shared" si="69"/>
        <v>0.21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ROW(Source!A93)</f>
        <v>93</v>
      </c>
      <c r="B149">
        <v>450743994</v>
      </c>
      <c r="C149">
        <v>450744703</v>
      </c>
      <c r="D149">
        <v>444971332</v>
      </c>
      <c r="E149">
        <v>1</v>
      </c>
      <c r="F149">
        <v>1</v>
      </c>
      <c r="G149">
        <v>1082</v>
      </c>
      <c r="H149">
        <v>3</v>
      </c>
      <c r="I149" t="s">
        <v>506</v>
      </c>
      <c r="J149" t="s">
        <v>507</v>
      </c>
      <c r="K149" t="s">
        <v>508</v>
      </c>
      <c r="L149">
        <v>1339</v>
      </c>
      <c r="N149">
        <v>1007</v>
      </c>
      <c r="O149" t="s">
        <v>87</v>
      </c>
      <c r="P149" t="s">
        <v>87</v>
      </c>
      <c r="Q149">
        <v>1</v>
      </c>
      <c r="W149">
        <v>0</v>
      </c>
      <c r="X149">
        <v>1590096515</v>
      </c>
      <c r="Y149">
        <f t="shared" si="63"/>
        <v>0.36</v>
      </c>
      <c r="AA149">
        <v>676.68</v>
      </c>
      <c r="AB149">
        <v>0</v>
      </c>
      <c r="AC149">
        <v>0</v>
      </c>
      <c r="AD149">
        <v>0</v>
      </c>
      <c r="AE149">
        <v>662.11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0.36</v>
      </c>
      <c r="AU149" t="s">
        <v>21</v>
      </c>
      <c r="AV149">
        <v>0</v>
      </c>
      <c r="AW149">
        <v>2</v>
      </c>
      <c r="AX149">
        <v>450744750</v>
      </c>
      <c r="AY149">
        <v>1</v>
      </c>
      <c r="AZ149">
        <v>0</v>
      </c>
      <c r="BA149">
        <v>155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ROUND(Y149*Source!I93,9)</f>
        <v>9.5040000000000001E-4</v>
      </c>
      <c r="CY149">
        <f t="shared" si="64"/>
        <v>676.68</v>
      </c>
      <c r="CZ149">
        <f t="shared" si="65"/>
        <v>662.11</v>
      </c>
      <c r="DA149">
        <f t="shared" si="66"/>
        <v>1</v>
      </c>
      <c r="DB149">
        <f t="shared" si="67"/>
        <v>238.36</v>
      </c>
      <c r="DC149">
        <f t="shared" si="68"/>
        <v>0</v>
      </c>
      <c r="DD149" t="s">
        <v>3</v>
      </c>
      <c r="DE149" t="s">
        <v>3</v>
      </c>
      <c r="DF149">
        <f t="shared" si="62"/>
        <v>0.63</v>
      </c>
      <c r="DG149">
        <f t="shared" si="57"/>
        <v>0</v>
      </c>
      <c r="DH149">
        <f t="shared" si="58"/>
        <v>0</v>
      </c>
      <c r="DI149">
        <f t="shared" si="53"/>
        <v>0</v>
      </c>
      <c r="DJ149">
        <f t="shared" si="69"/>
        <v>0.63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ROW(Source!A93)</f>
        <v>93</v>
      </c>
      <c r="B150">
        <v>450743994</v>
      </c>
      <c r="C150">
        <v>450744703</v>
      </c>
      <c r="D150">
        <v>444971778</v>
      </c>
      <c r="E150">
        <v>1</v>
      </c>
      <c r="F150">
        <v>1</v>
      </c>
      <c r="G150">
        <v>1082</v>
      </c>
      <c r="H150">
        <v>3</v>
      </c>
      <c r="I150" t="s">
        <v>509</v>
      </c>
      <c r="J150" t="s">
        <v>510</v>
      </c>
      <c r="K150" t="s">
        <v>511</v>
      </c>
      <c r="L150">
        <v>1327</v>
      </c>
      <c r="N150">
        <v>1005</v>
      </c>
      <c r="O150" t="s">
        <v>512</v>
      </c>
      <c r="P150" t="s">
        <v>512</v>
      </c>
      <c r="Q150">
        <v>1</v>
      </c>
      <c r="W150">
        <v>0</v>
      </c>
      <c r="X150">
        <v>-524369040</v>
      </c>
      <c r="Y150">
        <f t="shared" si="63"/>
        <v>9.9</v>
      </c>
      <c r="AA150">
        <v>7.55</v>
      </c>
      <c r="AB150">
        <v>0</v>
      </c>
      <c r="AC150">
        <v>0</v>
      </c>
      <c r="AD150">
        <v>0</v>
      </c>
      <c r="AE150">
        <v>7.39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9.9</v>
      </c>
      <c r="AU150" t="s">
        <v>21</v>
      </c>
      <c r="AV150">
        <v>0</v>
      </c>
      <c r="AW150">
        <v>2</v>
      </c>
      <c r="AX150">
        <v>450744751</v>
      </c>
      <c r="AY150">
        <v>1</v>
      </c>
      <c r="AZ150">
        <v>0</v>
      </c>
      <c r="BA150">
        <v>156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ROUND(Y150*Source!I93,9)</f>
        <v>2.6136E-2</v>
      </c>
      <c r="CY150">
        <f t="shared" si="64"/>
        <v>7.55</v>
      </c>
      <c r="CZ150">
        <f t="shared" si="65"/>
        <v>7.39</v>
      </c>
      <c r="DA150">
        <f t="shared" si="66"/>
        <v>1</v>
      </c>
      <c r="DB150">
        <f t="shared" si="67"/>
        <v>73.16</v>
      </c>
      <c r="DC150">
        <f t="shared" si="68"/>
        <v>0</v>
      </c>
      <c r="DD150" t="s">
        <v>3</v>
      </c>
      <c r="DE150" t="s">
        <v>3</v>
      </c>
      <c r="DF150">
        <f t="shared" si="62"/>
        <v>0.19</v>
      </c>
      <c r="DG150">
        <f t="shared" si="57"/>
        <v>0</v>
      </c>
      <c r="DH150">
        <f t="shared" si="58"/>
        <v>0</v>
      </c>
      <c r="DI150">
        <f t="shared" si="53"/>
        <v>0</v>
      </c>
      <c r="DJ150">
        <f t="shared" si="69"/>
        <v>0.19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ROW(Source!A93)</f>
        <v>93</v>
      </c>
      <c r="B151">
        <v>450743994</v>
      </c>
      <c r="C151">
        <v>450744703</v>
      </c>
      <c r="D151">
        <v>444971346</v>
      </c>
      <c r="E151">
        <v>1</v>
      </c>
      <c r="F151">
        <v>1</v>
      </c>
      <c r="G151">
        <v>1082</v>
      </c>
      <c r="H151">
        <v>3</v>
      </c>
      <c r="I151" t="s">
        <v>513</v>
      </c>
      <c r="J151" t="s">
        <v>514</v>
      </c>
      <c r="K151" t="s">
        <v>515</v>
      </c>
      <c r="L151">
        <v>1339</v>
      </c>
      <c r="N151">
        <v>1007</v>
      </c>
      <c r="O151" t="s">
        <v>87</v>
      </c>
      <c r="P151" t="s">
        <v>87</v>
      </c>
      <c r="Q151">
        <v>1</v>
      </c>
      <c r="W151">
        <v>0</v>
      </c>
      <c r="X151">
        <v>-325315688</v>
      </c>
      <c r="Y151">
        <f t="shared" si="63"/>
        <v>0.11</v>
      </c>
      <c r="AA151">
        <v>2519.17</v>
      </c>
      <c r="AB151">
        <v>0</v>
      </c>
      <c r="AC151">
        <v>0</v>
      </c>
      <c r="AD151">
        <v>0</v>
      </c>
      <c r="AE151">
        <v>2464.94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0.11</v>
      </c>
      <c r="AU151" t="s">
        <v>21</v>
      </c>
      <c r="AV151">
        <v>0</v>
      </c>
      <c r="AW151">
        <v>2</v>
      </c>
      <c r="AX151">
        <v>450744752</v>
      </c>
      <c r="AY151">
        <v>1</v>
      </c>
      <c r="AZ151">
        <v>0</v>
      </c>
      <c r="BA151">
        <v>157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ROUND(Y151*Source!I93,9)</f>
        <v>2.9040000000000001E-4</v>
      </c>
      <c r="CY151">
        <f t="shared" si="64"/>
        <v>2519.17</v>
      </c>
      <c r="CZ151">
        <f t="shared" si="65"/>
        <v>2464.94</v>
      </c>
      <c r="DA151">
        <f t="shared" si="66"/>
        <v>1</v>
      </c>
      <c r="DB151">
        <f t="shared" si="67"/>
        <v>271.14</v>
      </c>
      <c r="DC151">
        <f t="shared" si="68"/>
        <v>0</v>
      </c>
      <c r="DD151" t="s">
        <v>3</v>
      </c>
      <c r="DE151" t="s">
        <v>3</v>
      </c>
      <c r="DF151">
        <f t="shared" si="62"/>
        <v>0.72</v>
      </c>
      <c r="DG151">
        <f t="shared" si="57"/>
        <v>0</v>
      </c>
      <c r="DH151">
        <f t="shared" si="58"/>
        <v>0</v>
      </c>
      <c r="DI151">
        <f t="shared" si="53"/>
        <v>0</v>
      </c>
      <c r="DJ151">
        <f t="shared" si="69"/>
        <v>0.72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ROW(Source!A93)</f>
        <v>93</v>
      </c>
      <c r="B152">
        <v>450743994</v>
      </c>
      <c r="C152">
        <v>450744703</v>
      </c>
      <c r="D152">
        <v>444975321</v>
      </c>
      <c r="E152">
        <v>1</v>
      </c>
      <c r="F152">
        <v>1</v>
      </c>
      <c r="G152">
        <v>1082</v>
      </c>
      <c r="H152">
        <v>3</v>
      </c>
      <c r="I152" t="s">
        <v>118</v>
      </c>
      <c r="J152" t="s">
        <v>120</v>
      </c>
      <c r="K152" t="s">
        <v>119</v>
      </c>
      <c r="L152">
        <v>1339</v>
      </c>
      <c r="N152">
        <v>1007</v>
      </c>
      <c r="O152" t="s">
        <v>87</v>
      </c>
      <c r="P152" t="s">
        <v>87</v>
      </c>
      <c r="Q152">
        <v>1</v>
      </c>
      <c r="W152">
        <v>0</v>
      </c>
      <c r="X152">
        <v>-1328399539</v>
      </c>
      <c r="Y152">
        <f t="shared" si="63"/>
        <v>102</v>
      </c>
      <c r="AA152">
        <v>735.58</v>
      </c>
      <c r="AB152">
        <v>0</v>
      </c>
      <c r="AC152">
        <v>0</v>
      </c>
      <c r="AD152">
        <v>0</v>
      </c>
      <c r="AE152">
        <v>719.75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102</v>
      </c>
      <c r="AU152" t="s">
        <v>21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ROUND(Y152*Source!I93,9)</f>
        <v>0.26928000000000002</v>
      </c>
      <c r="CY152">
        <f t="shared" si="64"/>
        <v>735.58</v>
      </c>
      <c r="CZ152">
        <f t="shared" si="65"/>
        <v>719.75</v>
      </c>
      <c r="DA152">
        <f t="shared" si="66"/>
        <v>1</v>
      </c>
      <c r="DB152">
        <f t="shared" si="67"/>
        <v>73414.5</v>
      </c>
      <c r="DC152">
        <f t="shared" si="68"/>
        <v>0</v>
      </c>
      <c r="DD152" t="s">
        <v>3</v>
      </c>
      <c r="DE152" t="s">
        <v>3</v>
      </c>
      <c r="DF152">
        <f t="shared" si="62"/>
        <v>193.81</v>
      </c>
      <c r="DG152">
        <f t="shared" si="57"/>
        <v>0</v>
      </c>
      <c r="DH152">
        <f t="shared" si="58"/>
        <v>0</v>
      </c>
      <c r="DI152">
        <f t="shared" si="53"/>
        <v>0</v>
      </c>
      <c r="DJ152">
        <f t="shared" si="69"/>
        <v>193.81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ROW(Source!A93)</f>
        <v>93</v>
      </c>
      <c r="B153">
        <v>450743994</v>
      </c>
      <c r="C153">
        <v>450744703</v>
      </c>
      <c r="D153">
        <v>444980116</v>
      </c>
      <c r="E153">
        <v>1</v>
      </c>
      <c r="F153">
        <v>1</v>
      </c>
      <c r="G153">
        <v>1082</v>
      </c>
      <c r="H153">
        <v>3</v>
      </c>
      <c r="I153" t="s">
        <v>516</v>
      </c>
      <c r="J153" t="s">
        <v>517</v>
      </c>
      <c r="K153" t="s">
        <v>518</v>
      </c>
      <c r="L153">
        <v>1327</v>
      </c>
      <c r="N153">
        <v>1005</v>
      </c>
      <c r="O153" t="s">
        <v>512</v>
      </c>
      <c r="P153" t="s">
        <v>512</v>
      </c>
      <c r="Q153">
        <v>1</v>
      </c>
      <c r="W153">
        <v>0</v>
      </c>
      <c r="X153">
        <v>-723397664</v>
      </c>
      <c r="Y153">
        <f t="shared" si="63"/>
        <v>28.5</v>
      </c>
      <c r="AA153">
        <v>91.98</v>
      </c>
      <c r="AB153">
        <v>0</v>
      </c>
      <c r="AC153">
        <v>0</v>
      </c>
      <c r="AD153">
        <v>0</v>
      </c>
      <c r="AE153">
        <v>90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28.5</v>
      </c>
      <c r="AU153" t="s">
        <v>21</v>
      </c>
      <c r="AV153">
        <v>0</v>
      </c>
      <c r="AW153">
        <v>2</v>
      </c>
      <c r="AX153">
        <v>450744753</v>
      </c>
      <c r="AY153">
        <v>1</v>
      </c>
      <c r="AZ153">
        <v>0</v>
      </c>
      <c r="BA153">
        <v>158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ROUND(Y153*Source!I93,9)</f>
        <v>7.5240000000000001E-2</v>
      </c>
      <c r="CY153">
        <f t="shared" si="64"/>
        <v>91.98</v>
      </c>
      <c r="CZ153">
        <f t="shared" si="65"/>
        <v>90</v>
      </c>
      <c r="DA153">
        <f t="shared" si="66"/>
        <v>1</v>
      </c>
      <c r="DB153">
        <f t="shared" si="67"/>
        <v>2565</v>
      </c>
      <c r="DC153">
        <f t="shared" si="68"/>
        <v>0</v>
      </c>
      <c r="DD153" t="s">
        <v>3</v>
      </c>
      <c r="DE153" t="s">
        <v>3</v>
      </c>
      <c r="DF153">
        <f t="shared" si="62"/>
        <v>6.77</v>
      </c>
      <c r="DG153">
        <f t="shared" si="57"/>
        <v>0</v>
      </c>
      <c r="DH153">
        <f t="shared" si="58"/>
        <v>0</v>
      </c>
      <c r="DI153">
        <f t="shared" si="53"/>
        <v>0</v>
      </c>
      <c r="DJ153">
        <f t="shared" si="69"/>
        <v>6.77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ROW(Source!A94)</f>
        <v>94</v>
      </c>
      <c r="B154">
        <v>450743992</v>
      </c>
      <c r="C154">
        <v>450744703</v>
      </c>
      <c r="D154">
        <v>444923932</v>
      </c>
      <c r="E154">
        <v>1082</v>
      </c>
      <c r="F154">
        <v>1</v>
      </c>
      <c r="G154">
        <v>1082</v>
      </c>
      <c r="H154">
        <v>1</v>
      </c>
      <c r="I154" t="s">
        <v>432</v>
      </c>
      <c r="J154" t="s">
        <v>3</v>
      </c>
      <c r="K154" t="s">
        <v>433</v>
      </c>
      <c r="L154">
        <v>1191</v>
      </c>
      <c r="N154">
        <v>1013</v>
      </c>
      <c r="O154" t="s">
        <v>434</v>
      </c>
      <c r="P154" t="s">
        <v>434</v>
      </c>
      <c r="Q154">
        <v>1</v>
      </c>
      <c r="W154">
        <v>0</v>
      </c>
      <c r="X154">
        <v>476480486</v>
      </c>
      <c r="Y154">
        <f t="shared" ref="Y154:Y159" si="70">(AT154*1.1)</f>
        <v>316.8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5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288</v>
      </c>
      <c r="AU154" t="s">
        <v>22</v>
      </c>
      <c r="AV154">
        <v>1</v>
      </c>
      <c r="AW154">
        <v>2</v>
      </c>
      <c r="AX154">
        <v>450744738</v>
      </c>
      <c r="AY154">
        <v>1</v>
      </c>
      <c r="AZ154">
        <v>0</v>
      </c>
      <c r="BA154">
        <v>160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ROUND(AT154*Source!I94*AH154*AL154,2)</f>
        <v>0</v>
      </c>
      <c r="CV154">
        <f>ROUND(Y154*Source!I94,9)</f>
        <v>0.83635199999999998</v>
      </c>
      <c r="CW154">
        <v>0</v>
      </c>
      <c r="CX154">
        <f>ROUND(Y154*Source!I94,9)</f>
        <v>0.83635199999999998</v>
      </c>
      <c r="CY154">
        <f>AD154</f>
        <v>0</v>
      </c>
      <c r="CZ154">
        <f>AH154</f>
        <v>0</v>
      </c>
      <c r="DA154">
        <f>AL154</f>
        <v>1</v>
      </c>
      <c r="DB154">
        <f t="shared" ref="DB154:DB159" si="71">ROUND((ROUND(AT154*CZ154,2)*1.1),6)</f>
        <v>0</v>
      </c>
      <c r="DC154">
        <f t="shared" ref="DC154:DC159" si="72">ROUND((ROUND(AT154*AG154,2)*1.1),6)</f>
        <v>0</v>
      </c>
      <c r="DD154" t="s">
        <v>3</v>
      </c>
      <c r="DE154" t="s">
        <v>3</v>
      </c>
      <c r="DF154">
        <f t="shared" si="62"/>
        <v>0</v>
      </c>
      <c r="DG154">
        <f t="shared" si="57"/>
        <v>0</v>
      </c>
      <c r="DH154">
        <f t="shared" si="58"/>
        <v>0</v>
      </c>
      <c r="DI154">
        <f t="shared" si="53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ROW(Source!A94)</f>
        <v>94</v>
      </c>
      <c r="B155">
        <v>450743992</v>
      </c>
      <c r="C155">
        <v>450744703</v>
      </c>
      <c r="D155">
        <v>445003440</v>
      </c>
      <c r="E155">
        <v>1</v>
      </c>
      <c r="F155">
        <v>1</v>
      </c>
      <c r="G155">
        <v>1082</v>
      </c>
      <c r="H155">
        <v>2</v>
      </c>
      <c r="I155" t="s">
        <v>476</v>
      </c>
      <c r="J155" t="s">
        <v>477</v>
      </c>
      <c r="K155" t="s">
        <v>478</v>
      </c>
      <c r="L155">
        <v>1368</v>
      </c>
      <c r="N155">
        <v>1011</v>
      </c>
      <c r="O155" t="s">
        <v>438</v>
      </c>
      <c r="P155" t="s">
        <v>438</v>
      </c>
      <c r="Q155">
        <v>1</v>
      </c>
      <c r="W155">
        <v>0</v>
      </c>
      <c r="X155">
        <v>1986480279</v>
      </c>
      <c r="Y155">
        <f t="shared" si="70"/>
        <v>0.7370000000000001</v>
      </c>
      <c r="AA155">
        <v>0</v>
      </c>
      <c r="AB155">
        <v>1567.84</v>
      </c>
      <c r="AC155">
        <v>763.19</v>
      </c>
      <c r="AD155">
        <v>0</v>
      </c>
      <c r="AE155">
        <v>0</v>
      </c>
      <c r="AF155">
        <v>83.1</v>
      </c>
      <c r="AG155">
        <v>12.62</v>
      </c>
      <c r="AH155">
        <v>0</v>
      </c>
      <c r="AI155">
        <v>1</v>
      </c>
      <c r="AJ155">
        <v>18.02</v>
      </c>
      <c r="AK155">
        <v>57.76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0.67</v>
      </c>
      <c r="AU155" t="s">
        <v>22</v>
      </c>
      <c r="AV155">
        <v>0</v>
      </c>
      <c r="AW155">
        <v>2</v>
      </c>
      <c r="AX155">
        <v>450744739</v>
      </c>
      <c r="AY155">
        <v>1</v>
      </c>
      <c r="AZ155">
        <v>0</v>
      </c>
      <c r="BA155">
        <v>161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ROUND(Y155*Source!I94*DO155,9)</f>
        <v>2.4554481999999999E-2</v>
      </c>
      <c r="CX155">
        <f>ROUND(Y155*Source!I94,9)</f>
        <v>1.94568E-3</v>
      </c>
      <c r="CY155">
        <f>AB155</f>
        <v>1567.84</v>
      </c>
      <c r="CZ155">
        <f>AF155</f>
        <v>83.1</v>
      </c>
      <c r="DA155">
        <f>AJ155</f>
        <v>18.02</v>
      </c>
      <c r="DB155">
        <f t="shared" si="71"/>
        <v>61.247999999999998</v>
      </c>
      <c r="DC155">
        <f t="shared" si="72"/>
        <v>9.3059999999999992</v>
      </c>
      <c r="DD155" t="s">
        <v>3</v>
      </c>
      <c r="DE155" t="s">
        <v>3</v>
      </c>
      <c r="DF155">
        <f t="shared" si="62"/>
        <v>0</v>
      </c>
      <c r="DG155">
        <f>ROUND(ROUND(AF155*AJ155,2)*CX155,2)</f>
        <v>2.91</v>
      </c>
      <c r="DH155">
        <f>ROUND(ROUND(AG155*AK155,2)*CX155,2)</f>
        <v>1.42</v>
      </c>
      <c r="DI155">
        <f t="shared" si="53"/>
        <v>0</v>
      </c>
      <c r="DJ155">
        <f>DG155</f>
        <v>2.91</v>
      </c>
      <c r="DK155">
        <v>0</v>
      </c>
      <c r="DL155" t="s">
        <v>445</v>
      </c>
      <c r="DM155">
        <v>0</v>
      </c>
      <c r="DN155" t="s">
        <v>434</v>
      </c>
      <c r="DO155">
        <v>12.62</v>
      </c>
    </row>
    <row r="156" spans="1:119" x14ac:dyDescent="0.25">
      <c r="A156">
        <f>ROW(Source!A94)</f>
        <v>94</v>
      </c>
      <c r="B156">
        <v>450743992</v>
      </c>
      <c r="C156">
        <v>450744703</v>
      </c>
      <c r="D156">
        <v>445003569</v>
      </c>
      <c r="E156">
        <v>1</v>
      </c>
      <c r="F156">
        <v>1</v>
      </c>
      <c r="G156">
        <v>1082</v>
      </c>
      <c r="H156">
        <v>2</v>
      </c>
      <c r="I156" t="s">
        <v>479</v>
      </c>
      <c r="J156" t="s">
        <v>480</v>
      </c>
      <c r="K156" t="s">
        <v>481</v>
      </c>
      <c r="L156">
        <v>1368</v>
      </c>
      <c r="N156">
        <v>1011</v>
      </c>
      <c r="O156" t="s">
        <v>438</v>
      </c>
      <c r="P156" t="s">
        <v>438</v>
      </c>
      <c r="Q156">
        <v>1</v>
      </c>
      <c r="W156">
        <v>0</v>
      </c>
      <c r="X156">
        <v>-1471793304</v>
      </c>
      <c r="Y156">
        <f t="shared" si="70"/>
        <v>0.79200000000000004</v>
      </c>
      <c r="AA156">
        <v>0</v>
      </c>
      <c r="AB156">
        <v>3.92</v>
      </c>
      <c r="AC156">
        <v>0</v>
      </c>
      <c r="AD156">
        <v>0</v>
      </c>
      <c r="AE156">
        <v>0</v>
      </c>
      <c r="AF156">
        <v>0.45</v>
      </c>
      <c r="AG156">
        <v>0</v>
      </c>
      <c r="AH156">
        <v>0</v>
      </c>
      <c r="AI156">
        <v>1</v>
      </c>
      <c r="AJ156">
        <v>8.33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0.72</v>
      </c>
      <c r="AU156" t="s">
        <v>22</v>
      </c>
      <c r="AV156">
        <v>0</v>
      </c>
      <c r="AW156">
        <v>2</v>
      </c>
      <c r="AX156">
        <v>450744741</v>
      </c>
      <c r="AY156">
        <v>1</v>
      </c>
      <c r="AZ156">
        <v>0</v>
      </c>
      <c r="BA156">
        <v>162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ROUND(Y156*Source!I94*DO156,9)</f>
        <v>0</v>
      </c>
      <c r="CX156">
        <f>ROUND(Y156*Source!I94,9)</f>
        <v>2.0908799999999998E-3</v>
      </c>
      <c r="CY156">
        <f>AB156</f>
        <v>3.92</v>
      </c>
      <c r="CZ156">
        <f>AF156</f>
        <v>0.45</v>
      </c>
      <c r="DA156">
        <f>AJ156</f>
        <v>8.33</v>
      </c>
      <c r="DB156">
        <f t="shared" si="71"/>
        <v>0.35199999999999998</v>
      </c>
      <c r="DC156">
        <f t="shared" si="72"/>
        <v>0</v>
      </c>
      <c r="DD156" t="s">
        <v>3</v>
      </c>
      <c r="DE156" t="s">
        <v>3</v>
      </c>
      <c r="DF156">
        <f t="shared" si="62"/>
        <v>0</v>
      </c>
      <c r="DG156">
        <f>ROUND(ROUND(AF156*AJ156,2)*CX156,2)</f>
        <v>0.01</v>
      </c>
      <c r="DH156">
        <f>ROUND(ROUND(AG156,2)*CX156,2)</f>
        <v>0</v>
      </c>
      <c r="DI156">
        <f t="shared" si="53"/>
        <v>0</v>
      </c>
      <c r="DJ156">
        <f>DG156</f>
        <v>0.01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ROW(Source!A94)</f>
        <v>94</v>
      </c>
      <c r="B157">
        <v>450743992</v>
      </c>
      <c r="C157">
        <v>450744703</v>
      </c>
      <c r="D157">
        <v>445002711</v>
      </c>
      <c r="E157">
        <v>1</v>
      </c>
      <c r="F157">
        <v>1</v>
      </c>
      <c r="G157">
        <v>1082</v>
      </c>
      <c r="H157">
        <v>2</v>
      </c>
      <c r="I157" t="s">
        <v>482</v>
      </c>
      <c r="J157" t="s">
        <v>483</v>
      </c>
      <c r="K157" t="s">
        <v>484</v>
      </c>
      <c r="L157">
        <v>1368</v>
      </c>
      <c r="N157">
        <v>1011</v>
      </c>
      <c r="O157" t="s">
        <v>438</v>
      </c>
      <c r="P157" t="s">
        <v>438</v>
      </c>
      <c r="Q157">
        <v>1</v>
      </c>
      <c r="W157">
        <v>0</v>
      </c>
      <c r="X157">
        <v>-1089173080</v>
      </c>
      <c r="Y157">
        <f t="shared" si="70"/>
        <v>0.50600000000000012</v>
      </c>
      <c r="AA157">
        <v>0</v>
      </c>
      <c r="AB157">
        <v>2924.54</v>
      </c>
      <c r="AC157">
        <v>1023.84</v>
      </c>
      <c r="AD157">
        <v>0</v>
      </c>
      <c r="AE157">
        <v>0</v>
      </c>
      <c r="AF157">
        <v>179.17</v>
      </c>
      <c r="AG157">
        <v>16.93</v>
      </c>
      <c r="AH157">
        <v>0</v>
      </c>
      <c r="AI157">
        <v>1</v>
      </c>
      <c r="AJ157">
        <v>15.59</v>
      </c>
      <c r="AK157">
        <v>57.76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0.46</v>
      </c>
      <c r="AU157" t="s">
        <v>22</v>
      </c>
      <c r="AV157">
        <v>0</v>
      </c>
      <c r="AW157">
        <v>2</v>
      </c>
      <c r="AX157">
        <v>450744740</v>
      </c>
      <c r="AY157">
        <v>1</v>
      </c>
      <c r="AZ157">
        <v>0</v>
      </c>
      <c r="BA157">
        <v>163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ROUND(Y157*Source!I94*DO157,9)</f>
        <v>2.2615771E-2</v>
      </c>
      <c r="CX157">
        <f>ROUND(Y157*Source!I94,9)</f>
        <v>1.33584E-3</v>
      </c>
      <c r="CY157">
        <f>AB157</f>
        <v>2924.54</v>
      </c>
      <c r="CZ157">
        <f>AF157</f>
        <v>179.17</v>
      </c>
      <c r="DA157">
        <f>AJ157</f>
        <v>15.59</v>
      </c>
      <c r="DB157">
        <f t="shared" si="71"/>
        <v>90.662000000000006</v>
      </c>
      <c r="DC157">
        <f t="shared" si="72"/>
        <v>8.5690000000000008</v>
      </c>
      <c r="DD157" t="s">
        <v>3</v>
      </c>
      <c r="DE157" t="s">
        <v>3</v>
      </c>
      <c r="DF157">
        <f t="shared" si="62"/>
        <v>0</v>
      </c>
      <c r="DG157">
        <f>ROUND(ROUND(AF157*AJ157,2)*CX157,2)</f>
        <v>3.73</v>
      </c>
      <c r="DH157">
        <f>ROUND(ROUND(AG157*AK157,2)*CX157,2)</f>
        <v>1.31</v>
      </c>
      <c r="DI157">
        <f t="shared" si="53"/>
        <v>0</v>
      </c>
      <c r="DJ157">
        <f>DG157</f>
        <v>3.73</v>
      </c>
      <c r="DK157">
        <v>0</v>
      </c>
      <c r="DL157" t="s">
        <v>445</v>
      </c>
      <c r="DM157">
        <v>0</v>
      </c>
      <c r="DN157" t="s">
        <v>434</v>
      </c>
      <c r="DO157">
        <v>16.93</v>
      </c>
    </row>
    <row r="158" spans="1:119" x14ac:dyDescent="0.25">
      <c r="A158">
        <f>ROW(Source!A94)</f>
        <v>94</v>
      </c>
      <c r="B158">
        <v>450743992</v>
      </c>
      <c r="C158">
        <v>450744703</v>
      </c>
      <c r="D158">
        <v>445002841</v>
      </c>
      <c r="E158">
        <v>1</v>
      </c>
      <c r="F158">
        <v>1</v>
      </c>
      <c r="G158">
        <v>1082</v>
      </c>
      <c r="H158">
        <v>2</v>
      </c>
      <c r="I158" t="s">
        <v>485</v>
      </c>
      <c r="J158" t="s">
        <v>486</v>
      </c>
      <c r="K158" t="s">
        <v>487</v>
      </c>
      <c r="L158">
        <v>1368</v>
      </c>
      <c r="N158">
        <v>1011</v>
      </c>
      <c r="O158" t="s">
        <v>438</v>
      </c>
      <c r="P158" t="s">
        <v>438</v>
      </c>
      <c r="Q158">
        <v>1</v>
      </c>
      <c r="W158">
        <v>0</v>
      </c>
      <c r="X158">
        <v>-514128854</v>
      </c>
      <c r="Y158">
        <f t="shared" si="70"/>
        <v>0.27500000000000002</v>
      </c>
      <c r="AA158">
        <v>0</v>
      </c>
      <c r="AB158">
        <v>2585.1999999999998</v>
      </c>
      <c r="AC158">
        <v>879.3</v>
      </c>
      <c r="AD158">
        <v>0</v>
      </c>
      <c r="AE158">
        <v>0</v>
      </c>
      <c r="AF158">
        <v>164.94</v>
      </c>
      <c r="AG158">
        <v>14.54</v>
      </c>
      <c r="AH158">
        <v>0</v>
      </c>
      <c r="AI158">
        <v>1</v>
      </c>
      <c r="AJ158">
        <v>14.97</v>
      </c>
      <c r="AK158">
        <v>57.76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0.25</v>
      </c>
      <c r="AU158" t="s">
        <v>22</v>
      </c>
      <c r="AV158">
        <v>0</v>
      </c>
      <c r="AW158">
        <v>2</v>
      </c>
      <c r="AX158">
        <v>450744742</v>
      </c>
      <c r="AY158">
        <v>1</v>
      </c>
      <c r="AZ158">
        <v>0</v>
      </c>
      <c r="BA158">
        <v>164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ROUND(Y158*Source!I94*DO158,9)</f>
        <v>1.0556039999999999E-2</v>
      </c>
      <c r="CX158">
        <f>ROUND(Y158*Source!I94,9)</f>
        <v>7.2599999999999997E-4</v>
      </c>
      <c r="CY158">
        <f>AB158</f>
        <v>2585.1999999999998</v>
      </c>
      <c r="CZ158">
        <f>AF158</f>
        <v>164.94</v>
      </c>
      <c r="DA158">
        <f>AJ158</f>
        <v>14.97</v>
      </c>
      <c r="DB158">
        <f t="shared" si="71"/>
        <v>45.363999999999997</v>
      </c>
      <c r="DC158">
        <f t="shared" si="72"/>
        <v>4.0039999999999996</v>
      </c>
      <c r="DD158" t="s">
        <v>3</v>
      </c>
      <c r="DE158" t="s">
        <v>3</v>
      </c>
      <c r="DF158">
        <f t="shared" si="62"/>
        <v>0</v>
      </c>
      <c r="DG158">
        <f>ROUND(ROUND(AF158*AJ158,2)*CX158,2)</f>
        <v>1.79</v>
      </c>
      <c r="DH158">
        <f>ROUND(ROUND(AG158*AK158,2)*CX158,2)</f>
        <v>0.61</v>
      </c>
      <c r="DI158">
        <f t="shared" si="53"/>
        <v>0</v>
      </c>
      <c r="DJ158">
        <f>DG158</f>
        <v>1.79</v>
      </c>
      <c r="DK158">
        <v>0</v>
      </c>
      <c r="DL158" t="s">
        <v>445</v>
      </c>
      <c r="DM158">
        <v>0</v>
      </c>
      <c r="DN158" t="s">
        <v>434</v>
      </c>
      <c r="DO158">
        <v>14.54</v>
      </c>
    </row>
    <row r="159" spans="1:119" x14ac:dyDescent="0.25">
      <c r="A159">
        <f>ROW(Source!A94)</f>
        <v>94</v>
      </c>
      <c r="B159">
        <v>450743992</v>
      </c>
      <c r="C159">
        <v>450744703</v>
      </c>
      <c r="D159">
        <v>445002957</v>
      </c>
      <c r="E159">
        <v>1</v>
      </c>
      <c r="F159">
        <v>1</v>
      </c>
      <c r="G159">
        <v>1082</v>
      </c>
      <c r="H159">
        <v>2</v>
      </c>
      <c r="I159" t="s">
        <v>488</v>
      </c>
      <c r="J159" t="s">
        <v>489</v>
      </c>
      <c r="K159" t="s">
        <v>490</v>
      </c>
      <c r="L159">
        <v>1368</v>
      </c>
      <c r="N159">
        <v>1011</v>
      </c>
      <c r="O159" t="s">
        <v>438</v>
      </c>
      <c r="P159" t="s">
        <v>438</v>
      </c>
      <c r="Q159">
        <v>1</v>
      </c>
      <c r="W159">
        <v>0</v>
      </c>
      <c r="X159">
        <v>1159933394</v>
      </c>
      <c r="Y159">
        <f t="shared" si="70"/>
        <v>14.3</v>
      </c>
      <c r="AA159">
        <v>0</v>
      </c>
      <c r="AB159">
        <v>6.9</v>
      </c>
      <c r="AC159">
        <v>0</v>
      </c>
      <c r="AD159">
        <v>0</v>
      </c>
      <c r="AE159">
        <v>0</v>
      </c>
      <c r="AF159">
        <v>0.42</v>
      </c>
      <c r="AG159">
        <v>0</v>
      </c>
      <c r="AH159">
        <v>0</v>
      </c>
      <c r="AI159">
        <v>1</v>
      </c>
      <c r="AJ159">
        <v>15.69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13</v>
      </c>
      <c r="AU159" t="s">
        <v>22</v>
      </c>
      <c r="AV159">
        <v>0</v>
      </c>
      <c r="AW159">
        <v>2</v>
      </c>
      <c r="AX159">
        <v>450744743</v>
      </c>
      <c r="AY159">
        <v>1</v>
      </c>
      <c r="AZ159">
        <v>0</v>
      </c>
      <c r="BA159">
        <v>165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ROUND(Y159*Source!I94*DO159,9)</f>
        <v>0</v>
      </c>
      <c r="CX159">
        <f>ROUND(Y159*Source!I94,9)</f>
        <v>3.7752000000000001E-2</v>
      </c>
      <c r="CY159">
        <f>AB159</f>
        <v>6.9</v>
      </c>
      <c r="CZ159">
        <f>AF159</f>
        <v>0.42</v>
      </c>
      <c r="DA159">
        <f>AJ159</f>
        <v>15.69</v>
      </c>
      <c r="DB159">
        <f t="shared" si="71"/>
        <v>6.0060000000000002</v>
      </c>
      <c r="DC159">
        <f t="shared" si="72"/>
        <v>0</v>
      </c>
      <c r="DD159" t="s">
        <v>3</v>
      </c>
      <c r="DE159" t="s">
        <v>3</v>
      </c>
      <c r="DF159">
        <f t="shared" si="62"/>
        <v>0</v>
      </c>
      <c r="DG159">
        <f>ROUND(ROUND(AF159*AJ159,2)*CX159,2)</f>
        <v>0.25</v>
      </c>
      <c r="DH159">
        <f t="shared" ref="DH159:DH194" si="73">ROUND(ROUND(AG159,2)*CX159,2)</f>
        <v>0</v>
      </c>
      <c r="DI159">
        <f t="shared" si="53"/>
        <v>0</v>
      </c>
      <c r="DJ159">
        <f>DG159</f>
        <v>0.25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ROW(Source!A94)</f>
        <v>94</v>
      </c>
      <c r="B160">
        <v>450743992</v>
      </c>
      <c r="C160">
        <v>450744703</v>
      </c>
      <c r="D160">
        <v>444971376</v>
      </c>
      <c r="E160">
        <v>1</v>
      </c>
      <c r="F160">
        <v>1</v>
      </c>
      <c r="G160">
        <v>1082</v>
      </c>
      <c r="H160">
        <v>3</v>
      </c>
      <c r="I160" t="s">
        <v>439</v>
      </c>
      <c r="J160" t="s">
        <v>440</v>
      </c>
      <c r="K160" t="s">
        <v>441</v>
      </c>
      <c r="L160">
        <v>1339</v>
      </c>
      <c r="N160">
        <v>1007</v>
      </c>
      <c r="O160" t="s">
        <v>87</v>
      </c>
      <c r="P160" t="s">
        <v>87</v>
      </c>
      <c r="Q160">
        <v>1</v>
      </c>
      <c r="W160">
        <v>0</v>
      </c>
      <c r="X160">
        <v>-2076950673</v>
      </c>
      <c r="Y160">
        <f t="shared" ref="Y160:Y170" si="74">(AT160*1)</f>
        <v>2.8679999999999999</v>
      </c>
      <c r="AA160">
        <v>56</v>
      </c>
      <c r="AB160">
        <v>0</v>
      </c>
      <c r="AC160">
        <v>0</v>
      </c>
      <c r="AD160">
        <v>0</v>
      </c>
      <c r="AE160">
        <v>7.07</v>
      </c>
      <c r="AF160">
        <v>0</v>
      </c>
      <c r="AG160">
        <v>0</v>
      </c>
      <c r="AH160">
        <v>0</v>
      </c>
      <c r="AI160">
        <v>7.75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2.8679999999999999</v>
      </c>
      <c r="AU160" t="s">
        <v>21</v>
      </c>
      <c r="AV160">
        <v>0</v>
      </c>
      <c r="AW160">
        <v>2</v>
      </c>
      <c r="AX160">
        <v>450744744</v>
      </c>
      <c r="AY160">
        <v>1</v>
      </c>
      <c r="AZ160">
        <v>0</v>
      </c>
      <c r="BA160">
        <v>166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ROUND(Y160*Source!I94,9)</f>
        <v>7.57152E-3</v>
      </c>
      <c r="CY160">
        <f t="shared" ref="CY160:CY170" si="75">AA160</f>
        <v>56</v>
      </c>
      <c r="CZ160">
        <f t="shared" ref="CZ160:CZ170" si="76">AE160</f>
        <v>7.07</v>
      </c>
      <c r="DA160">
        <f t="shared" ref="DA160:DA170" si="77">AI160</f>
        <v>7.75</v>
      </c>
      <c r="DB160">
        <f t="shared" ref="DB160:DB170" si="78">ROUND((ROUND(AT160*CZ160,2)*1),6)</f>
        <v>20.28</v>
      </c>
      <c r="DC160">
        <f t="shared" ref="DC160:DC170" si="79">ROUND((ROUND(AT160*AG160,2)*1),6)</f>
        <v>0</v>
      </c>
      <c r="DD160" t="s">
        <v>3</v>
      </c>
      <c r="DE160" t="s">
        <v>3</v>
      </c>
      <c r="DF160">
        <f t="shared" ref="DF160:DF170" si="80">ROUND(ROUND(AE160*AI160,2)*CX160,2)</f>
        <v>0.41</v>
      </c>
      <c r="DG160">
        <f t="shared" ref="DG160:DG194" si="81">ROUND(ROUND(AF160,2)*CX160,2)</f>
        <v>0</v>
      </c>
      <c r="DH160">
        <f t="shared" si="73"/>
        <v>0</v>
      </c>
      <c r="DI160">
        <f t="shared" si="53"/>
        <v>0</v>
      </c>
      <c r="DJ160">
        <f t="shared" ref="DJ160:DJ170" si="82">DF160</f>
        <v>0.41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ROW(Source!A94)</f>
        <v>94</v>
      </c>
      <c r="B161">
        <v>450743992</v>
      </c>
      <c r="C161">
        <v>450744703</v>
      </c>
      <c r="D161">
        <v>444971387</v>
      </c>
      <c r="E161">
        <v>1</v>
      </c>
      <c r="F161">
        <v>1</v>
      </c>
      <c r="G161">
        <v>1082</v>
      </c>
      <c r="H161">
        <v>3</v>
      </c>
      <c r="I161" t="s">
        <v>491</v>
      </c>
      <c r="J161" t="s">
        <v>492</v>
      </c>
      <c r="K161" t="s">
        <v>493</v>
      </c>
      <c r="L161">
        <v>1348</v>
      </c>
      <c r="N161">
        <v>1009</v>
      </c>
      <c r="O161" t="s">
        <v>239</v>
      </c>
      <c r="P161" t="s">
        <v>239</v>
      </c>
      <c r="Q161">
        <v>1000</v>
      </c>
      <c r="W161">
        <v>0</v>
      </c>
      <c r="X161">
        <v>-787111794</v>
      </c>
      <c r="Y161">
        <f t="shared" si="74"/>
        <v>1.2999999999999999E-2</v>
      </c>
      <c r="AA161">
        <v>75612.97</v>
      </c>
      <c r="AB161">
        <v>0</v>
      </c>
      <c r="AC161">
        <v>0</v>
      </c>
      <c r="AD161">
        <v>0</v>
      </c>
      <c r="AE161">
        <v>6512.79</v>
      </c>
      <c r="AF161">
        <v>0</v>
      </c>
      <c r="AG161">
        <v>0</v>
      </c>
      <c r="AH161">
        <v>0</v>
      </c>
      <c r="AI161">
        <v>11.36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1.2999999999999999E-2</v>
      </c>
      <c r="AU161" t="s">
        <v>21</v>
      </c>
      <c r="AV161">
        <v>0</v>
      </c>
      <c r="AW161">
        <v>2</v>
      </c>
      <c r="AX161">
        <v>450744745</v>
      </c>
      <c r="AY161">
        <v>1</v>
      </c>
      <c r="AZ161">
        <v>0</v>
      </c>
      <c r="BA161">
        <v>167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ROUND(Y161*Source!I94,9)</f>
        <v>3.4319999999999997E-5</v>
      </c>
      <c r="CY161">
        <f t="shared" si="75"/>
        <v>75612.97</v>
      </c>
      <c r="CZ161">
        <f t="shared" si="76"/>
        <v>6512.79</v>
      </c>
      <c r="DA161">
        <f t="shared" si="77"/>
        <v>11.36</v>
      </c>
      <c r="DB161">
        <f t="shared" si="78"/>
        <v>84.67</v>
      </c>
      <c r="DC161">
        <f t="shared" si="79"/>
        <v>0</v>
      </c>
      <c r="DD161" t="s">
        <v>3</v>
      </c>
      <c r="DE161" t="s">
        <v>3</v>
      </c>
      <c r="DF161">
        <f t="shared" si="80"/>
        <v>2.54</v>
      </c>
      <c r="DG161">
        <f t="shared" si="81"/>
        <v>0</v>
      </c>
      <c r="DH161">
        <f t="shared" si="73"/>
        <v>0</v>
      </c>
      <c r="DI161">
        <f t="shared" si="53"/>
        <v>0</v>
      </c>
      <c r="DJ161">
        <f t="shared" si="82"/>
        <v>2.54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ROW(Source!A94)</f>
        <v>94</v>
      </c>
      <c r="B162">
        <v>450743992</v>
      </c>
      <c r="C162">
        <v>450744703</v>
      </c>
      <c r="D162">
        <v>444971467</v>
      </c>
      <c r="E162">
        <v>1</v>
      </c>
      <c r="F162">
        <v>1</v>
      </c>
      <c r="G162">
        <v>1082</v>
      </c>
      <c r="H162">
        <v>3</v>
      </c>
      <c r="I162" t="s">
        <v>494</v>
      </c>
      <c r="J162" t="s">
        <v>495</v>
      </c>
      <c r="K162" t="s">
        <v>496</v>
      </c>
      <c r="L162">
        <v>1339</v>
      </c>
      <c r="N162">
        <v>1007</v>
      </c>
      <c r="O162" t="s">
        <v>87</v>
      </c>
      <c r="P162" t="s">
        <v>87</v>
      </c>
      <c r="Q162">
        <v>1</v>
      </c>
      <c r="W162">
        <v>0</v>
      </c>
      <c r="X162">
        <v>1412333561</v>
      </c>
      <c r="Y162">
        <f t="shared" si="74"/>
        <v>0.01</v>
      </c>
      <c r="AA162">
        <v>9232.74</v>
      </c>
      <c r="AB162">
        <v>0</v>
      </c>
      <c r="AC162">
        <v>0</v>
      </c>
      <c r="AD162">
        <v>0</v>
      </c>
      <c r="AE162">
        <v>1821.37</v>
      </c>
      <c r="AF162">
        <v>0</v>
      </c>
      <c r="AG162">
        <v>0</v>
      </c>
      <c r="AH162">
        <v>0</v>
      </c>
      <c r="AI162">
        <v>4.96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0.01</v>
      </c>
      <c r="AU162" t="s">
        <v>21</v>
      </c>
      <c r="AV162">
        <v>0</v>
      </c>
      <c r="AW162">
        <v>2</v>
      </c>
      <c r="AX162">
        <v>450744746</v>
      </c>
      <c r="AY162">
        <v>1</v>
      </c>
      <c r="AZ162">
        <v>0</v>
      </c>
      <c r="BA162">
        <v>168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ROUND(Y162*Source!I94,9)</f>
        <v>2.6400000000000001E-5</v>
      </c>
      <c r="CY162">
        <f t="shared" si="75"/>
        <v>9232.74</v>
      </c>
      <c r="CZ162">
        <f t="shared" si="76"/>
        <v>1821.37</v>
      </c>
      <c r="DA162">
        <f t="shared" si="77"/>
        <v>4.96</v>
      </c>
      <c r="DB162">
        <f t="shared" si="78"/>
        <v>18.21</v>
      </c>
      <c r="DC162">
        <f t="shared" si="79"/>
        <v>0</v>
      </c>
      <c r="DD162" t="s">
        <v>3</v>
      </c>
      <c r="DE162" t="s">
        <v>3</v>
      </c>
      <c r="DF162">
        <f t="shared" si="80"/>
        <v>0.24</v>
      </c>
      <c r="DG162">
        <f t="shared" si="81"/>
        <v>0</v>
      </c>
      <c r="DH162">
        <f t="shared" si="73"/>
        <v>0</v>
      </c>
      <c r="DI162">
        <f t="shared" si="53"/>
        <v>0</v>
      </c>
      <c r="DJ162">
        <f t="shared" si="82"/>
        <v>0.24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ROW(Source!A94)</f>
        <v>94</v>
      </c>
      <c r="B163">
        <v>450743992</v>
      </c>
      <c r="C163">
        <v>450744703</v>
      </c>
      <c r="D163">
        <v>444971468</v>
      </c>
      <c r="E163">
        <v>1</v>
      </c>
      <c r="F163">
        <v>1</v>
      </c>
      <c r="G163">
        <v>1082</v>
      </c>
      <c r="H163">
        <v>3</v>
      </c>
      <c r="I163" t="s">
        <v>497</v>
      </c>
      <c r="J163" t="s">
        <v>498</v>
      </c>
      <c r="K163" t="s">
        <v>499</v>
      </c>
      <c r="L163">
        <v>1339</v>
      </c>
      <c r="N163">
        <v>1007</v>
      </c>
      <c r="O163" t="s">
        <v>87</v>
      </c>
      <c r="P163" t="s">
        <v>87</v>
      </c>
      <c r="Q163">
        <v>1</v>
      </c>
      <c r="W163">
        <v>0</v>
      </c>
      <c r="X163">
        <v>-1676394364</v>
      </c>
      <c r="Y163">
        <f t="shared" si="74"/>
        <v>0.33</v>
      </c>
      <c r="AA163">
        <v>12006.29</v>
      </c>
      <c r="AB163">
        <v>0</v>
      </c>
      <c r="AC163">
        <v>0</v>
      </c>
      <c r="AD163">
        <v>0</v>
      </c>
      <c r="AE163">
        <v>1821.37</v>
      </c>
      <c r="AF163">
        <v>0</v>
      </c>
      <c r="AG163">
        <v>0</v>
      </c>
      <c r="AH163">
        <v>0</v>
      </c>
      <c r="AI163">
        <v>6.45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0.33</v>
      </c>
      <c r="AU163" t="s">
        <v>21</v>
      </c>
      <c r="AV163">
        <v>0</v>
      </c>
      <c r="AW163">
        <v>2</v>
      </c>
      <c r="AX163">
        <v>450744747</v>
      </c>
      <c r="AY163">
        <v>1</v>
      </c>
      <c r="AZ163">
        <v>0</v>
      </c>
      <c r="BA163">
        <v>169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ROUND(Y163*Source!I94,9)</f>
        <v>8.7120000000000003E-4</v>
      </c>
      <c r="CY163">
        <f t="shared" si="75"/>
        <v>12006.29</v>
      </c>
      <c r="CZ163">
        <f t="shared" si="76"/>
        <v>1821.37</v>
      </c>
      <c r="DA163">
        <f t="shared" si="77"/>
        <v>6.45</v>
      </c>
      <c r="DB163">
        <f t="shared" si="78"/>
        <v>601.04999999999995</v>
      </c>
      <c r="DC163">
        <f t="shared" si="79"/>
        <v>0</v>
      </c>
      <c r="DD163" t="s">
        <v>3</v>
      </c>
      <c r="DE163" t="s">
        <v>3</v>
      </c>
      <c r="DF163">
        <f t="shared" si="80"/>
        <v>10.23</v>
      </c>
      <c r="DG163">
        <f t="shared" si="81"/>
        <v>0</v>
      </c>
      <c r="DH163">
        <f t="shared" si="73"/>
        <v>0</v>
      </c>
      <c r="DI163">
        <f t="shared" si="53"/>
        <v>0</v>
      </c>
      <c r="DJ163">
        <f t="shared" si="82"/>
        <v>10.23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ROW(Source!A94)</f>
        <v>94</v>
      </c>
      <c r="B164">
        <v>450743992</v>
      </c>
      <c r="C164">
        <v>450744703</v>
      </c>
      <c r="D164">
        <v>444971492</v>
      </c>
      <c r="E164">
        <v>1</v>
      </c>
      <c r="F164">
        <v>1</v>
      </c>
      <c r="G164">
        <v>1082</v>
      </c>
      <c r="H164">
        <v>3</v>
      </c>
      <c r="I164" t="s">
        <v>500</v>
      </c>
      <c r="J164" t="s">
        <v>501</v>
      </c>
      <c r="K164" t="s">
        <v>502</v>
      </c>
      <c r="L164">
        <v>1348</v>
      </c>
      <c r="N164">
        <v>1009</v>
      </c>
      <c r="O164" t="s">
        <v>239</v>
      </c>
      <c r="P164" t="s">
        <v>239</v>
      </c>
      <c r="Q164">
        <v>1000</v>
      </c>
      <c r="W164">
        <v>0</v>
      </c>
      <c r="X164">
        <v>445225516</v>
      </c>
      <c r="Y164">
        <f t="shared" si="74"/>
        <v>2.3E-2</v>
      </c>
      <c r="AA164">
        <v>8508.06</v>
      </c>
      <c r="AB164">
        <v>0</v>
      </c>
      <c r="AC164">
        <v>0</v>
      </c>
      <c r="AD164">
        <v>0</v>
      </c>
      <c r="AE164">
        <v>1257.54</v>
      </c>
      <c r="AF164">
        <v>0</v>
      </c>
      <c r="AG164">
        <v>0</v>
      </c>
      <c r="AH164">
        <v>0</v>
      </c>
      <c r="AI164">
        <v>6.62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2.3E-2</v>
      </c>
      <c r="AU164" t="s">
        <v>21</v>
      </c>
      <c r="AV164">
        <v>0</v>
      </c>
      <c r="AW164">
        <v>2</v>
      </c>
      <c r="AX164">
        <v>450744748</v>
      </c>
      <c r="AY164">
        <v>1</v>
      </c>
      <c r="AZ164">
        <v>0</v>
      </c>
      <c r="BA164">
        <v>170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ROUND(Y164*Source!I94,9)</f>
        <v>6.0720000000000001E-5</v>
      </c>
      <c r="CY164">
        <f t="shared" si="75"/>
        <v>8508.06</v>
      </c>
      <c r="CZ164">
        <f t="shared" si="76"/>
        <v>1257.54</v>
      </c>
      <c r="DA164">
        <f t="shared" si="77"/>
        <v>6.62</v>
      </c>
      <c r="DB164">
        <f t="shared" si="78"/>
        <v>28.92</v>
      </c>
      <c r="DC164">
        <f t="shared" si="79"/>
        <v>0</v>
      </c>
      <c r="DD164" t="s">
        <v>3</v>
      </c>
      <c r="DE164" t="s">
        <v>3</v>
      </c>
      <c r="DF164">
        <f t="shared" si="80"/>
        <v>0.51</v>
      </c>
      <c r="DG164">
        <f t="shared" si="81"/>
        <v>0</v>
      </c>
      <c r="DH164">
        <f t="shared" si="73"/>
        <v>0</v>
      </c>
      <c r="DI164">
        <f t="shared" si="53"/>
        <v>0</v>
      </c>
      <c r="DJ164">
        <f t="shared" si="82"/>
        <v>0.51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ROW(Source!A94)</f>
        <v>94</v>
      </c>
      <c r="B165">
        <v>450743992</v>
      </c>
      <c r="C165">
        <v>450744703</v>
      </c>
      <c r="D165">
        <v>444971545</v>
      </c>
      <c r="E165">
        <v>1</v>
      </c>
      <c r="F165">
        <v>1</v>
      </c>
      <c r="G165">
        <v>1082</v>
      </c>
      <c r="H165">
        <v>3</v>
      </c>
      <c r="I165" t="s">
        <v>503</v>
      </c>
      <c r="J165" t="s">
        <v>504</v>
      </c>
      <c r="K165" t="s">
        <v>505</v>
      </c>
      <c r="L165">
        <v>1348</v>
      </c>
      <c r="N165">
        <v>1009</v>
      </c>
      <c r="O165" t="s">
        <v>239</v>
      </c>
      <c r="P165" t="s">
        <v>239</v>
      </c>
      <c r="Q165">
        <v>1000</v>
      </c>
      <c r="W165">
        <v>0</v>
      </c>
      <c r="X165">
        <v>1777490826</v>
      </c>
      <c r="Y165">
        <f t="shared" si="74"/>
        <v>1.7999999999999999E-2</v>
      </c>
      <c r="AA165">
        <v>42058.720000000001</v>
      </c>
      <c r="AB165">
        <v>0</v>
      </c>
      <c r="AC165">
        <v>0</v>
      </c>
      <c r="AD165">
        <v>0</v>
      </c>
      <c r="AE165">
        <v>4341.07</v>
      </c>
      <c r="AF165">
        <v>0</v>
      </c>
      <c r="AG165">
        <v>0</v>
      </c>
      <c r="AH165">
        <v>0</v>
      </c>
      <c r="AI165">
        <v>9.48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1.7999999999999999E-2</v>
      </c>
      <c r="AU165" t="s">
        <v>21</v>
      </c>
      <c r="AV165">
        <v>0</v>
      </c>
      <c r="AW165">
        <v>2</v>
      </c>
      <c r="AX165">
        <v>450744749</v>
      </c>
      <c r="AY165">
        <v>1</v>
      </c>
      <c r="AZ165">
        <v>0</v>
      </c>
      <c r="BA165">
        <v>171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ROUND(Y165*Source!I94,9)</f>
        <v>4.7519999999999999E-5</v>
      </c>
      <c r="CY165">
        <f t="shared" si="75"/>
        <v>42058.720000000001</v>
      </c>
      <c r="CZ165">
        <f t="shared" si="76"/>
        <v>4341.07</v>
      </c>
      <c r="DA165">
        <f t="shared" si="77"/>
        <v>9.48</v>
      </c>
      <c r="DB165">
        <f t="shared" si="78"/>
        <v>78.14</v>
      </c>
      <c r="DC165">
        <f t="shared" si="79"/>
        <v>0</v>
      </c>
      <c r="DD165" t="s">
        <v>3</v>
      </c>
      <c r="DE165" t="s">
        <v>3</v>
      </c>
      <c r="DF165">
        <f t="shared" si="80"/>
        <v>1.96</v>
      </c>
      <c r="DG165">
        <f t="shared" si="81"/>
        <v>0</v>
      </c>
      <c r="DH165">
        <f t="shared" si="73"/>
        <v>0</v>
      </c>
      <c r="DI165">
        <f t="shared" si="53"/>
        <v>0</v>
      </c>
      <c r="DJ165">
        <f t="shared" si="82"/>
        <v>1.96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ROW(Source!A94)</f>
        <v>94</v>
      </c>
      <c r="B166">
        <v>450743992</v>
      </c>
      <c r="C166">
        <v>450744703</v>
      </c>
      <c r="D166">
        <v>444971332</v>
      </c>
      <c r="E166">
        <v>1</v>
      </c>
      <c r="F166">
        <v>1</v>
      </c>
      <c r="G166">
        <v>1082</v>
      </c>
      <c r="H166">
        <v>3</v>
      </c>
      <c r="I166" t="s">
        <v>506</v>
      </c>
      <c r="J166" t="s">
        <v>507</v>
      </c>
      <c r="K166" t="s">
        <v>508</v>
      </c>
      <c r="L166">
        <v>1339</v>
      </c>
      <c r="N166">
        <v>1007</v>
      </c>
      <c r="O166" t="s">
        <v>87</v>
      </c>
      <c r="P166" t="s">
        <v>87</v>
      </c>
      <c r="Q166">
        <v>1</v>
      </c>
      <c r="W166">
        <v>0</v>
      </c>
      <c r="X166">
        <v>1590096515</v>
      </c>
      <c r="Y166">
        <f t="shared" si="74"/>
        <v>0.36</v>
      </c>
      <c r="AA166">
        <v>10650.89</v>
      </c>
      <c r="AB166">
        <v>0</v>
      </c>
      <c r="AC166">
        <v>0</v>
      </c>
      <c r="AD166">
        <v>0</v>
      </c>
      <c r="AE166">
        <v>662.11</v>
      </c>
      <c r="AF166">
        <v>0</v>
      </c>
      <c r="AG166">
        <v>0</v>
      </c>
      <c r="AH166">
        <v>0</v>
      </c>
      <c r="AI166">
        <v>15.74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0.36</v>
      </c>
      <c r="AU166" t="s">
        <v>21</v>
      </c>
      <c r="AV166">
        <v>0</v>
      </c>
      <c r="AW166">
        <v>2</v>
      </c>
      <c r="AX166">
        <v>450744750</v>
      </c>
      <c r="AY166">
        <v>1</v>
      </c>
      <c r="AZ166">
        <v>0</v>
      </c>
      <c r="BA166">
        <v>172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ROUND(Y166*Source!I94,9)</f>
        <v>9.5040000000000001E-4</v>
      </c>
      <c r="CY166">
        <f t="shared" si="75"/>
        <v>10650.89</v>
      </c>
      <c r="CZ166">
        <f t="shared" si="76"/>
        <v>662.11</v>
      </c>
      <c r="DA166">
        <f t="shared" si="77"/>
        <v>15.74</v>
      </c>
      <c r="DB166">
        <f t="shared" si="78"/>
        <v>238.36</v>
      </c>
      <c r="DC166">
        <f t="shared" si="79"/>
        <v>0</v>
      </c>
      <c r="DD166" t="s">
        <v>3</v>
      </c>
      <c r="DE166" t="s">
        <v>3</v>
      </c>
      <c r="DF166">
        <f t="shared" si="80"/>
        <v>9.9</v>
      </c>
      <c r="DG166">
        <f t="shared" si="81"/>
        <v>0</v>
      </c>
      <c r="DH166">
        <f t="shared" si="73"/>
        <v>0</v>
      </c>
      <c r="DI166">
        <f t="shared" si="53"/>
        <v>0</v>
      </c>
      <c r="DJ166">
        <f t="shared" si="82"/>
        <v>9.9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ROW(Source!A94)</f>
        <v>94</v>
      </c>
      <c r="B167">
        <v>450743992</v>
      </c>
      <c r="C167">
        <v>450744703</v>
      </c>
      <c r="D167">
        <v>444971778</v>
      </c>
      <c r="E167">
        <v>1</v>
      </c>
      <c r="F167">
        <v>1</v>
      </c>
      <c r="G167">
        <v>1082</v>
      </c>
      <c r="H167">
        <v>3</v>
      </c>
      <c r="I167" t="s">
        <v>509</v>
      </c>
      <c r="J167" t="s">
        <v>510</v>
      </c>
      <c r="K167" t="s">
        <v>511</v>
      </c>
      <c r="L167">
        <v>1327</v>
      </c>
      <c r="N167">
        <v>1005</v>
      </c>
      <c r="O167" t="s">
        <v>512</v>
      </c>
      <c r="P167" t="s">
        <v>512</v>
      </c>
      <c r="Q167">
        <v>1</v>
      </c>
      <c r="W167">
        <v>0</v>
      </c>
      <c r="X167">
        <v>-524369040</v>
      </c>
      <c r="Y167">
        <f t="shared" si="74"/>
        <v>9.9</v>
      </c>
      <c r="AA167">
        <v>53.4</v>
      </c>
      <c r="AB167">
        <v>0</v>
      </c>
      <c r="AC167">
        <v>0</v>
      </c>
      <c r="AD167">
        <v>0</v>
      </c>
      <c r="AE167">
        <v>7.39</v>
      </c>
      <c r="AF167">
        <v>0</v>
      </c>
      <c r="AG167">
        <v>0</v>
      </c>
      <c r="AH167">
        <v>0</v>
      </c>
      <c r="AI167">
        <v>7.07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9.9</v>
      </c>
      <c r="AU167" t="s">
        <v>21</v>
      </c>
      <c r="AV167">
        <v>0</v>
      </c>
      <c r="AW167">
        <v>2</v>
      </c>
      <c r="AX167">
        <v>450744751</v>
      </c>
      <c r="AY167">
        <v>1</v>
      </c>
      <c r="AZ167">
        <v>0</v>
      </c>
      <c r="BA167">
        <v>173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ROUND(Y167*Source!I94,9)</f>
        <v>2.6136E-2</v>
      </c>
      <c r="CY167">
        <f t="shared" si="75"/>
        <v>53.4</v>
      </c>
      <c r="CZ167">
        <f t="shared" si="76"/>
        <v>7.39</v>
      </c>
      <c r="DA167">
        <f t="shared" si="77"/>
        <v>7.07</v>
      </c>
      <c r="DB167">
        <f t="shared" si="78"/>
        <v>73.16</v>
      </c>
      <c r="DC167">
        <f t="shared" si="79"/>
        <v>0</v>
      </c>
      <c r="DD167" t="s">
        <v>3</v>
      </c>
      <c r="DE167" t="s">
        <v>3</v>
      </c>
      <c r="DF167">
        <f t="shared" si="80"/>
        <v>1.37</v>
      </c>
      <c r="DG167">
        <f t="shared" si="81"/>
        <v>0</v>
      </c>
      <c r="DH167">
        <f t="shared" si="73"/>
        <v>0</v>
      </c>
      <c r="DI167">
        <f t="shared" si="53"/>
        <v>0</v>
      </c>
      <c r="DJ167">
        <f t="shared" si="82"/>
        <v>1.37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ROW(Source!A94)</f>
        <v>94</v>
      </c>
      <c r="B168">
        <v>450743992</v>
      </c>
      <c r="C168">
        <v>450744703</v>
      </c>
      <c r="D168">
        <v>444971346</v>
      </c>
      <c r="E168">
        <v>1</v>
      </c>
      <c r="F168">
        <v>1</v>
      </c>
      <c r="G168">
        <v>1082</v>
      </c>
      <c r="H168">
        <v>3</v>
      </c>
      <c r="I168" t="s">
        <v>513</v>
      </c>
      <c r="J168" t="s">
        <v>514</v>
      </c>
      <c r="K168" t="s">
        <v>515</v>
      </c>
      <c r="L168">
        <v>1339</v>
      </c>
      <c r="N168">
        <v>1007</v>
      </c>
      <c r="O168" t="s">
        <v>87</v>
      </c>
      <c r="P168" t="s">
        <v>87</v>
      </c>
      <c r="Q168">
        <v>1</v>
      </c>
      <c r="W168">
        <v>0</v>
      </c>
      <c r="X168">
        <v>-325315688</v>
      </c>
      <c r="Y168">
        <f t="shared" si="74"/>
        <v>0.11</v>
      </c>
      <c r="AA168">
        <v>10227.82</v>
      </c>
      <c r="AB168">
        <v>0</v>
      </c>
      <c r="AC168">
        <v>0</v>
      </c>
      <c r="AD168">
        <v>0</v>
      </c>
      <c r="AE168">
        <v>2464.94</v>
      </c>
      <c r="AF168">
        <v>0</v>
      </c>
      <c r="AG168">
        <v>0</v>
      </c>
      <c r="AH168">
        <v>0</v>
      </c>
      <c r="AI168">
        <v>4.0599999999999996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0.11</v>
      </c>
      <c r="AU168" t="s">
        <v>21</v>
      </c>
      <c r="AV168">
        <v>0</v>
      </c>
      <c r="AW168">
        <v>2</v>
      </c>
      <c r="AX168">
        <v>450744752</v>
      </c>
      <c r="AY168">
        <v>1</v>
      </c>
      <c r="AZ168">
        <v>0</v>
      </c>
      <c r="BA168">
        <v>174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ROUND(Y168*Source!I94,9)</f>
        <v>2.9040000000000001E-4</v>
      </c>
      <c r="CY168">
        <f t="shared" si="75"/>
        <v>10227.82</v>
      </c>
      <c r="CZ168">
        <f t="shared" si="76"/>
        <v>2464.94</v>
      </c>
      <c r="DA168">
        <f t="shared" si="77"/>
        <v>4.0599999999999996</v>
      </c>
      <c r="DB168">
        <f t="shared" si="78"/>
        <v>271.14</v>
      </c>
      <c r="DC168">
        <f t="shared" si="79"/>
        <v>0</v>
      </c>
      <c r="DD168" t="s">
        <v>3</v>
      </c>
      <c r="DE168" t="s">
        <v>3</v>
      </c>
      <c r="DF168">
        <f t="shared" si="80"/>
        <v>2.91</v>
      </c>
      <c r="DG168">
        <f t="shared" si="81"/>
        <v>0</v>
      </c>
      <c r="DH168">
        <f t="shared" si="73"/>
        <v>0</v>
      </c>
      <c r="DI168">
        <f t="shared" si="53"/>
        <v>0</v>
      </c>
      <c r="DJ168">
        <f t="shared" si="82"/>
        <v>2.91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ROW(Source!A94)</f>
        <v>94</v>
      </c>
      <c r="B169">
        <v>450743992</v>
      </c>
      <c r="C169">
        <v>450744703</v>
      </c>
      <c r="D169">
        <v>444975321</v>
      </c>
      <c r="E169">
        <v>1</v>
      </c>
      <c r="F169">
        <v>1</v>
      </c>
      <c r="G169">
        <v>1082</v>
      </c>
      <c r="H169">
        <v>3</v>
      </c>
      <c r="I169" t="s">
        <v>118</v>
      </c>
      <c r="J169" t="s">
        <v>120</v>
      </c>
      <c r="K169" t="s">
        <v>119</v>
      </c>
      <c r="L169">
        <v>1339</v>
      </c>
      <c r="N169">
        <v>1007</v>
      </c>
      <c r="O169" t="s">
        <v>87</v>
      </c>
      <c r="P169" t="s">
        <v>87</v>
      </c>
      <c r="Q169">
        <v>1</v>
      </c>
      <c r="W169">
        <v>0</v>
      </c>
      <c r="X169">
        <v>-1328399539</v>
      </c>
      <c r="Y169">
        <f t="shared" si="74"/>
        <v>102</v>
      </c>
      <c r="AA169">
        <v>7171.95</v>
      </c>
      <c r="AB169">
        <v>0</v>
      </c>
      <c r="AC169">
        <v>0</v>
      </c>
      <c r="AD169">
        <v>0</v>
      </c>
      <c r="AE169">
        <v>719.75</v>
      </c>
      <c r="AF169">
        <v>0</v>
      </c>
      <c r="AG169">
        <v>0</v>
      </c>
      <c r="AH169">
        <v>0</v>
      </c>
      <c r="AI169">
        <v>9.75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1</v>
      </c>
      <c r="AQ169">
        <v>0</v>
      </c>
      <c r="AR169">
        <v>0</v>
      </c>
      <c r="AS169" t="s">
        <v>3</v>
      </c>
      <c r="AT169">
        <v>102</v>
      </c>
      <c r="AU169" t="s">
        <v>21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ROUND(Y169*Source!I94,9)</f>
        <v>0.26928000000000002</v>
      </c>
      <c r="CY169">
        <f t="shared" si="75"/>
        <v>7171.95</v>
      </c>
      <c r="CZ169">
        <f t="shared" si="76"/>
        <v>719.75</v>
      </c>
      <c r="DA169">
        <f t="shared" si="77"/>
        <v>9.75</v>
      </c>
      <c r="DB169">
        <f t="shared" si="78"/>
        <v>73414.5</v>
      </c>
      <c r="DC169">
        <f t="shared" si="79"/>
        <v>0</v>
      </c>
      <c r="DD169" t="s">
        <v>3</v>
      </c>
      <c r="DE169" t="s">
        <v>3</v>
      </c>
      <c r="DF169">
        <f t="shared" si="80"/>
        <v>1889.69</v>
      </c>
      <c r="DG169">
        <f t="shared" si="81"/>
        <v>0</v>
      </c>
      <c r="DH169">
        <f t="shared" si="73"/>
        <v>0</v>
      </c>
      <c r="DI169">
        <f t="shared" si="53"/>
        <v>0</v>
      </c>
      <c r="DJ169">
        <f t="shared" si="82"/>
        <v>1889.69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ROW(Source!A94)</f>
        <v>94</v>
      </c>
      <c r="B170">
        <v>450743992</v>
      </c>
      <c r="C170">
        <v>450744703</v>
      </c>
      <c r="D170">
        <v>444980116</v>
      </c>
      <c r="E170">
        <v>1</v>
      </c>
      <c r="F170">
        <v>1</v>
      </c>
      <c r="G170">
        <v>1082</v>
      </c>
      <c r="H170">
        <v>3</v>
      </c>
      <c r="I170" t="s">
        <v>516</v>
      </c>
      <c r="J170" t="s">
        <v>517</v>
      </c>
      <c r="K170" t="s">
        <v>518</v>
      </c>
      <c r="L170">
        <v>1327</v>
      </c>
      <c r="N170">
        <v>1005</v>
      </c>
      <c r="O170" t="s">
        <v>512</v>
      </c>
      <c r="P170" t="s">
        <v>512</v>
      </c>
      <c r="Q170">
        <v>1</v>
      </c>
      <c r="W170">
        <v>0</v>
      </c>
      <c r="X170">
        <v>-723397664</v>
      </c>
      <c r="Y170">
        <f t="shared" si="74"/>
        <v>28.5</v>
      </c>
      <c r="AA170">
        <v>465.42</v>
      </c>
      <c r="AB170">
        <v>0</v>
      </c>
      <c r="AC170">
        <v>0</v>
      </c>
      <c r="AD170">
        <v>0</v>
      </c>
      <c r="AE170">
        <v>90</v>
      </c>
      <c r="AF170">
        <v>0</v>
      </c>
      <c r="AG170">
        <v>0</v>
      </c>
      <c r="AH170">
        <v>0</v>
      </c>
      <c r="AI170">
        <v>5.0599999999999996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28.5</v>
      </c>
      <c r="AU170" t="s">
        <v>21</v>
      </c>
      <c r="AV170">
        <v>0</v>
      </c>
      <c r="AW170">
        <v>2</v>
      </c>
      <c r="AX170">
        <v>450744753</v>
      </c>
      <c r="AY170">
        <v>1</v>
      </c>
      <c r="AZ170">
        <v>0</v>
      </c>
      <c r="BA170">
        <v>175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ROUND(Y170*Source!I94,9)</f>
        <v>7.5240000000000001E-2</v>
      </c>
      <c r="CY170">
        <f t="shared" si="75"/>
        <v>465.42</v>
      </c>
      <c r="CZ170">
        <f t="shared" si="76"/>
        <v>90</v>
      </c>
      <c r="DA170">
        <f t="shared" si="77"/>
        <v>5.0599999999999996</v>
      </c>
      <c r="DB170">
        <f t="shared" si="78"/>
        <v>2565</v>
      </c>
      <c r="DC170">
        <f t="shared" si="79"/>
        <v>0</v>
      </c>
      <c r="DD170" t="s">
        <v>3</v>
      </c>
      <c r="DE170" t="s">
        <v>3</v>
      </c>
      <c r="DF170">
        <f t="shared" si="80"/>
        <v>34.26</v>
      </c>
      <c r="DG170">
        <f t="shared" si="81"/>
        <v>0</v>
      </c>
      <c r="DH170">
        <f t="shared" si="73"/>
        <v>0</v>
      </c>
      <c r="DI170">
        <f t="shared" si="53"/>
        <v>0</v>
      </c>
      <c r="DJ170">
        <f t="shared" si="82"/>
        <v>34.26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ROW(Source!A97)</f>
        <v>97</v>
      </c>
      <c r="B171">
        <v>450743994</v>
      </c>
      <c r="C171">
        <v>450744756</v>
      </c>
      <c r="D171">
        <v>444923932</v>
      </c>
      <c r="E171">
        <v>1082</v>
      </c>
      <c r="F171">
        <v>1</v>
      </c>
      <c r="G171">
        <v>1082</v>
      </c>
      <c r="H171">
        <v>1</v>
      </c>
      <c r="I171" t="s">
        <v>432</v>
      </c>
      <c r="J171" t="s">
        <v>3</v>
      </c>
      <c r="K171" t="s">
        <v>433</v>
      </c>
      <c r="L171">
        <v>1191</v>
      </c>
      <c r="N171">
        <v>1013</v>
      </c>
      <c r="O171" t="s">
        <v>434</v>
      </c>
      <c r="P171" t="s">
        <v>434</v>
      </c>
      <c r="Q171">
        <v>1</v>
      </c>
      <c r="W171">
        <v>0</v>
      </c>
      <c r="X171">
        <v>476480486</v>
      </c>
      <c r="Y171">
        <f>((AT171*1.1)*1.2)</f>
        <v>190.08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144</v>
      </c>
      <c r="AU171" t="s">
        <v>126</v>
      </c>
      <c r="AV171">
        <v>1</v>
      </c>
      <c r="AW171">
        <v>2</v>
      </c>
      <c r="AX171">
        <v>450744767</v>
      </c>
      <c r="AY171">
        <v>1</v>
      </c>
      <c r="AZ171">
        <v>0</v>
      </c>
      <c r="BA171">
        <v>177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ROUND(AT171*Source!I97*AH171*AL171,2)</f>
        <v>0</v>
      </c>
      <c r="CV171">
        <f>ROUND(Y171*Source!I97,9)</f>
        <v>0.57023999999999997</v>
      </c>
      <c r="CW171">
        <v>0</v>
      </c>
      <c r="CX171">
        <f>ROUND(Y171*Source!I97,9)</f>
        <v>0.57023999999999997</v>
      </c>
      <c r="CY171">
        <f>AD171</f>
        <v>0</v>
      </c>
      <c r="CZ171">
        <f>AH171</f>
        <v>0</v>
      </c>
      <c r="DA171">
        <f>AL171</f>
        <v>1</v>
      </c>
      <c r="DB171">
        <f>ROUND(((ROUND(AT171*CZ171,2)*1.1)*1.2),6)</f>
        <v>0</v>
      </c>
      <c r="DC171">
        <f>ROUND(((ROUND(AT171*AG171,2)*1.1)*1.2),6)</f>
        <v>0</v>
      </c>
      <c r="DD171" t="s">
        <v>3</v>
      </c>
      <c r="DE171" t="s">
        <v>3</v>
      </c>
      <c r="DF171">
        <f t="shared" ref="DF171:DF176" si="83">ROUND(ROUND(AE171,2)*CX171,2)</f>
        <v>0</v>
      </c>
      <c r="DG171">
        <f t="shared" si="81"/>
        <v>0</v>
      </c>
      <c r="DH171">
        <f t="shared" si="73"/>
        <v>0</v>
      </c>
      <c r="DI171">
        <f t="shared" si="53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ROW(Source!A97)</f>
        <v>97</v>
      </c>
      <c r="B172">
        <v>450743994</v>
      </c>
      <c r="C172">
        <v>450744756</v>
      </c>
      <c r="D172">
        <v>444971475</v>
      </c>
      <c r="E172">
        <v>1</v>
      </c>
      <c r="F172">
        <v>1</v>
      </c>
      <c r="G172">
        <v>1082</v>
      </c>
      <c r="H172">
        <v>3</v>
      </c>
      <c r="I172" t="s">
        <v>519</v>
      </c>
      <c r="J172" t="s">
        <v>520</v>
      </c>
      <c r="K172" t="s">
        <v>521</v>
      </c>
      <c r="L172">
        <v>1339</v>
      </c>
      <c r="N172">
        <v>1007</v>
      </c>
      <c r="O172" t="s">
        <v>87</v>
      </c>
      <c r="P172" t="s">
        <v>87</v>
      </c>
      <c r="Q172">
        <v>1</v>
      </c>
      <c r="W172">
        <v>0</v>
      </c>
      <c r="X172">
        <v>561678224</v>
      </c>
      <c r="Y172">
        <f>((AT172*1)*1)</f>
        <v>0.3</v>
      </c>
      <c r="AA172">
        <v>629.42999999999995</v>
      </c>
      <c r="AB172">
        <v>0</v>
      </c>
      <c r="AC172">
        <v>0</v>
      </c>
      <c r="AD172">
        <v>0</v>
      </c>
      <c r="AE172">
        <v>582.27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0.3</v>
      </c>
      <c r="AU172" t="s">
        <v>125</v>
      </c>
      <c r="AV172">
        <v>0</v>
      </c>
      <c r="AW172">
        <v>2</v>
      </c>
      <c r="AX172">
        <v>450744768</v>
      </c>
      <c r="AY172">
        <v>1</v>
      </c>
      <c r="AZ172">
        <v>0</v>
      </c>
      <c r="BA172">
        <v>178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ROUND(Y172*Source!I97,9)</f>
        <v>8.9999999999999998E-4</v>
      </c>
      <c r="CY172">
        <f>AA172</f>
        <v>629.42999999999995</v>
      </c>
      <c r="CZ172">
        <f>AE172</f>
        <v>582.27</v>
      </c>
      <c r="DA172">
        <f>AI172</f>
        <v>1</v>
      </c>
      <c r="DB172">
        <f>ROUND(((ROUND(AT172*CZ172,2)*1)*1),6)</f>
        <v>174.68</v>
      </c>
      <c r="DC172">
        <f>ROUND(((ROUND(AT172*AG172,2)*1)*1),6)</f>
        <v>0</v>
      </c>
      <c r="DD172" t="s">
        <v>3</v>
      </c>
      <c r="DE172" t="s">
        <v>3</v>
      </c>
      <c r="DF172">
        <f t="shared" si="83"/>
        <v>0.52</v>
      </c>
      <c r="DG172">
        <f t="shared" si="81"/>
        <v>0</v>
      </c>
      <c r="DH172">
        <f t="shared" si="73"/>
        <v>0</v>
      </c>
      <c r="DI172">
        <f t="shared" si="53"/>
        <v>0</v>
      </c>
      <c r="DJ172">
        <f>DF172</f>
        <v>0.52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ROW(Source!A97)</f>
        <v>97</v>
      </c>
      <c r="B173">
        <v>450743994</v>
      </c>
      <c r="C173">
        <v>450744756</v>
      </c>
      <c r="D173">
        <v>444980675</v>
      </c>
      <c r="E173">
        <v>1</v>
      </c>
      <c r="F173">
        <v>1</v>
      </c>
      <c r="G173">
        <v>1082</v>
      </c>
      <c r="H173">
        <v>3</v>
      </c>
      <c r="I173" t="s">
        <v>130</v>
      </c>
      <c r="J173" t="s">
        <v>133</v>
      </c>
      <c r="K173" t="s">
        <v>131</v>
      </c>
      <c r="L173">
        <v>1301</v>
      </c>
      <c r="N173">
        <v>1003</v>
      </c>
      <c r="O173" t="s">
        <v>132</v>
      </c>
      <c r="P173" t="s">
        <v>132</v>
      </c>
      <c r="Q173">
        <v>1</v>
      </c>
      <c r="W173">
        <v>1</v>
      </c>
      <c r="X173">
        <v>244642129</v>
      </c>
      <c r="Y173">
        <f>((AT173*1)*1)</f>
        <v>-1000</v>
      </c>
      <c r="AA173">
        <v>16.18</v>
      </c>
      <c r="AB173">
        <v>0</v>
      </c>
      <c r="AC173">
        <v>0</v>
      </c>
      <c r="AD173">
        <v>0</v>
      </c>
      <c r="AE173">
        <v>14.97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-1000</v>
      </c>
      <c r="AU173" t="s">
        <v>125</v>
      </c>
      <c r="AV173">
        <v>0</v>
      </c>
      <c r="AW173">
        <v>2</v>
      </c>
      <c r="AX173">
        <v>450744769</v>
      </c>
      <c r="AY173">
        <v>1</v>
      </c>
      <c r="AZ173">
        <v>6144</v>
      </c>
      <c r="BA173">
        <v>179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ROUND(Y173*Source!I97,9)</f>
        <v>-3</v>
      </c>
      <c r="CY173">
        <f>AA173</f>
        <v>16.18</v>
      </c>
      <c r="CZ173">
        <f>AE173</f>
        <v>14.97</v>
      </c>
      <c r="DA173">
        <f>AI173</f>
        <v>1</v>
      </c>
      <c r="DB173">
        <f>ROUND(((ROUND(AT173*CZ173,2)*1)*1),6)</f>
        <v>-14970</v>
      </c>
      <c r="DC173">
        <f>ROUND(((ROUND(AT173*AG173,2)*1)*1),6)</f>
        <v>0</v>
      </c>
      <c r="DD173" t="s">
        <v>3</v>
      </c>
      <c r="DE173" t="s">
        <v>3</v>
      </c>
      <c r="DF173">
        <f t="shared" si="83"/>
        <v>-44.91</v>
      </c>
      <c r="DG173">
        <f t="shared" si="81"/>
        <v>0</v>
      </c>
      <c r="DH173">
        <f t="shared" si="73"/>
        <v>0</v>
      </c>
      <c r="DI173">
        <f t="shared" si="53"/>
        <v>0</v>
      </c>
      <c r="DJ173">
        <f>DF173</f>
        <v>-44.91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ROW(Source!A97)</f>
        <v>97</v>
      </c>
      <c r="B174">
        <v>450743994</v>
      </c>
      <c r="C174">
        <v>450744756</v>
      </c>
      <c r="D174">
        <v>444980708</v>
      </c>
      <c r="E174">
        <v>1</v>
      </c>
      <c r="F174">
        <v>1</v>
      </c>
      <c r="G174">
        <v>1082</v>
      </c>
      <c r="H174">
        <v>3</v>
      </c>
      <c r="I174" t="s">
        <v>522</v>
      </c>
      <c r="J174" t="s">
        <v>523</v>
      </c>
      <c r="K174" t="s">
        <v>524</v>
      </c>
      <c r="L174">
        <v>235684255</v>
      </c>
      <c r="N174">
        <v>1010</v>
      </c>
      <c r="O174" t="s">
        <v>29</v>
      </c>
      <c r="P174" t="s">
        <v>29</v>
      </c>
      <c r="Q174">
        <v>1</v>
      </c>
      <c r="W174">
        <v>0</v>
      </c>
      <c r="X174">
        <v>-1565683454</v>
      </c>
      <c r="Y174">
        <f>((AT174*1)*1)</f>
        <v>20</v>
      </c>
      <c r="AA174">
        <v>3.52</v>
      </c>
      <c r="AB174">
        <v>0</v>
      </c>
      <c r="AC174">
        <v>0</v>
      </c>
      <c r="AD174">
        <v>0</v>
      </c>
      <c r="AE174">
        <v>3.26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20</v>
      </c>
      <c r="AU174" t="s">
        <v>125</v>
      </c>
      <c r="AV174">
        <v>0</v>
      </c>
      <c r="AW174">
        <v>2</v>
      </c>
      <c r="AX174">
        <v>450744770</v>
      </c>
      <c r="AY174">
        <v>1</v>
      </c>
      <c r="AZ174">
        <v>0</v>
      </c>
      <c r="BA174">
        <v>180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ROUND(Y174*Source!I97,9)</f>
        <v>0.06</v>
      </c>
      <c r="CY174">
        <f>AA174</f>
        <v>3.52</v>
      </c>
      <c r="CZ174">
        <f>AE174</f>
        <v>3.26</v>
      </c>
      <c r="DA174">
        <f>AI174</f>
        <v>1</v>
      </c>
      <c r="DB174">
        <f>ROUND(((ROUND(AT174*CZ174,2)*1)*1),6)</f>
        <v>65.2</v>
      </c>
      <c r="DC174">
        <f>ROUND(((ROUND(AT174*AG174,2)*1)*1),6)</f>
        <v>0</v>
      </c>
      <c r="DD174" t="s">
        <v>3</v>
      </c>
      <c r="DE174" t="s">
        <v>3</v>
      </c>
      <c r="DF174">
        <f t="shared" si="83"/>
        <v>0.2</v>
      </c>
      <c r="DG174">
        <f t="shared" si="81"/>
        <v>0</v>
      </c>
      <c r="DH174">
        <f t="shared" si="73"/>
        <v>0</v>
      </c>
      <c r="DI174">
        <f t="shared" si="53"/>
        <v>0</v>
      </c>
      <c r="DJ174">
        <f>DF174</f>
        <v>0.2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ROW(Source!A97)</f>
        <v>97</v>
      </c>
      <c r="B175">
        <v>450743994</v>
      </c>
      <c r="C175">
        <v>450744756</v>
      </c>
      <c r="D175">
        <v>444980805</v>
      </c>
      <c r="E175">
        <v>1</v>
      </c>
      <c r="F175">
        <v>1</v>
      </c>
      <c r="G175">
        <v>1082</v>
      </c>
      <c r="H175">
        <v>3</v>
      </c>
      <c r="I175" t="s">
        <v>525</v>
      </c>
      <c r="J175" t="s">
        <v>526</v>
      </c>
      <c r="K175" t="s">
        <v>527</v>
      </c>
      <c r="L175">
        <v>1358</v>
      </c>
      <c r="N175">
        <v>1010</v>
      </c>
      <c r="O175" t="s">
        <v>248</v>
      </c>
      <c r="P175" t="s">
        <v>248</v>
      </c>
      <c r="Q175">
        <v>10</v>
      </c>
      <c r="W175">
        <v>0</v>
      </c>
      <c r="X175">
        <v>-1521107798</v>
      </c>
      <c r="Y175">
        <f>((AT175*1)*1)</f>
        <v>32</v>
      </c>
      <c r="AA175">
        <v>156.5</v>
      </c>
      <c r="AB175">
        <v>0</v>
      </c>
      <c r="AC175">
        <v>0</v>
      </c>
      <c r="AD175">
        <v>0</v>
      </c>
      <c r="AE175">
        <v>144.77000000000001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32</v>
      </c>
      <c r="AU175" t="s">
        <v>125</v>
      </c>
      <c r="AV175">
        <v>0</v>
      </c>
      <c r="AW175">
        <v>2</v>
      </c>
      <c r="AX175">
        <v>450744771</v>
      </c>
      <c r="AY175">
        <v>1</v>
      </c>
      <c r="AZ175">
        <v>0</v>
      </c>
      <c r="BA175">
        <v>181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ROUND(Y175*Source!I97,9)</f>
        <v>9.6000000000000002E-2</v>
      </c>
      <c r="CY175">
        <f>AA175</f>
        <v>156.5</v>
      </c>
      <c r="CZ175">
        <f>AE175</f>
        <v>144.77000000000001</v>
      </c>
      <c r="DA175">
        <f>AI175</f>
        <v>1</v>
      </c>
      <c r="DB175">
        <f>ROUND(((ROUND(AT175*CZ175,2)*1)*1),6)</f>
        <v>4632.6400000000003</v>
      </c>
      <c r="DC175">
        <f>ROUND(((ROUND(AT175*AG175,2)*1)*1),6)</f>
        <v>0</v>
      </c>
      <c r="DD175" t="s">
        <v>3</v>
      </c>
      <c r="DE175" t="s">
        <v>3</v>
      </c>
      <c r="DF175">
        <f t="shared" si="83"/>
        <v>13.9</v>
      </c>
      <c r="DG175">
        <f t="shared" si="81"/>
        <v>0</v>
      </c>
      <c r="DH175">
        <f t="shared" si="73"/>
        <v>0</v>
      </c>
      <c r="DI175">
        <f t="shared" si="53"/>
        <v>0</v>
      </c>
      <c r="DJ175">
        <f>DF175</f>
        <v>13.9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ROW(Source!A98)</f>
        <v>98</v>
      </c>
      <c r="B176">
        <v>450743992</v>
      </c>
      <c r="C176">
        <v>450744756</v>
      </c>
      <c r="D176">
        <v>444923932</v>
      </c>
      <c r="E176">
        <v>1082</v>
      </c>
      <c r="F176">
        <v>1</v>
      </c>
      <c r="G176">
        <v>1082</v>
      </c>
      <c r="H176">
        <v>1</v>
      </c>
      <c r="I176" t="s">
        <v>432</v>
      </c>
      <c r="J176" t="s">
        <v>3</v>
      </c>
      <c r="K176" t="s">
        <v>433</v>
      </c>
      <c r="L176">
        <v>1191</v>
      </c>
      <c r="N176">
        <v>1013</v>
      </c>
      <c r="O176" t="s">
        <v>434</v>
      </c>
      <c r="P176" t="s">
        <v>434</v>
      </c>
      <c r="Q176">
        <v>1</v>
      </c>
      <c r="W176">
        <v>0</v>
      </c>
      <c r="X176">
        <v>476480486</v>
      </c>
      <c r="Y176">
        <f>((AT176*1.1)*1.2)</f>
        <v>190.08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5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144</v>
      </c>
      <c r="AU176" t="s">
        <v>126</v>
      </c>
      <c r="AV176">
        <v>1</v>
      </c>
      <c r="AW176">
        <v>2</v>
      </c>
      <c r="AX176">
        <v>450744767</v>
      </c>
      <c r="AY176">
        <v>1</v>
      </c>
      <c r="AZ176">
        <v>0</v>
      </c>
      <c r="BA176">
        <v>182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ROUND(AT176*Source!I98*AH176*AL176,2)</f>
        <v>0</v>
      </c>
      <c r="CV176">
        <f>ROUND(Y176*Source!I98,9)</f>
        <v>0.57023999999999997</v>
      </c>
      <c r="CW176">
        <v>0</v>
      </c>
      <c r="CX176">
        <f>ROUND(Y176*Source!I98,9)</f>
        <v>0.57023999999999997</v>
      </c>
      <c r="CY176">
        <f>AD176</f>
        <v>0</v>
      </c>
      <c r="CZ176">
        <f>AH176</f>
        <v>0</v>
      </c>
      <c r="DA176">
        <f>AL176</f>
        <v>1</v>
      </c>
      <c r="DB176">
        <f>ROUND(((ROUND(AT176*CZ176,2)*1.1)*1.2),6)</f>
        <v>0</v>
      </c>
      <c r="DC176">
        <f>ROUND(((ROUND(AT176*AG176,2)*1.1)*1.2),6)</f>
        <v>0</v>
      </c>
      <c r="DD176" t="s">
        <v>3</v>
      </c>
      <c r="DE176" t="s">
        <v>3</v>
      </c>
      <c r="DF176">
        <f t="shared" si="83"/>
        <v>0</v>
      </c>
      <c r="DG176">
        <f t="shared" si="81"/>
        <v>0</v>
      </c>
      <c r="DH176">
        <f t="shared" si="73"/>
        <v>0</v>
      </c>
      <c r="DI176">
        <f t="shared" si="53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ROW(Source!A98)</f>
        <v>98</v>
      </c>
      <c r="B177">
        <v>450743992</v>
      </c>
      <c r="C177">
        <v>450744756</v>
      </c>
      <c r="D177">
        <v>444971475</v>
      </c>
      <c r="E177">
        <v>1</v>
      </c>
      <c r="F177">
        <v>1</v>
      </c>
      <c r="G177">
        <v>1082</v>
      </c>
      <c r="H177">
        <v>3</v>
      </c>
      <c r="I177" t="s">
        <v>519</v>
      </c>
      <c r="J177" t="s">
        <v>520</v>
      </c>
      <c r="K177" t="s">
        <v>521</v>
      </c>
      <c r="L177">
        <v>1339</v>
      </c>
      <c r="N177">
        <v>1007</v>
      </c>
      <c r="O177" t="s">
        <v>87</v>
      </c>
      <c r="P177" t="s">
        <v>87</v>
      </c>
      <c r="Q177">
        <v>1</v>
      </c>
      <c r="W177">
        <v>0</v>
      </c>
      <c r="X177">
        <v>561678224</v>
      </c>
      <c r="Y177">
        <f>((AT177*1)*1)</f>
        <v>0.3</v>
      </c>
      <c r="AA177">
        <v>3266.76</v>
      </c>
      <c r="AB177">
        <v>0</v>
      </c>
      <c r="AC177">
        <v>0</v>
      </c>
      <c r="AD177">
        <v>0</v>
      </c>
      <c r="AE177">
        <v>582.27</v>
      </c>
      <c r="AF177">
        <v>0</v>
      </c>
      <c r="AG177">
        <v>0</v>
      </c>
      <c r="AH177">
        <v>0</v>
      </c>
      <c r="AI177">
        <v>5.19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0.3</v>
      </c>
      <c r="AU177" t="s">
        <v>125</v>
      </c>
      <c r="AV177">
        <v>0</v>
      </c>
      <c r="AW177">
        <v>2</v>
      </c>
      <c r="AX177">
        <v>450744768</v>
      </c>
      <c r="AY177">
        <v>1</v>
      </c>
      <c r="AZ177">
        <v>0</v>
      </c>
      <c r="BA177">
        <v>183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ROUND(Y177*Source!I98,9)</f>
        <v>8.9999999999999998E-4</v>
      </c>
      <c r="CY177">
        <f>AA177</f>
        <v>3266.76</v>
      </c>
      <c r="CZ177">
        <f>AE177</f>
        <v>582.27</v>
      </c>
      <c r="DA177">
        <f>AI177</f>
        <v>5.19</v>
      </c>
      <c r="DB177">
        <f>ROUND(((ROUND(AT177*CZ177,2)*1)*1),6)</f>
        <v>174.68</v>
      </c>
      <c r="DC177">
        <f>ROUND(((ROUND(AT177*AG177,2)*1)*1),6)</f>
        <v>0</v>
      </c>
      <c r="DD177" t="s">
        <v>3</v>
      </c>
      <c r="DE177" t="s">
        <v>3</v>
      </c>
      <c r="DF177">
        <f>ROUND(ROUND(AE177*AI177,2)*CX177,2)</f>
        <v>2.72</v>
      </c>
      <c r="DG177">
        <f t="shared" si="81"/>
        <v>0</v>
      </c>
      <c r="DH177">
        <f t="shared" si="73"/>
        <v>0</v>
      </c>
      <c r="DI177">
        <f t="shared" si="53"/>
        <v>0</v>
      </c>
      <c r="DJ177">
        <f>DF177</f>
        <v>2.72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ROW(Source!A98)</f>
        <v>98</v>
      </c>
      <c r="B178">
        <v>450743992</v>
      </c>
      <c r="C178">
        <v>450744756</v>
      </c>
      <c r="D178">
        <v>444980675</v>
      </c>
      <c r="E178">
        <v>1</v>
      </c>
      <c r="F178">
        <v>1</v>
      </c>
      <c r="G178">
        <v>1082</v>
      </c>
      <c r="H178">
        <v>3</v>
      </c>
      <c r="I178" t="s">
        <v>130</v>
      </c>
      <c r="J178" t="s">
        <v>133</v>
      </c>
      <c r="K178" t="s">
        <v>131</v>
      </c>
      <c r="L178">
        <v>1301</v>
      </c>
      <c r="N178">
        <v>1003</v>
      </c>
      <c r="O178" t="s">
        <v>132</v>
      </c>
      <c r="P178" t="s">
        <v>132</v>
      </c>
      <c r="Q178">
        <v>1</v>
      </c>
      <c r="W178">
        <v>1</v>
      </c>
      <c r="X178">
        <v>244642129</v>
      </c>
      <c r="Y178">
        <f>((AT178*1)*1)</f>
        <v>-1000</v>
      </c>
      <c r="AA178">
        <v>164.74</v>
      </c>
      <c r="AB178">
        <v>0</v>
      </c>
      <c r="AC178">
        <v>0</v>
      </c>
      <c r="AD178">
        <v>0</v>
      </c>
      <c r="AE178">
        <v>14.97</v>
      </c>
      <c r="AF178">
        <v>0</v>
      </c>
      <c r="AG178">
        <v>0</v>
      </c>
      <c r="AH178">
        <v>0</v>
      </c>
      <c r="AI178">
        <v>10.18</v>
      </c>
      <c r="AJ178">
        <v>1</v>
      </c>
      <c r="AK178">
        <v>1</v>
      </c>
      <c r="AL178">
        <v>1</v>
      </c>
      <c r="AM178">
        <v>0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-1000</v>
      </c>
      <c r="AU178" t="s">
        <v>125</v>
      </c>
      <c r="AV178">
        <v>0</v>
      </c>
      <c r="AW178">
        <v>2</v>
      </c>
      <c r="AX178">
        <v>450744769</v>
      </c>
      <c r="AY178">
        <v>1</v>
      </c>
      <c r="AZ178">
        <v>6144</v>
      </c>
      <c r="BA178">
        <v>184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ROUND(Y178*Source!I98,9)</f>
        <v>-3</v>
      </c>
      <c r="CY178">
        <f>AA178</f>
        <v>164.74</v>
      </c>
      <c r="CZ178">
        <f>AE178</f>
        <v>14.97</v>
      </c>
      <c r="DA178">
        <f>AI178</f>
        <v>10.18</v>
      </c>
      <c r="DB178">
        <f>ROUND(((ROUND(AT178*CZ178,2)*1)*1),6)</f>
        <v>-14970</v>
      </c>
      <c r="DC178">
        <f>ROUND(((ROUND(AT178*AG178,2)*1)*1),6)</f>
        <v>0</v>
      </c>
      <c r="DD178" t="s">
        <v>3</v>
      </c>
      <c r="DE178" t="s">
        <v>3</v>
      </c>
      <c r="DF178">
        <f>ROUND(ROUND(AE178*AI178,2)*CX178,2)</f>
        <v>-457.17</v>
      </c>
      <c r="DG178">
        <f t="shared" si="81"/>
        <v>0</v>
      </c>
      <c r="DH178">
        <f t="shared" si="73"/>
        <v>0</v>
      </c>
      <c r="DI178">
        <f t="shared" si="53"/>
        <v>0</v>
      </c>
      <c r="DJ178">
        <f>DF178</f>
        <v>-457.17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ROW(Source!A98)</f>
        <v>98</v>
      </c>
      <c r="B179">
        <v>450743992</v>
      </c>
      <c r="C179">
        <v>450744756</v>
      </c>
      <c r="D179">
        <v>444980708</v>
      </c>
      <c r="E179">
        <v>1</v>
      </c>
      <c r="F179">
        <v>1</v>
      </c>
      <c r="G179">
        <v>1082</v>
      </c>
      <c r="H179">
        <v>3</v>
      </c>
      <c r="I179" t="s">
        <v>522</v>
      </c>
      <c r="J179" t="s">
        <v>523</v>
      </c>
      <c r="K179" t="s">
        <v>524</v>
      </c>
      <c r="L179">
        <v>235684255</v>
      </c>
      <c r="N179">
        <v>1010</v>
      </c>
      <c r="O179" t="s">
        <v>29</v>
      </c>
      <c r="P179" t="s">
        <v>29</v>
      </c>
      <c r="Q179">
        <v>1</v>
      </c>
      <c r="W179">
        <v>0</v>
      </c>
      <c r="X179">
        <v>-1565683454</v>
      </c>
      <c r="Y179">
        <f>((AT179*1)*1)</f>
        <v>20</v>
      </c>
      <c r="AA179">
        <v>49.13</v>
      </c>
      <c r="AB179">
        <v>0</v>
      </c>
      <c r="AC179">
        <v>0</v>
      </c>
      <c r="AD179">
        <v>0</v>
      </c>
      <c r="AE179">
        <v>3.26</v>
      </c>
      <c r="AF179">
        <v>0</v>
      </c>
      <c r="AG179">
        <v>0</v>
      </c>
      <c r="AH179">
        <v>0</v>
      </c>
      <c r="AI179">
        <v>13.94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20</v>
      </c>
      <c r="AU179" t="s">
        <v>125</v>
      </c>
      <c r="AV179">
        <v>0</v>
      </c>
      <c r="AW179">
        <v>2</v>
      </c>
      <c r="AX179">
        <v>450744770</v>
      </c>
      <c r="AY179">
        <v>1</v>
      </c>
      <c r="AZ179">
        <v>0</v>
      </c>
      <c r="BA179">
        <v>185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ROUND(Y179*Source!I98,9)</f>
        <v>0.06</v>
      </c>
      <c r="CY179">
        <f>AA179</f>
        <v>49.13</v>
      </c>
      <c r="CZ179">
        <f>AE179</f>
        <v>3.26</v>
      </c>
      <c r="DA179">
        <f>AI179</f>
        <v>13.94</v>
      </c>
      <c r="DB179">
        <f>ROUND(((ROUND(AT179*CZ179,2)*1)*1),6)</f>
        <v>65.2</v>
      </c>
      <c r="DC179">
        <f>ROUND(((ROUND(AT179*AG179,2)*1)*1),6)</f>
        <v>0</v>
      </c>
      <c r="DD179" t="s">
        <v>3</v>
      </c>
      <c r="DE179" t="s">
        <v>3</v>
      </c>
      <c r="DF179">
        <f>ROUND(ROUND(AE179*AI179,2)*CX179,2)</f>
        <v>2.73</v>
      </c>
      <c r="DG179">
        <f t="shared" si="81"/>
        <v>0</v>
      </c>
      <c r="DH179">
        <f t="shared" si="73"/>
        <v>0</v>
      </c>
      <c r="DI179">
        <f t="shared" si="53"/>
        <v>0</v>
      </c>
      <c r="DJ179">
        <f>DF179</f>
        <v>2.73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ROW(Source!A98)</f>
        <v>98</v>
      </c>
      <c r="B180">
        <v>450743992</v>
      </c>
      <c r="C180">
        <v>450744756</v>
      </c>
      <c r="D180">
        <v>444980805</v>
      </c>
      <c r="E180">
        <v>1</v>
      </c>
      <c r="F180">
        <v>1</v>
      </c>
      <c r="G180">
        <v>1082</v>
      </c>
      <c r="H180">
        <v>3</v>
      </c>
      <c r="I180" t="s">
        <v>525</v>
      </c>
      <c r="J180" t="s">
        <v>526</v>
      </c>
      <c r="K180" t="s">
        <v>527</v>
      </c>
      <c r="L180">
        <v>1358</v>
      </c>
      <c r="N180">
        <v>1010</v>
      </c>
      <c r="O180" t="s">
        <v>248</v>
      </c>
      <c r="P180" t="s">
        <v>248</v>
      </c>
      <c r="Q180">
        <v>10</v>
      </c>
      <c r="W180">
        <v>0</v>
      </c>
      <c r="X180">
        <v>-1521107798</v>
      </c>
      <c r="Y180">
        <f>((AT180*1)*1)</f>
        <v>32</v>
      </c>
      <c r="AA180">
        <v>452.27</v>
      </c>
      <c r="AB180">
        <v>0</v>
      </c>
      <c r="AC180">
        <v>0</v>
      </c>
      <c r="AD180">
        <v>0</v>
      </c>
      <c r="AE180">
        <v>144.77000000000001</v>
      </c>
      <c r="AF180">
        <v>0</v>
      </c>
      <c r="AG180">
        <v>0</v>
      </c>
      <c r="AH180">
        <v>0</v>
      </c>
      <c r="AI180">
        <v>2.89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32</v>
      </c>
      <c r="AU180" t="s">
        <v>125</v>
      </c>
      <c r="AV180">
        <v>0</v>
      </c>
      <c r="AW180">
        <v>2</v>
      </c>
      <c r="AX180">
        <v>450744771</v>
      </c>
      <c r="AY180">
        <v>1</v>
      </c>
      <c r="AZ180">
        <v>0</v>
      </c>
      <c r="BA180">
        <v>186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ROUND(Y180*Source!I98,9)</f>
        <v>9.6000000000000002E-2</v>
      </c>
      <c r="CY180">
        <f>AA180</f>
        <v>452.27</v>
      </c>
      <c r="CZ180">
        <f>AE180</f>
        <v>144.77000000000001</v>
      </c>
      <c r="DA180">
        <f>AI180</f>
        <v>2.89</v>
      </c>
      <c r="DB180">
        <f>ROUND(((ROUND(AT180*CZ180,2)*1)*1),6)</f>
        <v>4632.6400000000003</v>
      </c>
      <c r="DC180">
        <f>ROUND(((ROUND(AT180*AG180,2)*1)*1),6)</f>
        <v>0</v>
      </c>
      <c r="DD180" t="s">
        <v>3</v>
      </c>
      <c r="DE180" t="s">
        <v>3</v>
      </c>
      <c r="DF180">
        <f>ROUND(ROUND(AE180*AI180,2)*CX180,2)</f>
        <v>40.17</v>
      </c>
      <c r="DG180">
        <f t="shared" si="81"/>
        <v>0</v>
      </c>
      <c r="DH180">
        <f t="shared" si="73"/>
        <v>0</v>
      </c>
      <c r="DI180">
        <f t="shared" si="53"/>
        <v>0</v>
      </c>
      <c r="DJ180">
        <f>DF180</f>
        <v>40.17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ROW(Source!A103)</f>
        <v>103</v>
      </c>
      <c r="B181">
        <v>450743994</v>
      </c>
      <c r="C181">
        <v>450744774</v>
      </c>
      <c r="D181">
        <v>444923932</v>
      </c>
      <c r="E181">
        <v>1082</v>
      </c>
      <c r="F181">
        <v>1</v>
      </c>
      <c r="G181">
        <v>1082</v>
      </c>
      <c r="H181">
        <v>1</v>
      </c>
      <c r="I181" t="s">
        <v>432</v>
      </c>
      <c r="J181" t="s">
        <v>3</v>
      </c>
      <c r="K181" t="s">
        <v>433</v>
      </c>
      <c r="L181">
        <v>1191</v>
      </c>
      <c r="N181">
        <v>1013</v>
      </c>
      <c r="O181" t="s">
        <v>434</v>
      </c>
      <c r="P181" t="s">
        <v>434</v>
      </c>
      <c r="Q181">
        <v>1</v>
      </c>
      <c r="W181">
        <v>0</v>
      </c>
      <c r="X181">
        <v>476480486</v>
      </c>
      <c r="Y181">
        <f t="shared" ref="Y181:Y190" si="84">AT181</f>
        <v>144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144</v>
      </c>
      <c r="AU181" t="s">
        <v>3</v>
      </c>
      <c r="AV181">
        <v>1</v>
      </c>
      <c r="AW181">
        <v>2</v>
      </c>
      <c r="AX181">
        <v>450744785</v>
      </c>
      <c r="AY181">
        <v>1</v>
      </c>
      <c r="AZ181">
        <v>0</v>
      </c>
      <c r="BA181">
        <v>187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ROUND(AT181*Source!I103*AH181*AL181,2)</f>
        <v>0</v>
      </c>
      <c r="CV181">
        <f>ROUND(Y181*Source!I103,9)</f>
        <v>5.7599999999999998E-2</v>
      </c>
      <c r="CW181">
        <v>0</v>
      </c>
      <c r="CX181">
        <f>ROUND(Y181*Source!I103,9)</f>
        <v>5.7599999999999998E-2</v>
      </c>
      <c r="CY181">
        <f>AD181</f>
        <v>0</v>
      </c>
      <c r="CZ181">
        <f>AH181</f>
        <v>0</v>
      </c>
      <c r="DA181">
        <f>AL181</f>
        <v>1</v>
      </c>
      <c r="DB181">
        <f t="shared" ref="DB181:DB190" si="85">ROUND(ROUND(AT181*CZ181,2),6)</f>
        <v>0</v>
      </c>
      <c r="DC181">
        <f t="shared" ref="DC181:DC190" si="86">ROUND(ROUND(AT181*AG181,2),6)</f>
        <v>0</v>
      </c>
      <c r="DD181" t="s">
        <v>3</v>
      </c>
      <c r="DE181" t="s">
        <v>3</v>
      </c>
      <c r="DF181">
        <f t="shared" ref="DF181:DF186" si="87">ROUND(ROUND(AE181,2)*CX181,2)</f>
        <v>0</v>
      </c>
      <c r="DG181">
        <f t="shared" si="81"/>
        <v>0</v>
      </c>
      <c r="DH181">
        <f t="shared" si="73"/>
        <v>0</v>
      </c>
      <c r="DI181">
        <f t="shared" si="53"/>
        <v>0</v>
      </c>
      <c r="DJ181">
        <f>DI181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ROW(Source!A103)</f>
        <v>103</v>
      </c>
      <c r="B182">
        <v>450743994</v>
      </c>
      <c r="C182">
        <v>450744774</v>
      </c>
      <c r="D182">
        <v>444971475</v>
      </c>
      <c r="E182">
        <v>1</v>
      </c>
      <c r="F182">
        <v>1</v>
      </c>
      <c r="G182">
        <v>1082</v>
      </c>
      <c r="H182">
        <v>3</v>
      </c>
      <c r="I182" t="s">
        <v>519</v>
      </c>
      <c r="J182" t="s">
        <v>520</v>
      </c>
      <c r="K182" t="s">
        <v>521</v>
      </c>
      <c r="L182">
        <v>1339</v>
      </c>
      <c r="N182">
        <v>1007</v>
      </c>
      <c r="O182" t="s">
        <v>87</v>
      </c>
      <c r="P182" t="s">
        <v>87</v>
      </c>
      <c r="Q182">
        <v>1</v>
      </c>
      <c r="W182">
        <v>0</v>
      </c>
      <c r="X182">
        <v>561678224</v>
      </c>
      <c r="Y182">
        <f t="shared" si="84"/>
        <v>0.3</v>
      </c>
      <c r="AA182">
        <v>629.42999999999995</v>
      </c>
      <c r="AB182">
        <v>0</v>
      </c>
      <c r="AC182">
        <v>0</v>
      </c>
      <c r="AD182">
        <v>0</v>
      </c>
      <c r="AE182">
        <v>582.27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0.3</v>
      </c>
      <c r="AU182" t="s">
        <v>3</v>
      </c>
      <c r="AV182">
        <v>0</v>
      </c>
      <c r="AW182">
        <v>2</v>
      </c>
      <c r="AX182">
        <v>450744786</v>
      </c>
      <c r="AY182">
        <v>1</v>
      </c>
      <c r="AZ182">
        <v>0</v>
      </c>
      <c r="BA182">
        <v>188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ROUND(Y182*Source!I103,9)</f>
        <v>1.2E-4</v>
      </c>
      <c r="CY182">
        <f>AA182</f>
        <v>629.42999999999995</v>
      </c>
      <c r="CZ182">
        <f>AE182</f>
        <v>582.27</v>
      </c>
      <c r="DA182">
        <f>AI182</f>
        <v>1</v>
      </c>
      <c r="DB182">
        <f t="shared" si="85"/>
        <v>174.68</v>
      </c>
      <c r="DC182">
        <f t="shared" si="86"/>
        <v>0</v>
      </c>
      <c r="DD182" t="s">
        <v>3</v>
      </c>
      <c r="DE182" t="s">
        <v>3</v>
      </c>
      <c r="DF182">
        <f t="shared" si="87"/>
        <v>7.0000000000000007E-2</v>
      </c>
      <c r="DG182">
        <f t="shared" si="81"/>
        <v>0</v>
      </c>
      <c r="DH182">
        <f t="shared" si="73"/>
        <v>0</v>
      </c>
      <c r="DI182">
        <f t="shared" si="53"/>
        <v>0</v>
      </c>
      <c r="DJ182">
        <f>DF182</f>
        <v>7.0000000000000007E-2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ROW(Source!A103)</f>
        <v>103</v>
      </c>
      <c r="B183">
        <v>450743994</v>
      </c>
      <c r="C183">
        <v>450744774</v>
      </c>
      <c r="D183">
        <v>444980675</v>
      </c>
      <c r="E183">
        <v>1</v>
      </c>
      <c r="F183">
        <v>1</v>
      </c>
      <c r="G183">
        <v>1082</v>
      </c>
      <c r="H183">
        <v>3</v>
      </c>
      <c r="I183" t="s">
        <v>130</v>
      </c>
      <c r="J183" t="s">
        <v>133</v>
      </c>
      <c r="K183" t="s">
        <v>131</v>
      </c>
      <c r="L183">
        <v>1301</v>
      </c>
      <c r="N183">
        <v>1003</v>
      </c>
      <c r="O183" t="s">
        <v>132</v>
      </c>
      <c r="P183" t="s">
        <v>132</v>
      </c>
      <c r="Q183">
        <v>1</v>
      </c>
      <c r="W183">
        <v>1</v>
      </c>
      <c r="X183">
        <v>244642129</v>
      </c>
      <c r="Y183">
        <f t="shared" si="84"/>
        <v>-1000</v>
      </c>
      <c r="AA183">
        <v>16.18</v>
      </c>
      <c r="AB183">
        <v>0</v>
      </c>
      <c r="AC183">
        <v>0</v>
      </c>
      <c r="AD183">
        <v>0</v>
      </c>
      <c r="AE183">
        <v>14.97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-1000</v>
      </c>
      <c r="AU183" t="s">
        <v>3</v>
      </c>
      <c r="AV183">
        <v>0</v>
      </c>
      <c r="AW183">
        <v>2</v>
      </c>
      <c r="AX183">
        <v>450744787</v>
      </c>
      <c r="AY183">
        <v>1</v>
      </c>
      <c r="AZ183">
        <v>6144</v>
      </c>
      <c r="BA183">
        <v>189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ROUND(Y183*Source!I103,9)</f>
        <v>-0.4</v>
      </c>
      <c r="CY183">
        <f>AA183</f>
        <v>16.18</v>
      </c>
      <c r="CZ183">
        <f>AE183</f>
        <v>14.97</v>
      </c>
      <c r="DA183">
        <f>AI183</f>
        <v>1</v>
      </c>
      <c r="DB183">
        <f t="shared" si="85"/>
        <v>-14970</v>
      </c>
      <c r="DC183">
        <f t="shared" si="86"/>
        <v>0</v>
      </c>
      <c r="DD183" t="s">
        <v>3</v>
      </c>
      <c r="DE183" t="s">
        <v>3</v>
      </c>
      <c r="DF183">
        <f t="shared" si="87"/>
        <v>-5.99</v>
      </c>
      <c r="DG183">
        <f t="shared" si="81"/>
        <v>0</v>
      </c>
      <c r="DH183">
        <f t="shared" si="73"/>
        <v>0</v>
      </c>
      <c r="DI183">
        <f t="shared" si="53"/>
        <v>0</v>
      </c>
      <c r="DJ183">
        <f>DF183</f>
        <v>-5.99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ROW(Source!A103)</f>
        <v>103</v>
      </c>
      <c r="B184">
        <v>450743994</v>
      </c>
      <c r="C184">
        <v>450744774</v>
      </c>
      <c r="D184">
        <v>444980708</v>
      </c>
      <c r="E184">
        <v>1</v>
      </c>
      <c r="F184">
        <v>1</v>
      </c>
      <c r="G184">
        <v>1082</v>
      </c>
      <c r="H184">
        <v>3</v>
      </c>
      <c r="I184" t="s">
        <v>522</v>
      </c>
      <c r="J184" t="s">
        <v>523</v>
      </c>
      <c r="K184" t="s">
        <v>524</v>
      </c>
      <c r="L184">
        <v>235684255</v>
      </c>
      <c r="N184">
        <v>1010</v>
      </c>
      <c r="O184" t="s">
        <v>29</v>
      </c>
      <c r="P184" t="s">
        <v>29</v>
      </c>
      <c r="Q184">
        <v>1</v>
      </c>
      <c r="W184">
        <v>0</v>
      </c>
      <c r="X184">
        <v>-1565683454</v>
      </c>
      <c r="Y184">
        <f t="shared" si="84"/>
        <v>20</v>
      </c>
      <c r="AA184">
        <v>3.52</v>
      </c>
      <c r="AB184">
        <v>0</v>
      </c>
      <c r="AC184">
        <v>0</v>
      </c>
      <c r="AD184">
        <v>0</v>
      </c>
      <c r="AE184">
        <v>3.26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20</v>
      </c>
      <c r="AU184" t="s">
        <v>3</v>
      </c>
      <c r="AV184">
        <v>0</v>
      </c>
      <c r="AW184">
        <v>2</v>
      </c>
      <c r="AX184">
        <v>450744788</v>
      </c>
      <c r="AY184">
        <v>1</v>
      </c>
      <c r="AZ184">
        <v>0</v>
      </c>
      <c r="BA184">
        <v>190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ROUND(Y184*Source!I103,9)</f>
        <v>8.0000000000000002E-3</v>
      </c>
      <c r="CY184">
        <f>AA184</f>
        <v>3.52</v>
      </c>
      <c r="CZ184">
        <f>AE184</f>
        <v>3.26</v>
      </c>
      <c r="DA184">
        <f>AI184</f>
        <v>1</v>
      </c>
      <c r="DB184">
        <f t="shared" si="85"/>
        <v>65.2</v>
      </c>
      <c r="DC184">
        <f t="shared" si="86"/>
        <v>0</v>
      </c>
      <c r="DD184" t="s">
        <v>3</v>
      </c>
      <c r="DE184" t="s">
        <v>3</v>
      </c>
      <c r="DF184">
        <f t="shared" si="87"/>
        <v>0.03</v>
      </c>
      <c r="DG184">
        <f t="shared" si="81"/>
        <v>0</v>
      </c>
      <c r="DH184">
        <f t="shared" si="73"/>
        <v>0</v>
      </c>
      <c r="DI184">
        <f t="shared" si="53"/>
        <v>0</v>
      </c>
      <c r="DJ184">
        <f>DF184</f>
        <v>0.03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ROW(Source!A103)</f>
        <v>103</v>
      </c>
      <c r="B185">
        <v>450743994</v>
      </c>
      <c r="C185">
        <v>450744774</v>
      </c>
      <c r="D185">
        <v>444980805</v>
      </c>
      <c r="E185">
        <v>1</v>
      </c>
      <c r="F185">
        <v>1</v>
      </c>
      <c r="G185">
        <v>1082</v>
      </c>
      <c r="H185">
        <v>3</v>
      </c>
      <c r="I185" t="s">
        <v>525</v>
      </c>
      <c r="J185" t="s">
        <v>526</v>
      </c>
      <c r="K185" t="s">
        <v>527</v>
      </c>
      <c r="L185">
        <v>1358</v>
      </c>
      <c r="N185">
        <v>1010</v>
      </c>
      <c r="O185" t="s">
        <v>248</v>
      </c>
      <c r="P185" t="s">
        <v>248</v>
      </c>
      <c r="Q185">
        <v>10</v>
      </c>
      <c r="W185">
        <v>0</v>
      </c>
      <c r="X185">
        <v>-1521107798</v>
      </c>
      <c r="Y185">
        <f t="shared" si="84"/>
        <v>32</v>
      </c>
      <c r="AA185">
        <v>156.5</v>
      </c>
      <c r="AB185">
        <v>0</v>
      </c>
      <c r="AC185">
        <v>0</v>
      </c>
      <c r="AD185">
        <v>0</v>
      </c>
      <c r="AE185">
        <v>144.77000000000001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32</v>
      </c>
      <c r="AU185" t="s">
        <v>3</v>
      </c>
      <c r="AV185">
        <v>0</v>
      </c>
      <c r="AW185">
        <v>2</v>
      </c>
      <c r="AX185">
        <v>450744789</v>
      </c>
      <c r="AY185">
        <v>1</v>
      </c>
      <c r="AZ185">
        <v>0</v>
      </c>
      <c r="BA185">
        <v>191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ROUND(Y185*Source!I103,9)</f>
        <v>1.2800000000000001E-2</v>
      </c>
      <c r="CY185">
        <f>AA185</f>
        <v>156.5</v>
      </c>
      <c r="CZ185">
        <f>AE185</f>
        <v>144.77000000000001</v>
      </c>
      <c r="DA185">
        <f>AI185</f>
        <v>1</v>
      </c>
      <c r="DB185">
        <f t="shared" si="85"/>
        <v>4632.6400000000003</v>
      </c>
      <c r="DC185">
        <f t="shared" si="86"/>
        <v>0</v>
      </c>
      <c r="DD185" t="s">
        <v>3</v>
      </c>
      <c r="DE185" t="s">
        <v>3</v>
      </c>
      <c r="DF185">
        <f t="shared" si="87"/>
        <v>1.85</v>
      </c>
      <c r="DG185">
        <f t="shared" si="81"/>
        <v>0</v>
      </c>
      <c r="DH185">
        <f t="shared" si="73"/>
        <v>0</v>
      </c>
      <c r="DI185">
        <f t="shared" si="53"/>
        <v>0</v>
      </c>
      <c r="DJ185">
        <f>DF185</f>
        <v>1.85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ROW(Source!A104)</f>
        <v>104</v>
      </c>
      <c r="B186">
        <v>450743992</v>
      </c>
      <c r="C186">
        <v>450744774</v>
      </c>
      <c r="D186">
        <v>444923932</v>
      </c>
      <c r="E186">
        <v>1082</v>
      </c>
      <c r="F186">
        <v>1</v>
      </c>
      <c r="G186">
        <v>1082</v>
      </c>
      <c r="H186">
        <v>1</v>
      </c>
      <c r="I186" t="s">
        <v>432</v>
      </c>
      <c r="J186" t="s">
        <v>3</v>
      </c>
      <c r="K186" t="s">
        <v>433</v>
      </c>
      <c r="L186">
        <v>1191</v>
      </c>
      <c r="N186">
        <v>1013</v>
      </c>
      <c r="O186" t="s">
        <v>434</v>
      </c>
      <c r="P186" t="s">
        <v>434</v>
      </c>
      <c r="Q186">
        <v>1</v>
      </c>
      <c r="W186">
        <v>0</v>
      </c>
      <c r="X186">
        <v>476480486</v>
      </c>
      <c r="Y186">
        <f t="shared" si="84"/>
        <v>144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5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144</v>
      </c>
      <c r="AU186" t="s">
        <v>3</v>
      </c>
      <c r="AV186">
        <v>1</v>
      </c>
      <c r="AW186">
        <v>2</v>
      </c>
      <c r="AX186">
        <v>450744785</v>
      </c>
      <c r="AY186">
        <v>1</v>
      </c>
      <c r="AZ186">
        <v>0</v>
      </c>
      <c r="BA186">
        <v>192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ROUND(AT186*Source!I104*AH186*AL186,2)</f>
        <v>0</v>
      </c>
      <c r="CV186">
        <f>ROUND(Y186*Source!I104,9)</f>
        <v>5.7599999999999998E-2</v>
      </c>
      <c r="CW186">
        <v>0</v>
      </c>
      <c r="CX186">
        <f>ROUND(Y186*Source!I104,9)</f>
        <v>5.7599999999999998E-2</v>
      </c>
      <c r="CY186">
        <f>AD186</f>
        <v>0</v>
      </c>
      <c r="CZ186">
        <f>AH186</f>
        <v>0</v>
      </c>
      <c r="DA186">
        <f>AL186</f>
        <v>1</v>
      </c>
      <c r="DB186">
        <f t="shared" si="85"/>
        <v>0</v>
      </c>
      <c r="DC186">
        <f t="shared" si="86"/>
        <v>0</v>
      </c>
      <c r="DD186" t="s">
        <v>3</v>
      </c>
      <c r="DE186" t="s">
        <v>3</v>
      </c>
      <c r="DF186">
        <f t="shared" si="87"/>
        <v>0</v>
      </c>
      <c r="DG186">
        <f t="shared" si="81"/>
        <v>0</v>
      </c>
      <c r="DH186">
        <f t="shared" si="73"/>
        <v>0</v>
      </c>
      <c r="DI186">
        <f t="shared" si="53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ROW(Source!A104)</f>
        <v>104</v>
      </c>
      <c r="B187">
        <v>450743992</v>
      </c>
      <c r="C187">
        <v>450744774</v>
      </c>
      <c r="D187">
        <v>444971475</v>
      </c>
      <c r="E187">
        <v>1</v>
      </c>
      <c r="F187">
        <v>1</v>
      </c>
      <c r="G187">
        <v>1082</v>
      </c>
      <c r="H187">
        <v>3</v>
      </c>
      <c r="I187" t="s">
        <v>519</v>
      </c>
      <c r="J187" t="s">
        <v>520</v>
      </c>
      <c r="K187" t="s">
        <v>521</v>
      </c>
      <c r="L187">
        <v>1339</v>
      </c>
      <c r="N187">
        <v>1007</v>
      </c>
      <c r="O187" t="s">
        <v>87</v>
      </c>
      <c r="P187" t="s">
        <v>87</v>
      </c>
      <c r="Q187">
        <v>1</v>
      </c>
      <c r="W187">
        <v>0</v>
      </c>
      <c r="X187">
        <v>561678224</v>
      </c>
      <c r="Y187">
        <f t="shared" si="84"/>
        <v>0.3</v>
      </c>
      <c r="AA187">
        <v>3266.76</v>
      </c>
      <c r="AB187">
        <v>0</v>
      </c>
      <c r="AC187">
        <v>0</v>
      </c>
      <c r="AD187">
        <v>0</v>
      </c>
      <c r="AE187">
        <v>582.27</v>
      </c>
      <c r="AF187">
        <v>0</v>
      </c>
      <c r="AG187">
        <v>0</v>
      </c>
      <c r="AH187">
        <v>0</v>
      </c>
      <c r="AI187">
        <v>5.19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0.3</v>
      </c>
      <c r="AU187" t="s">
        <v>3</v>
      </c>
      <c r="AV187">
        <v>0</v>
      </c>
      <c r="AW187">
        <v>2</v>
      </c>
      <c r="AX187">
        <v>450744786</v>
      </c>
      <c r="AY187">
        <v>1</v>
      </c>
      <c r="AZ187">
        <v>0</v>
      </c>
      <c r="BA187">
        <v>193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ROUND(Y187*Source!I104,9)</f>
        <v>1.2E-4</v>
      </c>
      <c r="CY187">
        <f>AA187</f>
        <v>3266.76</v>
      </c>
      <c r="CZ187">
        <f>AE187</f>
        <v>582.27</v>
      </c>
      <c r="DA187">
        <f>AI187</f>
        <v>5.19</v>
      </c>
      <c r="DB187">
        <f t="shared" si="85"/>
        <v>174.68</v>
      </c>
      <c r="DC187">
        <f t="shared" si="86"/>
        <v>0</v>
      </c>
      <c r="DD187" t="s">
        <v>3</v>
      </c>
      <c r="DE187" t="s">
        <v>3</v>
      </c>
      <c r="DF187">
        <f>ROUND(ROUND(AE187*AI187,2)*CX187,2)</f>
        <v>0.36</v>
      </c>
      <c r="DG187">
        <f t="shared" si="81"/>
        <v>0</v>
      </c>
      <c r="DH187">
        <f t="shared" si="73"/>
        <v>0</v>
      </c>
      <c r="DI187">
        <f t="shared" si="53"/>
        <v>0</v>
      </c>
      <c r="DJ187">
        <f>DF187</f>
        <v>0.36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ROW(Source!A104)</f>
        <v>104</v>
      </c>
      <c r="B188">
        <v>450743992</v>
      </c>
      <c r="C188">
        <v>450744774</v>
      </c>
      <c r="D188">
        <v>444980675</v>
      </c>
      <c r="E188">
        <v>1</v>
      </c>
      <c r="F188">
        <v>1</v>
      </c>
      <c r="G188">
        <v>1082</v>
      </c>
      <c r="H188">
        <v>3</v>
      </c>
      <c r="I188" t="s">
        <v>130</v>
      </c>
      <c r="J188" t="s">
        <v>133</v>
      </c>
      <c r="K188" t="s">
        <v>131</v>
      </c>
      <c r="L188">
        <v>1301</v>
      </c>
      <c r="N188">
        <v>1003</v>
      </c>
      <c r="O188" t="s">
        <v>132</v>
      </c>
      <c r="P188" t="s">
        <v>132</v>
      </c>
      <c r="Q188">
        <v>1</v>
      </c>
      <c r="W188">
        <v>1</v>
      </c>
      <c r="X188">
        <v>244642129</v>
      </c>
      <c r="Y188">
        <f t="shared" si="84"/>
        <v>-1000</v>
      </c>
      <c r="AA188">
        <v>164.74</v>
      </c>
      <c r="AB188">
        <v>0</v>
      </c>
      <c r="AC188">
        <v>0</v>
      </c>
      <c r="AD188">
        <v>0</v>
      </c>
      <c r="AE188">
        <v>14.97</v>
      </c>
      <c r="AF188">
        <v>0</v>
      </c>
      <c r="AG188">
        <v>0</v>
      </c>
      <c r="AH188">
        <v>0</v>
      </c>
      <c r="AI188">
        <v>10.18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-1000</v>
      </c>
      <c r="AU188" t="s">
        <v>3</v>
      </c>
      <c r="AV188">
        <v>0</v>
      </c>
      <c r="AW188">
        <v>2</v>
      </c>
      <c r="AX188">
        <v>450744787</v>
      </c>
      <c r="AY188">
        <v>1</v>
      </c>
      <c r="AZ188">
        <v>6144</v>
      </c>
      <c r="BA188">
        <v>194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ROUND(Y188*Source!I104,9)</f>
        <v>-0.4</v>
      </c>
      <c r="CY188">
        <f>AA188</f>
        <v>164.74</v>
      </c>
      <c r="CZ188">
        <f>AE188</f>
        <v>14.97</v>
      </c>
      <c r="DA188">
        <f>AI188</f>
        <v>10.18</v>
      </c>
      <c r="DB188">
        <f t="shared" si="85"/>
        <v>-14970</v>
      </c>
      <c r="DC188">
        <f t="shared" si="86"/>
        <v>0</v>
      </c>
      <c r="DD188" t="s">
        <v>3</v>
      </c>
      <c r="DE188" t="s">
        <v>3</v>
      </c>
      <c r="DF188">
        <f>ROUND(ROUND(AE188*AI188,2)*CX188,2)</f>
        <v>-60.96</v>
      </c>
      <c r="DG188">
        <f t="shared" si="81"/>
        <v>0</v>
      </c>
      <c r="DH188">
        <f t="shared" si="73"/>
        <v>0</v>
      </c>
      <c r="DI188">
        <f t="shared" si="53"/>
        <v>0</v>
      </c>
      <c r="DJ188">
        <f>DF188</f>
        <v>-60.96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ROW(Source!A104)</f>
        <v>104</v>
      </c>
      <c r="B189">
        <v>450743992</v>
      </c>
      <c r="C189">
        <v>450744774</v>
      </c>
      <c r="D189">
        <v>444980708</v>
      </c>
      <c r="E189">
        <v>1</v>
      </c>
      <c r="F189">
        <v>1</v>
      </c>
      <c r="G189">
        <v>1082</v>
      </c>
      <c r="H189">
        <v>3</v>
      </c>
      <c r="I189" t="s">
        <v>522</v>
      </c>
      <c r="J189" t="s">
        <v>523</v>
      </c>
      <c r="K189" t="s">
        <v>524</v>
      </c>
      <c r="L189">
        <v>235684255</v>
      </c>
      <c r="N189">
        <v>1010</v>
      </c>
      <c r="O189" t="s">
        <v>29</v>
      </c>
      <c r="P189" t="s">
        <v>29</v>
      </c>
      <c r="Q189">
        <v>1</v>
      </c>
      <c r="W189">
        <v>0</v>
      </c>
      <c r="X189">
        <v>-1565683454</v>
      </c>
      <c r="Y189">
        <f t="shared" si="84"/>
        <v>20</v>
      </c>
      <c r="AA189">
        <v>49.13</v>
      </c>
      <c r="AB189">
        <v>0</v>
      </c>
      <c r="AC189">
        <v>0</v>
      </c>
      <c r="AD189">
        <v>0</v>
      </c>
      <c r="AE189">
        <v>3.26</v>
      </c>
      <c r="AF189">
        <v>0</v>
      </c>
      <c r="AG189">
        <v>0</v>
      </c>
      <c r="AH189">
        <v>0</v>
      </c>
      <c r="AI189">
        <v>13.94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20</v>
      </c>
      <c r="AU189" t="s">
        <v>3</v>
      </c>
      <c r="AV189">
        <v>0</v>
      </c>
      <c r="AW189">
        <v>2</v>
      </c>
      <c r="AX189">
        <v>450744788</v>
      </c>
      <c r="AY189">
        <v>1</v>
      </c>
      <c r="AZ189">
        <v>0</v>
      </c>
      <c r="BA189">
        <v>195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ROUND(Y189*Source!I104,9)</f>
        <v>8.0000000000000002E-3</v>
      </c>
      <c r="CY189">
        <f>AA189</f>
        <v>49.13</v>
      </c>
      <c r="CZ189">
        <f>AE189</f>
        <v>3.26</v>
      </c>
      <c r="DA189">
        <f>AI189</f>
        <v>13.94</v>
      </c>
      <c r="DB189">
        <f t="shared" si="85"/>
        <v>65.2</v>
      </c>
      <c r="DC189">
        <f t="shared" si="86"/>
        <v>0</v>
      </c>
      <c r="DD189" t="s">
        <v>3</v>
      </c>
      <c r="DE189" t="s">
        <v>3</v>
      </c>
      <c r="DF189">
        <f>ROUND(ROUND(AE189*AI189,2)*CX189,2)</f>
        <v>0.36</v>
      </c>
      <c r="DG189">
        <f t="shared" si="81"/>
        <v>0</v>
      </c>
      <c r="DH189">
        <f t="shared" si="73"/>
        <v>0</v>
      </c>
      <c r="DI189">
        <f t="shared" si="53"/>
        <v>0</v>
      </c>
      <c r="DJ189">
        <f>DF189</f>
        <v>0.36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ROW(Source!A104)</f>
        <v>104</v>
      </c>
      <c r="B190">
        <v>450743992</v>
      </c>
      <c r="C190">
        <v>450744774</v>
      </c>
      <c r="D190">
        <v>444980805</v>
      </c>
      <c r="E190">
        <v>1</v>
      </c>
      <c r="F190">
        <v>1</v>
      </c>
      <c r="G190">
        <v>1082</v>
      </c>
      <c r="H190">
        <v>3</v>
      </c>
      <c r="I190" t="s">
        <v>525</v>
      </c>
      <c r="J190" t="s">
        <v>526</v>
      </c>
      <c r="K190" t="s">
        <v>527</v>
      </c>
      <c r="L190">
        <v>1358</v>
      </c>
      <c r="N190">
        <v>1010</v>
      </c>
      <c r="O190" t="s">
        <v>248</v>
      </c>
      <c r="P190" t="s">
        <v>248</v>
      </c>
      <c r="Q190">
        <v>10</v>
      </c>
      <c r="W190">
        <v>0</v>
      </c>
      <c r="X190">
        <v>-1521107798</v>
      </c>
      <c r="Y190">
        <f t="shared" si="84"/>
        <v>32</v>
      </c>
      <c r="AA190">
        <v>452.27</v>
      </c>
      <c r="AB190">
        <v>0</v>
      </c>
      <c r="AC190">
        <v>0</v>
      </c>
      <c r="AD190">
        <v>0</v>
      </c>
      <c r="AE190">
        <v>144.77000000000001</v>
      </c>
      <c r="AF190">
        <v>0</v>
      </c>
      <c r="AG190">
        <v>0</v>
      </c>
      <c r="AH190">
        <v>0</v>
      </c>
      <c r="AI190">
        <v>2.89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32</v>
      </c>
      <c r="AU190" t="s">
        <v>3</v>
      </c>
      <c r="AV190">
        <v>0</v>
      </c>
      <c r="AW190">
        <v>2</v>
      </c>
      <c r="AX190">
        <v>450744789</v>
      </c>
      <c r="AY190">
        <v>1</v>
      </c>
      <c r="AZ190">
        <v>0</v>
      </c>
      <c r="BA190">
        <v>196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ROUND(Y190*Source!I104,9)</f>
        <v>1.2800000000000001E-2</v>
      </c>
      <c r="CY190">
        <f>AA190</f>
        <v>452.27</v>
      </c>
      <c r="CZ190">
        <f>AE190</f>
        <v>144.77000000000001</v>
      </c>
      <c r="DA190">
        <f>AI190</f>
        <v>2.89</v>
      </c>
      <c r="DB190">
        <f t="shared" si="85"/>
        <v>4632.6400000000003</v>
      </c>
      <c r="DC190">
        <f t="shared" si="86"/>
        <v>0</v>
      </c>
      <c r="DD190" t="s">
        <v>3</v>
      </c>
      <c r="DE190" t="s">
        <v>3</v>
      </c>
      <c r="DF190">
        <f>ROUND(ROUND(AE190*AI190,2)*CX190,2)</f>
        <v>5.36</v>
      </c>
      <c r="DG190">
        <f t="shared" si="81"/>
        <v>0</v>
      </c>
      <c r="DH190">
        <f t="shared" si="73"/>
        <v>0</v>
      </c>
      <c r="DI190">
        <f t="shared" si="53"/>
        <v>0</v>
      </c>
      <c r="DJ190">
        <f>DF190</f>
        <v>5.36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ROW(Source!A109)</f>
        <v>109</v>
      </c>
      <c r="B191">
        <v>450743994</v>
      </c>
      <c r="C191">
        <v>450744792</v>
      </c>
      <c r="D191">
        <v>444923932</v>
      </c>
      <c r="E191">
        <v>1082</v>
      </c>
      <c r="F191">
        <v>1</v>
      </c>
      <c r="G191">
        <v>1082</v>
      </c>
      <c r="H191">
        <v>1</v>
      </c>
      <c r="I191" t="s">
        <v>432</v>
      </c>
      <c r="J191" t="s">
        <v>3</v>
      </c>
      <c r="K191" t="s">
        <v>433</v>
      </c>
      <c r="L191">
        <v>1191</v>
      </c>
      <c r="N191">
        <v>1013</v>
      </c>
      <c r="O191" t="s">
        <v>434</v>
      </c>
      <c r="P191" t="s">
        <v>434</v>
      </c>
      <c r="Q191">
        <v>1</v>
      </c>
      <c r="W191">
        <v>0</v>
      </c>
      <c r="X191">
        <v>476480486</v>
      </c>
      <c r="Y191">
        <f t="shared" ref="Y191:Y196" si="88">(AT191*1.1)</f>
        <v>169.4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154</v>
      </c>
      <c r="AU191" t="s">
        <v>22</v>
      </c>
      <c r="AV191">
        <v>1</v>
      </c>
      <c r="AW191">
        <v>2</v>
      </c>
      <c r="AX191">
        <v>450744799</v>
      </c>
      <c r="AY191">
        <v>1</v>
      </c>
      <c r="AZ191">
        <v>0</v>
      </c>
      <c r="BA191">
        <v>197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U191">
        <f>ROUND(AT191*Source!I109*AH191*AL191,2)</f>
        <v>0</v>
      </c>
      <c r="CV191">
        <f>ROUND(Y191*Source!I109,9)</f>
        <v>1.694</v>
      </c>
      <c r="CW191">
        <v>0</v>
      </c>
      <c r="CX191">
        <f>ROUND(Y191*Source!I109,9)</f>
        <v>1.694</v>
      </c>
      <c r="CY191">
        <f>AD191</f>
        <v>0</v>
      </c>
      <c r="CZ191">
        <f>AH191</f>
        <v>0</v>
      </c>
      <c r="DA191">
        <f>AL191</f>
        <v>1</v>
      </c>
      <c r="DB191">
        <f t="shared" ref="DB191:DB196" si="89">ROUND((ROUND(AT191*CZ191,2)*1.1),6)</f>
        <v>0</v>
      </c>
      <c r="DC191">
        <f t="shared" ref="DC191:DC196" si="90">ROUND((ROUND(AT191*AG191,2)*1.1),6)</f>
        <v>0</v>
      </c>
      <c r="DD191" t="s">
        <v>3</v>
      </c>
      <c r="DE191" t="s">
        <v>3</v>
      </c>
      <c r="DF191">
        <f t="shared" ref="DF191:DF215" si="91">ROUND(ROUND(AE191,2)*CX191,2)</f>
        <v>0</v>
      </c>
      <c r="DG191">
        <f t="shared" si="81"/>
        <v>0</v>
      </c>
      <c r="DH191">
        <f t="shared" si="73"/>
        <v>0</v>
      </c>
      <c r="DI191">
        <f t="shared" si="53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ROW(Source!A109)</f>
        <v>109</v>
      </c>
      <c r="B192">
        <v>450743994</v>
      </c>
      <c r="C192">
        <v>450744792</v>
      </c>
      <c r="D192">
        <v>445003058</v>
      </c>
      <c r="E192">
        <v>1</v>
      </c>
      <c r="F192">
        <v>1</v>
      </c>
      <c r="G192">
        <v>1082</v>
      </c>
      <c r="H192">
        <v>2</v>
      </c>
      <c r="I192" t="s">
        <v>528</v>
      </c>
      <c r="J192" t="s">
        <v>529</v>
      </c>
      <c r="K192" t="s">
        <v>530</v>
      </c>
      <c r="L192">
        <v>1368</v>
      </c>
      <c r="N192">
        <v>1011</v>
      </c>
      <c r="O192" t="s">
        <v>438</v>
      </c>
      <c r="P192" t="s">
        <v>438</v>
      </c>
      <c r="Q192">
        <v>1</v>
      </c>
      <c r="W192">
        <v>0</v>
      </c>
      <c r="X192">
        <v>2062411682</v>
      </c>
      <c r="Y192">
        <f t="shared" si="88"/>
        <v>82.5</v>
      </c>
      <c r="AA192">
        <v>0</v>
      </c>
      <c r="AB192">
        <v>36.1</v>
      </c>
      <c r="AC192">
        <v>13.21</v>
      </c>
      <c r="AD192">
        <v>0</v>
      </c>
      <c r="AE192">
        <v>0</v>
      </c>
      <c r="AF192">
        <v>34.479999999999997</v>
      </c>
      <c r="AG192">
        <v>12.62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75</v>
      </c>
      <c r="AU192" t="s">
        <v>22</v>
      </c>
      <c r="AV192">
        <v>0</v>
      </c>
      <c r="AW192">
        <v>2</v>
      </c>
      <c r="AX192">
        <v>450744800</v>
      </c>
      <c r="AY192">
        <v>1</v>
      </c>
      <c r="AZ192">
        <v>0</v>
      </c>
      <c r="BA192">
        <v>198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ROUND(Y192*Source!I109*DO192,9)</f>
        <v>10.4115</v>
      </c>
      <c r="CX192">
        <f>ROUND(Y192*Source!I109,9)</f>
        <v>0.82499999999999996</v>
      </c>
      <c r="CY192">
        <f>AB192</f>
        <v>36.1</v>
      </c>
      <c r="CZ192">
        <f>AF192</f>
        <v>34.479999999999997</v>
      </c>
      <c r="DA192">
        <f>AJ192</f>
        <v>1</v>
      </c>
      <c r="DB192">
        <f t="shared" si="89"/>
        <v>2844.6</v>
      </c>
      <c r="DC192">
        <f t="shared" si="90"/>
        <v>1041.1500000000001</v>
      </c>
      <c r="DD192" t="s">
        <v>3</v>
      </c>
      <c r="DE192" t="s">
        <v>3</v>
      </c>
      <c r="DF192">
        <f t="shared" si="91"/>
        <v>0</v>
      </c>
      <c r="DG192">
        <f t="shared" si="81"/>
        <v>28.45</v>
      </c>
      <c r="DH192">
        <f t="shared" si="73"/>
        <v>10.41</v>
      </c>
      <c r="DI192">
        <f t="shared" si="53"/>
        <v>0</v>
      </c>
      <c r="DJ192">
        <f>DG192</f>
        <v>28.45</v>
      </c>
      <c r="DK192">
        <v>0</v>
      </c>
      <c r="DL192" t="s">
        <v>445</v>
      </c>
      <c r="DM192">
        <v>0</v>
      </c>
      <c r="DN192" t="s">
        <v>434</v>
      </c>
      <c r="DO192">
        <v>12.62</v>
      </c>
    </row>
    <row r="193" spans="1:119" x14ac:dyDescent="0.25">
      <c r="A193">
        <f>ROW(Source!A109)</f>
        <v>109</v>
      </c>
      <c r="B193">
        <v>450743994</v>
      </c>
      <c r="C193">
        <v>450744792</v>
      </c>
      <c r="D193">
        <v>445003523</v>
      </c>
      <c r="E193">
        <v>1</v>
      </c>
      <c r="F193">
        <v>1</v>
      </c>
      <c r="G193">
        <v>1082</v>
      </c>
      <c r="H193">
        <v>2</v>
      </c>
      <c r="I193" t="s">
        <v>449</v>
      </c>
      <c r="J193" t="s">
        <v>450</v>
      </c>
      <c r="K193" t="s">
        <v>451</v>
      </c>
      <c r="L193">
        <v>1368</v>
      </c>
      <c r="N193">
        <v>1011</v>
      </c>
      <c r="O193" t="s">
        <v>438</v>
      </c>
      <c r="P193" t="s">
        <v>438</v>
      </c>
      <c r="Q193">
        <v>1</v>
      </c>
      <c r="W193">
        <v>0</v>
      </c>
      <c r="X193">
        <v>339490877</v>
      </c>
      <c r="Y193">
        <f t="shared" si="88"/>
        <v>165</v>
      </c>
      <c r="AA193">
        <v>0</v>
      </c>
      <c r="AB193">
        <v>0.52</v>
      </c>
      <c r="AC193">
        <v>0</v>
      </c>
      <c r="AD193">
        <v>0</v>
      </c>
      <c r="AE193">
        <v>0</v>
      </c>
      <c r="AF193">
        <v>0.5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150</v>
      </c>
      <c r="AU193" t="s">
        <v>22</v>
      </c>
      <c r="AV193">
        <v>0</v>
      </c>
      <c r="AW193">
        <v>2</v>
      </c>
      <c r="AX193">
        <v>450744801</v>
      </c>
      <c r="AY193">
        <v>1</v>
      </c>
      <c r="AZ193">
        <v>0</v>
      </c>
      <c r="BA193">
        <v>199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ROUND(Y193*Source!I109*DO193,9)</f>
        <v>0</v>
      </c>
      <c r="CX193">
        <f>ROUND(Y193*Source!I109,9)</f>
        <v>1.65</v>
      </c>
      <c r="CY193">
        <f>AB193</f>
        <v>0.52</v>
      </c>
      <c r="CZ193">
        <f>AF193</f>
        <v>0.5</v>
      </c>
      <c r="DA193">
        <f>AJ193</f>
        <v>1</v>
      </c>
      <c r="DB193">
        <f t="shared" si="89"/>
        <v>82.5</v>
      </c>
      <c r="DC193">
        <f t="shared" si="90"/>
        <v>0</v>
      </c>
      <c r="DD193" t="s">
        <v>3</v>
      </c>
      <c r="DE193" t="s">
        <v>3</v>
      </c>
      <c r="DF193">
        <f t="shared" si="91"/>
        <v>0</v>
      </c>
      <c r="DG193">
        <f t="shared" si="81"/>
        <v>0.83</v>
      </c>
      <c r="DH193">
        <f t="shared" si="73"/>
        <v>0</v>
      </c>
      <c r="DI193">
        <f t="shared" ref="DI193:DI256" si="92">ROUND(ROUND(AH193,2)*CX193,2)</f>
        <v>0</v>
      </c>
      <c r="DJ193">
        <f>DG193</f>
        <v>0.83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ROW(Source!A110)</f>
        <v>110</v>
      </c>
      <c r="B194">
        <v>450743992</v>
      </c>
      <c r="C194">
        <v>450744792</v>
      </c>
      <c r="D194">
        <v>444923932</v>
      </c>
      <c r="E194">
        <v>1082</v>
      </c>
      <c r="F194">
        <v>1</v>
      </c>
      <c r="G194">
        <v>1082</v>
      </c>
      <c r="H194">
        <v>1</v>
      </c>
      <c r="I194" t="s">
        <v>432</v>
      </c>
      <c r="J194" t="s">
        <v>3</v>
      </c>
      <c r="K194" t="s">
        <v>433</v>
      </c>
      <c r="L194">
        <v>1191</v>
      </c>
      <c r="N194">
        <v>1013</v>
      </c>
      <c r="O194" t="s">
        <v>434</v>
      </c>
      <c r="P194" t="s">
        <v>434</v>
      </c>
      <c r="Q194">
        <v>1</v>
      </c>
      <c r="W194">
        <v>0</v>
      </c>
      <c r="X194">
        <v>476480486</v>
      </c>
      <c r="Y194">
        <f t="shared" si="88"/>
        <v>169.4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5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154</v>
      </c>
      <c r="AU194" t="s">
        <v>22</v>
      </c>
      <c r="AV194">
        <v>1</v>
      </c>
      <c r="AW194">
        <v>2</v>
      </c>
      <c r="AX194">
        <v>450744799</v>
      </c>
      <c r="AY194">
        <v>1</v>
      </c>
      <c r="AZ194">
        <v>0</v>
      </c>
      <c r="BA194">
        <v>200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U194">
        <f>ROUND(AT194*Source!I110*AH194*AL194,2)</f>
        <v>0</v>
      </c>
      <c r="CV194">
        <f>ROUND(Y194*Source!I110,9)</f>
        <v>1.694</v>
      </c>
      <c r="CW194">
        <v>0</v>
      </c>
      <c r="CX194">
        <f>ROUND(Y194*Source!I110,9)</f>
        <v>1.694</v>
      </c>
      <c r="CY194">
        <f>AD194</f>
        <v>0</v>
      </c>
      <c r="CZ194">
        <f>AH194</f>
        <v>0</v>
      </c>
      <c r="DA194">
        <f>AL194</f>
        <v>1</v>
      </c>
      <c r="DB194">
        <f t="shared" si="89"/>
        <v>0</v>
      </c>
      <c r="DC194">
        <f t="shared" si="90"/>
        <v>0</v>
      </c>
      <c r="DD194" t="s">
        <v>3</v>
      </c>
      <c r="DE194" t="s">
        <v>3</v>
      </c>
      <c r="DF194">
        <f t="shared" si="91"/>
        <v>0</v>
      </c>
      <c r="DG194">
        <f t="shared" si="81"/>
        <v>0</v>
      </c>
      <c r="DH194">
        <f t="shared" si="73"/>
        <v>0</v>
      </c>
      <c r="DI194">
        <f t="shared" si="92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ROW(Source!A110)</f>
        <v>110</v>
      </c>
      <c r="B195">
        <v>450743992</v>
      </c>
      <c r="C195">
        <v>450744792</v>
      </c>
      <c r="D195">
        <v>445003058</v>
      </c>
      <c r="E195">
        <v>1</v>
      </c>
      <c r="F195">
        <v>1</v>
      </c>
      <c r="G195">
        <v>1082</v>
      </c>
      <c r="H195">
        <v>2</v>
      </c>
      <c r="I195" t="s">
        <v>528</v>
      </c>
      <c r="J195" t="s">
        <v>529</v>
      </c>
      <c r="K195" t="s">
        <v>530</v>
      </c>
      <c r="L195">
        <v>1368</v>
      </c>
      <c r="N195">
        <v>1011</v>
      </c>
      <c r="O195" t="s">
        <v>438</v>
      </c>
      <c r="P195" t="s">
        <v>438</v>
      </c>
      <c r="Q195">
        <v>1</v>
      </c>
      <c r="W195">
        <v>0</v>
      </c>
      <c r="X195">
        <v>2062411682</v>
      </c>
      <c r="Y195">
        <f t="shared" si="88"/>
        <v>82.5</v>
      </c>
      <c r="AA195">
        <v>0</v>
      </c>
      <c r="AB195">
        <v>982.66</v>
      </c>
      <c r="AC195">
        <v>763.19</v>
      </c>
      <c r="AD195">
        <v>0</v>
      </c>
      <c r="AE195">
        <v>0</v>
      </c>
      <c r="AF195">
        <v>34.479999999999997</v>
      </c>
      <c r="AG195">
        <v>12.62</v>
      </c>
      <c r="AH195">
        <v>0</v>
      </c>
      <c r="AI195">
        <v>1</v>
      </c>
      <c r="AJ195">
        <v>27.22</v>
      </c>
      <c r="AK195">
        <v>57.76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75</v>
      </c>
      <c r="AU195" t="s">
        <v>22</v>
      </c>
      <c r="AV195">
        <v>0</v>
      </c>
      <c r="AW195">
        <v>2</v>
      </c>
      <c r="AX195">
        <v>450744800</v>
      </c>
      <c r="AY195">
        <v>1</v>
      </c>
      <c r="AZ195">
        <v>0</v>
      </c>
      <c r="BA195">
        <v>201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ROUND(Y195*Source!I110*DO195,9)</f>
        <v>10.4115</v>
      </c>
      <c r="CX195">
        <f>ROUND(Y195*Source!I110,9)</f>
        <v>0.82499999999999996</v>
      </c>
      <c r="CY195">
        <f>AB195</f>
        <v>982.66</v>
      </c>
      <c r="CZ195">
        <f>AF195</f>
        <v>34.479999999999997</v>
      </c>
      <c r="DA195">
        <f>AJ195</f>
        <v>27.22</v>
      </c>
      <c r="DB195">
        <f t="shared" si="89"/>
        <v>2844.6</v>
      </c>
      <c r="DC195">
        <f t="shared" si="90"/>
        <v>1041.1500000000001</v>
      </c>
      <c r="DD195" t="s">
        <v>3</v>
      </c>
      <c r="DE195" t="s">
        <v>3</v>
      </c>
      <c r="DF195">
        <f t="shared" si="91"/>
        <v>0</v>
      </c>
      <c r="DG195">
        <f>ROUND(ROUND(AF195*AJ195,2)*CX195,2)</f>
        <v>774.3</v>
      </c>
      <c r="DH195">
        <f>ROUND(ROUND(AG195*AK195,2)*CX195,2)</f>
        <v>601.37</v>
      </c>
      <c r="DI195">
        <f t="shared" si="92"/>
        <v>0</v>
      </c>
      <c r="DJ195">
        <f>DG195</f>
        <v>774.3</v>
      </c>
      <c r="DK195">
        <v>0</v>
      </c>
      <c r="DL195" t="s">
        <v>445</v>
      </c>
      <c r="DM195">
        <v>0</v>
      </c>
      <c r="DN195" t="s">
        <v>434</v>
      </c>
      <c r="DO195">
        <v>12.62</v>
      </c>
    </row>
    <row r="196" spans="1:119" x14ac:dyDescent="0.25">
      <c r="A196">
        <f>ROW(Source!A110)</f>
        <v>110</v>
      </c>
      <c r="B196">
        <v>450743992</v>
      </c>
      <c r="C196">
        <v>450744792</v>
      </c>
      <c r="D196">
        <v>445003523</v>
      </c>
      <c r="E196">
        <v>1</v>
      </c>
      <c r="F196">
        <v>1</v>
      </c>
      <c r="G196">
        <v>1082</v>
      </c>
      <c r="H196">
        <v>2</v>
      </c>
      <c r="I196" t="s">
        <v>449</v>
      </c>
      <c r="J196" t="s">
        <v>450</v>
      </c>
      <c r="K196" t="s">
        <v>451</v>
      </c>
      <c r="L196">
        <v>1368</v>
      </c>
      <c r="N196">
        <v>1011</v>
      </c>
      <c r="O196" t="s">
        <v>438</v>
      </c>
      <c r="P196" t="s">
        <v>438</v>
      </c>
      <c r="Q196">
        <v>1</v>
      </c>
      <c r="W196">
        <v>0</v>
      </c>
      <c r="X196">
        <v>339490877</v>
      </c>
      <c r="Y196">
        <f t="shared" si="88"/>
        <v>165</v>
      </c>
      <c r="AA196">
        <v>0</v>
      </c>
      <c r="AB196">
        <v>5.0599999999999996</v>
      </c>
      <c r="AC196">
        <v>0</v>
      </c>
      <c r="AD196">
        <v>0</v>
      </c>
      <c r="AE196">
        <v>0</v>
      </c>
      <c r="AF196">
        <v>0.5</v>
      </c>
      <c r="AG196">
        <v>0</v>
      </c>
      <c r="AH196">
        <v>0</v>
      </c>
      <c r="AI196">
        <v>1</v>
      </c>
      <c r="AJ196">
        <v>9.66</v>
      </c>
      <c r="AK196">
        <v>1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150</v>
      </c>
      <c r="AU196" t="s">
        <v>22</v>
      </c>
      <c r="AV196">
        <v>0</v>
      </c>
      <c r="AW196">
        <v>2</v>
      </c>
      <c r="AX196">
        <v>450744801</v>
      </c>
      <c r="AY196">
        <v>1</v>
      </c>
      <c r="AZ196">
        <v>0</v>
      </c>
      <c r="BA196">
        <v>202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ROUND(Y196*Source!I110*DO196,9)</f>
        <v>0</v>
      </c>
      <c r="CX196">
        <f>ROUND(Y196*Source!I110,9)</f>
        <v>1.65</v>
      </c>
      <c r="CY196">
        <f>AB196</f>
        <v>5.0599999999999996</v>
      </c>
      <c r="CZ196">
        <f>AF196</f>
        <v>0.5</v>
      </c>
      <c r="DA196">
        <f>AJ196</f>
        <v>9.66</v>
      </c>
      <c r="DB196">
        <f t="shared" si="89"/>
        <v>82.5</v>
      </c>
      <c r="DC196">
        <f t="shared" si="90"/>
        <v>0</v>
      </c>
      <c r="DD196" t="s">
        <v>3</v>
      </c>
      <c r="DE196" t="s">
        <v>3</v>
      </c>
      <c r="DF196">
        <f t="shared" si="91"/>
        <v>0</v>
      </c>
      <c r="DG196">
        <f>ROUND(ROUND(AF196*AJ196,2)*CX196,2)</f>
        <v>7.97</v>
      </c>
      <c r="DH196">
        <f>ROUND(ROUND(AG196,2)*CX196,2)</f>
        <v>0</v>
      </c>
      <c r="DI196">
        <f t="shared" si="92"/>
        <v>0</v>
      </c>
      <c r="DJ196">
        <f>DG196</f>
        <v>7.97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ROW(Source!A111)</f>
        <v>111</v>
      </c>
      <c r="B197">
        <v>450743994</v>
      </c>
      <c r="C197">
        <v>450744802</v>
      </c>
      <c r="D197">
        <v>444923932</v>
      </c>
      <c r="E197">
        <v>1082</v>
      </c>
      <c r="F197">
        <v>1</v>
      </c>
      <c r="G197">
        <v>1082</v>
      </c>
      <c r="H197">
        <v>1</v>
      </c>
      <c r="I197" t="s">
        <v>432</v>
      </c>
      <c r="J197" t="s">
        <v>3</v>
      </c>
      <c r="K197" t="s">
        <v>433</v>
      </c>
      <c r="L197">
        <v>1191</v>
      </c>
      <c r="N197">
        <v>1013</v>
      </c>
      <c r="O197" t="s">
        <v>434</v>
      </c>
      <c r="P197" t="s">
        <v>434</v>
      </c>
      <c r="Q197">
        <v>1</v>
      </c>
      <c r="W197">
        <v>0</v>
      </c>
      <c r="X197">
        <v>476480486</v>
      </c>
      <c r="Y197">
        <f t="shared" ref="Y197:Y202" si="93">AT197</f>
        <v>154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154</v>
      </c>
      <c r="AU197" t="s">
        <v>3</v>
      </c>
      <c r="AV197">
        <v>1</v>
      </c>
      <c r="AW197">
        <v>2</v>
      </c>
      <c r="AX197">
        <v>450744809</v>
      </c>
      <c r="AY197">
        <v>1</v>
      </c>
      <c r="AZ197">
        <v>0</v>
      </c>
      <c r="BA197">
        <v>203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ROUND(AT197*Source!I111*AH197*AL197,2)</f>
        <v>0</v>
      </c>
      <c r="CV197">
        <f>ROUND(Y197*Source!I111,9)</f>
        <v>1.54</v>
      </c>
      <c r="CW197">
        <v>0</v>
      </c>
      <c r="CX197">
        <f>ROUND(Y197*Source!I111,9)</f>
        <v>1.54</v>
      </c>
      <c r="CY197">
        <f>AD197</f>
        <v>0</v>
      </c>
      <c r="CZ197">
        <f>AH197</f>
        <v>0</v>
      </c>
      <c r="DA197">
        <f>AL197</f>
        <v>1</v>
      </c>
      <c r="DB197">
        <f t="shared" ref="DB197:DB202" si="94">ROUND(ROUND(AT197*CZ197,2),6)</f>
        <v>0</v>
      </c>
      <c r="DC197">
        <f t="shared" ref="DC197:DC202" si="95">ROUND(ROUND(AT197*AG197,2),6)</f>
        <v>0</v>
      </c>
      <c r="DD197" t="s">
        <v>3</v>
      </c>
      <c r="DE197" t="s">
        <v>3</v>
      </c>
      <c r="DF197">
        <f t="shared" si="91"/>
        <v>0</v>
      </c>
      <c r="DG197">
        <f>ROUND(ROUND(AF197,2)*CX197,2)</f>
        <v>0</v>
      </c>
      <c r="DH197">
        <f>ROUND(ROUND(AG197,2)*CX197,2)</f>
        <v>0</v>
      </c>
      <c r="DI197">
        <f t="shared" si="92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ROW(Source!A111)</f>
        <v>111</v>
      </c>
      <c r="B198">
        <v>450743994</v>
      </c>
      <c r="C198">
        <v>450744802</v>
      </c>
      <c r="D198">
        <v>445003058</v>
      </c>
      <c r="E198">
        <v>1</v>
      </c>
      <c r="F198">
        <v>1</v>
      </c>
      <c r="G198">
        <v>1082</v>
      </c>
      <c r="H198">
        <v>2</v>
      </c>
      <c r="I198" t="s">
        <v>528</v>
      </c>
      <c r="J198" t="s">
        <v>529</v>
      </c>
      <c r="K198" t="s">
        <v>530</v>
      </c>
      <c r="L198">
        <v>1368</v>
      </c>
      <c r="N198">
        <v>1011</v>
      </c>
      <c r="O198" t="s">
        <v>438</v>
      </c>
      <c r="P198" t="s">
        <v>438</v>
      </c>
      <c r="Q198">
        <v>1</v>
      </c>
      <c r="W198">
        <v>0</v>
      </c>
      <c r="X198">
        <v>2062411682</v>
      </c>
      <c r="Y198">
        <f t="shared" si="93"/>
        <v>75</v>
      </c>
      <c r="AA198">
        <v>0</v>
      </c>
      <c r="AB198">
        <v>36.1</v>
      </c>
      <c r="AC198">
        <v>13.21</v>
      </c>
      <c r="AD198">
        <v>0</v>
      </c>
      <c r="AE198">
        <v>0</v>
      </c>
      <c r="AF198">
        <v>34.479999999999997</v>
      </c>
      <c r="AG198">
        <v>12.62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75</v>
      </c>
      <c r="AU198" t="s">
        <v>3</v>
      </c>
      <c r="AV198">
        <v>0</v>
      </c>
      <c r="AW198">
        <v>2</v>
      </c>
      <c r="AX198">
        <v>450744810</v>
      </c>
      <c r="AY198">
        <v>1</v>
      </c>
      <c r="AZ198">
        <v>0</v>
      </c>
      <c r="BA198">
        <v>204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ROUND(Y198*Source!I111*DO198,9)</f>
        <v>9.4649999999999999</v>
      </c>
      <c r="CX198">
        <f>ROUND(Y198*Source!I111,9)</f>
        <v>0.75</v>
      </c>
      <c r="CY198">
        <f>AB198</f>
        <v>36.1</v>
      </c>
      <c r="CZ198">
        <f>AF198</f>
        <v>34.479999999999997</v>
      </c>
      <c r="DA198">
        <f>AJ198</f>
        <v>1</v>
      </c>
      <c r="DB198">
        <f t="shared" si="94"/>
        <v>2586</v>
      </c>
      <c r="DC198">
        <f t="shared" si="95"/>
        <v>946.5</v>
      </c>
      <c r="DD198" t="s">
        <v>3</v>
      </c>
      <c r="DE198" t="s">
        <v>3</v>
      </c>
      <c r="DF198">
        <f t="shared" si="91"/>
        <v>0</v>
      </c>
      <c r="DG198">
        <f>ROUND(ROUND(AF198,2)*CX198,2)</f>
        <v>25.86</v>
      </c>
      <c r="DH198">
        <f>ROUND(ROUND(AG198,2)*CX198,2)</f>
        <v>9.4700000000000006</v>
      </c>
      <c r="DI198">
        <f t="shared" si="92"/>
        <v>0</v>
      </c>
      <c r="DJ198">
        <f>DG198</f>
        <v>25.86</v>
      </c>
      <c r="DK198">
        <v>0</v>
      </c>
      <c r="DL198" t="s">
        <v>445</v>
      </c>
      <c r="DM198">
        <v>0</v>
      </c>
      <c r="DN198" t="s">
        <v>434</v>
      </c>
      <c r="DO198">
        <v>12.62</v>
      </c>
    </row>
    <row r="199" spans="1:119" x14ac:dyDescent="0.25">
      <c r="A199">
        <f>ROW(Source!A111)</f>
        <v>111</v>
      </c>
      <c r="B199">
        <v>450743994</v>
      </c>
      <c r="C199">
        <v>450744802</v>
      </c>
      <c r="D199">
        <v>445003523</v>
      </c>
      <c r="E199">
        <v>1</v>
      </c>
      <c r="F199">
        <v>1</v>
      </c>
      <c r="G199">
        <v>1082</v>
      </c>
      <c r="H199">
        <v>2</v>
      </c>
      <c r="I199" t="s">
        <v>449</v>
      </c>
      <c r="J199" t="s">
        <v>450</v>
      </c>
      <c r="K199" t="s">
        <v>451</v>
      </c>
      <c r="L199">
        <v>1368</v>
      </c>
      <c r="N199">
        <v>1011</v>
      </c>
      <c r="O199" t="s">
        <v>438</v>
      </c>
      <c r="P199" t="s">
        <v>438</v>
      </c>
      <c r="Q199">
        <v>1</v>
      </c>
      <c r="W199">
        <v>0</v>
      </c>
      <c r="X199">
        <v>339490877</v>
      </c>
      <c r="Y199">
        <f t="shared" si="93"/>
        <v>150</v>
      </c>
      <c r="AA199">
        <v>0</v>
      </c>
      <c r="AB199">
        <v>0.52</v>
      </c>
      <c r="AC199">
        <v>0</v>
      </c>
      <c r="AD199">
        <v>0</v>
      </c>
      <c r="AE199">
        <v>0</v>
      </c>
      <c r="AF199">
        <v>0.5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150</v>
      </c>
      <c r="AU199" t="s">
        <v>3</v>
      </c>
      <c r="AV199">
        <v>0</v>
      </c>
      <c r="AW199">
        <v>2</v>
      </c>
      <c r="AX199">
        <v>450744811</v>
      </c>
      <c r="AY199">
        <v>1</v>
      </c>
      <c r="AZ199">
        <v>0</v>
      </c>
      <c r="BA199">
        <v>205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ROUND(Y199*Source!I111*DO199,9)</f>
        <v>0</v>
      </c>
      <c r="CX199">
        <f>ROUND(Y199*Source!I111,9)</f>
        <v>1.5</v>
      </c>
      <c r="CY199">
        <f>AB199</f>
        <v>0.52</v>
      </c>
      <c r="CZ199">
        <f>AF199</f>
        <v>0.5</v>
      </c>
      <c r="DA199">
        <f>AJ199</f>
        <v>1</v>
      </c>
      <c r="DB199">
        <f t="shared" si="94"/>
        <v>75</v>
      </c>
      <c r="DC199">
        <f t="shared" si="95"/>
        <v>0</v>
      </c>
      <c r="DD199" t="s">
        <v>3</v>
      </c>
      <c r="DE199" t="s">
        <v>3</v>
      </c>
      <c r="DF199">
        <f t="shared" si="91"/>
        <v>0</v>
      </c>
      <c r="DG199">
        <f>ROUND(ROUND(AF199,2)*CX199,2)</f>
        <v>0.75</v>
      </c>
      <c r="DH199">
        <f>ROUND(ROUND(AG199,2)*CX199,2)</f>
        <v>0</v>
      </c>
      <c r="DI199">
        <f t="shared" si="92"/>
        <v>0</v>
      </c>
      <c r="DJ199">
        <f>DG199</f>
        <v>0.75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ROW(Source!A112)</f>
        <v>112</v>
      </c>
      <c r="B200">
        <v>450743992</v>
      </c>
      <c r="C200">
        <v>450744802</v>
      </c>
      <c r="D200">
        <v>444923932</v>
      </c>
      <c r="E200">
        <v>1082</v>
      </c>
      <c r="F200">
        <v>1</v>
      </c>
      <c r="G200">
        <v>1082</v>
      </c>
      <c r="H200">
        <v>1</v>
      </c>
      <c r="I200" t="s">
        <v>432</v>
      </c>
      <c r="J200" t="s">
        <v>3</v>
      </c>
      <c r="K200" t="s">
        <v>433</v>
      </c>
      <c r="L200">
        <v>1191</v>
      </c>
      <c r="N200">
        <v>1013</v>
      </c>
      <c r="O200" t="s">
        <v>434</v>
      </c>
      <c r="P200" t="s">
        <v>434</v>
      </c>
      <c r="Q200">
        <v>1</v>
      </c>
      <c r="W200">
        <v>0</v>
      </c>
      <c r="X200">
        <v>476480486</v>
      </c>
      <c r="Y200">
        <f t="shared" si="93"/>
        <v>154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5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154</v>
      </c>
      <c r="AU200" t="s">
        <v>3</v>
      </c>
      <c r="AV200">
        <v>1</v>
      </c>
      <c r="AW200">
        <v>2</v>
      </c>
      <c r="AX200">
        <v>450744809</v>
      </c>
      <c r="AY200">
        <v>1</v>
      </c>
      <c r="AZ200">
        <v>0</v>
      </c>
      <c r="BA200">
        <v>206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U200">
        <f>ROUND(AT200*Source!I112*AH200*AL200,2)</f>
        <v>0</v>
      </c>
      <c r="CV200">
        <f>ROUND(Y200*Source!I112,9)</f>
        <v>1.54</v>
      </c>
      <c r="CW200">
        <v>0</v>
      </c>
      <c r="CX200">
        <f>ROUND(Y200*Source!I112,9)</f>
        <v>1.54</v>
      </c>
      <c r="CY200">
        <f>AD200</f>
        <v>0</v>
      </c>
      <c r="CZ200">
        <f>AH200</f>
        <v>0</v>
      </c>
      <c r="DA200">
        <f>AL200</f>
        <v>1</v>
      </c>
      <c r="DB200">
        <f t="shared" si="94"/>
        <v>0</v>
      </c>
      <c r="DC200">
        <f t="shared" si="95"/>
        <v>0</v>
      </c>
      <c r="DD200" t="s">
        <v>3</v>
      </c>
      <c r="DE200" t="s">
        <v>3</v>
      </c>
      <c r="DF200">
        <f t="shared" si="91"/>
        <v>0</v>
      </c>
      <c r="DG200">
        <f>ROUND(ROUND(AF200,2)*CX200,2)</f>
        <v>0</v>
      </c>
      <c r="DH200">
        <f>ROUND(ROUND(AG200,2)*CX200,2)</f>
        <v>0</v>
      </c>
      <c r="DI200">
        <f t="shared" si="92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ROW(Source!A112)</f>
        <v>112</v>
      </c>
      <c r="B201">
        <v>450743992</v>
      </c>
      <c r="C201">
        <v>450744802</v>
      </c>
      <c r="D201">
        <v>445003058</v>
      </c>
      <c r="E201">
        <v>1</v>
      </c>
      <c r="F201">
        <v>1</v>
      </c>
      <c r="G201">
        <v>1082</v>
      </c>
      <c r="H201">
        <v>2</v>
      </c>
      <c r="I201" t="s">
        <v>528</v>
      </c>
      <c r="J201" t="s">
        <v>529</v>
      </c>
      <c r="K201" t="s">
        <v>530</v>
      </c>
      <c r="L201">
        <v>1368</v>
      </c>
      <c r="N201">
        <v>1011</v>
      </c>
      <c r="O201" t="s">
        <v>438</v>
      </c>
      <c r="P201" t="s">
        <v>438</v>
      </c>
      <c r="Q201">
        <v>1</v>
      </c>
      <c r="W201">
        <v>0</v>
      </c>
      <c r="X201">
        <v>2062411682</v>
      </c>
      <c r="Y201">
        <f t="shared" si="93"/>
        <v>75</v>
      </c>
      <c r="AA201">
        <v>0</v>
      </c>
      <c r="AB201">
        <v>982.66</v>
      </c>
      <c r="AC201">
        <v>763.19</v>
      </c>
      <c r="AD201">
        <v>0</v>
      </c>
      <c r="AE201">
        <v>0</v>
      </c>
      <c r="AF201">
        <v>34.479999999999997</v>
      </c>
      <c r="AG201">
        <v>12.62</v>
      </c>
      <c r="AH201">
        <v>0</v>
      </c>
      <c r="AI201">
        <v>1</v>
      </c>
      <c r="AJ201">
        <v>27.22</v>
      </c>
      <c r="AK201">
        <v>57.76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75</v>
      </c>
      <c r="AU201" t="s">
        <v>3</v>
      </c>
      <c r="AV201">
        <v>0</v>
      </c>
      <c r="AW201">
        <v>2</v>
      </c>
      <c r="AX201">
        <v>450744810</v>
      </c>
      <c r="AY201">
        <v>1</v>
      </c>
      <c r="AZ201">
        <v>0</v>
      </c>
      <c r="BA201">
        <v>207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ROUND(Y201*Source!I112*DO201,9)</f>
        <v>9.4649999999999999</v>
      </c>
      <c r="CX201">
        <f>ROUND(Y201*Source!I112,9)</f>
        <v>0.75</v>
      </c>
      <c r="CY201">
        <f>AB201</f>
        <v>982.66</v>
      </c>
      <c r="CZ201">
        <f>AF201</f>
        <v>34.479999999999997</v>
      </c>
      <c r="DA201">
        <f>AJ201</f>
        <v>27.22</v>
      </c>
      <c r="DB201">
        <f t="shared" si="94"/>
        <v>2586</v>
      </c>
      <c r="DC201">
        <f t="shared" si="95"/>
        <v>946.5</v>
      </c>
      <c r="DD201" t="s">
        <v>3</v>
      </c>
      <c r="DE201" t="s">
        <v>3</v>
      </c>
      <c r="DF201">
        <f t="shared" si="91"/>
        <v>0</v>
      </c>
      <c r="DG201">
        <f>ROUND(ROUND(AF201*AJ201,2)*CX201,2)</f>
        <v>703.91</v>
      </c>
      <c r="DH201">
        <f>ROUND(ROUND(AG201*AK201,2)*CX201,2)</f>
        <v>546.70000000000005</v>
      </c>
      <c r="DI201">
        <f t="shared" si="92"/>
        <v>0</v>
      </c>
      <c r="DJ201">
        <f>DG201</f>
        <v>703.91</v>
      </c>
      <c r="DK201">
        <v>0</v>
      </c>
      <c r="DL201" t="s">
        <v>445</v>
      </c>
      <c r="DM201">
        <v>0</v>
      </c>
      <c r="DN201" t="s">
        <v>434</v>
      </c>
      <c r="DO201">
        <v>12.62</v>
      </c>
    </row>
    <row r="202" spans="1:119" x14ac:dyDescent="0.25">
      <c r="A202">
        <f>ROW(Source!A112)</f>
        <v>112</v>
      </c>
      <c r="B202">
        <v>450743992</v>
      </c>
      <c r="C202">
        <v>450744802</v>
      </c>
      <c r="D202">
        <v>445003523</v>
      </c>
      <c r="E202">
        <v>1</v>
      </c>
      <c r="F202">
        <v>1</v>
      </c>
      <c r="G202">
        <v>1082</v>
      </c>
      <c r="H202">
        <v>2</v>
      </c>
      <c r="I202" t="s">
        <v>449</v>
      </c>
      <c r="J202" t="s">
        <v>450</v>
      </c>
      <c r="K202" t="s">
        <v>451</v>
      </c>
      <c r="L202">
        <v>1368</v>
      </c>
      <c r="N202">
        <v>1011</v>
      </c>
      <c r="O202" t="s">
        <v>438</v>
      </c>
      <c r="P202" t="s">
        <v>438</v>
      </c>
      <c r="Q202">
        <v>1</v>
      </c>
      <c r="W202">
        <v>0</v>
      </c>
      <c r="X202">
        <v>339490877</v>
      </c>
      <c r="Y202">
        <f t="shared" si="93"/>
        <v>150</v>
      </c>
      <c r="AA202">
        <v>0</v>
      </c>
      <c r="AB202">
        <v>5.0599999999999996</v>
      </c>
      <c r="AC202">
        <v>0</v>
      </c>
      <c r="AD202">
        <v>0</v>
      </c>
      <c r="AE202">
        <v>0</v>
      </c>
      <c r="AF202">
        <v>0.5</v>
      </c>
      <c r="AG202">
        <v>0</v>
      </c>
      <c r="AH202">
        <v>0</v>
      </c>
      <c r="AI202">
        <v>1</v>
      </c>
      <c r="AJ202">
        <v>9.66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150</v>
      </c>
      <c r="AU202" t="s">
        <v>3</v>
      </c>
      <c r="AV202">
        <v>0</v>
      </c>
      <c r="AW202">
        <v>2</v>
      </c>
      <c r="AX202">
        <v>450744811</v>
      </c>
      <c r="AY202">
        <v>1</v>
      </c>
      <c r="AZ202">
        <v>0</v>
      </c>
      <c r="BA202">
        <v>208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ROUND(Y202*Source!I112*DO202,9)</f>
        <v>0</v>
      </c>
      <c r="CX202">
        <f>ROUND(Y202*Source!I112,9)</f>
        <v>1.5</v>
      </c>
      <c r="CY202">
        <f>AB202</f>
        <v>5.0599999999999996</v>
      </c>
      <c r="CZ202">
        <f>AF202</f>
        <v>0.5</v>
      </c>
      <c r="DA202">
        <f>AJ202</f>
        <v>9.66</v>
      </c>
      <c r="DB202">
        <f t="shared" si="94"/>
        <v>75</v>
      </c>
      <c r="DC202">
        <f t="shared" si="95"/>
        <v>0</v>
      </c>
      <c r="DD202" t="s">
        <v>3</v>
      </c>
      <c r="DE202" t="s">
        <v>3</v>
      </c>
      <c r="DF202">
        <f t="shared" si="91"/>
        <v>0</v>
      </c>
      <c r="DG202">
        <f>ROUND(ROUND(AF202*AJ202,2)*CX202,2)</f>
        <v>7.25</v>
      </c>
      <c r="DH202">
        <f>ROUND(ROUND(AG202,2)*CX202,2)</f>
        <v>0</v>
      </c>
      <c r="DI202">
        <f t="shared" si="92"/>
        <v>0</v>
      </c>
      <c r="DJ202">
        <f>DG202</f>
        <v>7.25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ROW(Source!A113)</f>
        <v>113</v>
      </c>
      <c r="B203">
        <v>450743994</v>
      </c>
      <c r="C203">
        <v>450744812</v>
      </c>
      <c r="D203">
        <v>444923932</v>
      </c>
      <c r="E203">
        <v>1082</v>
      </c>
      <c r="F203">
        <v>1</v>
      </c>
      <c r="G203">
        <v>1082</v>
      </c>
      <c r="H203">
        <v>1</v>
      </c>
      <c r="I203" t="s">
        <v>432</v>
      </c>
      <c r="J203" t="s">
        <v>3</v>
      </c>
      <c r="K203" t="s">
        <v>433</v>
      </c>
      <c r="L203">
        <v>1191</v>
      </c>
      <c r="N203">
        <v>1013</v>
      </c>
      <c r="O203" t="s">
        <v>434</v>
      </c>
      <c r="P203" t="s">
        <v>434</v>
      </c>
      <c r="Q203">
        <v>1</v>
      </c>
      <c r="W203">
        <v>0</v>
      </c>
      <c r="X203">
        <v>476480486</v>
      </c>
      <c r="Y203">
        <f t="shared" ref="Y203:Y208" si="96">(AT203*1.15)</f>
        <v>236.89999999999998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206</v>
      </c>
      <c r="AU203" t="s">
        <v>61</v>
      </c>
      <c r="AV203">
        <v>1</v>
      </c>
      <c r="AW203">
        <v>2</v>
      </c>
      <c r="AX203">
        <v>450744819</v>
      </c>
      <c r="AY203">
        <v>1</v>
      </c>
      <c r="AZ203">
        <v>0</v>
      </c>
      <c r="BA203">
        <v>209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ROUND(AT203*Source!I113*AH203*AL203,2)</f>
        <v>0</v>
      </c>
      <c r="CV203">
        <f>ROUND(Y203*Source!I113,9)</f>
        <v>2.3690000000000002</v>
      </c>
      <c r="CW203">
        <v>0</v>
      </c>
      <c r="CX203">
        <f>ROUND(Y203*Source!I113,9)</f>
        <v>2.3690000000000002</v>
      </c>
      <c r="CY203">
        <f>AD203</f>
        <v>0</v>
      </c>
      <c r="CZ203">
        <f>AH203</f>
        <v>0</v>
      </c>
      <c r="DA203">
        <f>AL203</f>
        <v>1</v>
      </c>
      <c r="DB203">
        <f t="shared" ref="DB203:DB208" si="97">ROUND((ROUND(AT203*CZ203,2)*1.15),6)</f>
        <v>0</v>
      </c>
      <c r="DC203">
        <f t="shared" ref="DC203:DC208" si="98">ROUND((ROUND(AT203*AG203,2)*1.15),6)</f>
        <v>0</v>
      </c>
      <c r="DD203" t="s">
        <v>3</v>
      </c>
      <c r="DE203" t="s">
        <v>3</v>
      </c>
      <c r="DF203">
        <f t="shared" si="91"/>
        <v>0</v>
      </c>
      <c r="DG203">
        <f>ROUND(ROUND(AF203,2)*CX203,2)</f>
        <v>0</v>
      </c>
      <c r="DH203">
        <f>ROUND(ROUND(AG203,2)*CX203,2)</f>
        <v>0</v>
      </c>
      <c r="DI203">
        <f t="shared" si="9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ROW(Source!A113)</f>
        <v>113</v>
      </c>
      <c r="B204">
        <v>450743994</v>
      </c>
      <c r="C204">
        <v>450744812</v>
      </c>
      <c r="D204">
        <v>445003058</v>
      </c>
      <c r="E204">
        <v>1</v>
      </c>
      <c r="F204">
        <v>1</v>
      </c>
      <c r="G204">
        <v>1082</v>
      </c>
      <c r="H204">
        <v>2</v>
      </c>
      <c r="I204" t="s">
        <v>528</v>
      </c>
      <c r="J204" t="s">
        <v>529</v>
      </c>
      <c r="K204" t="s">
        <v>530</v>
      </c>
      <c r="L204">
        <v>1368</v>
      </c>
      <c r="N204">
        <v>1011</v>
      </c>
      <c r="O204" t="s">
        <v>438</v>
      </c>
      <c r="P204" t="s">
        <v>438</v>
      </c>
      <c r="Q204">
        <v>1</v>
      </c>
      <c r="W204">
        <v>0</v>
      </c>
      <c r="X204">
        <v>2062411682</v>
      </c>
      <c r="Y204">
        <f t="shared" si="96"/>
        <v>114.99999999999999</v>
      </c>
      <c r="AA204">
        <v>0</v>
      </c>
      <c r="AB204">
        <v>36.1</v>
      </c>
      <c r="AC204">
        <v>13.21</v>
      </c>
      <c r="AD204">
        <v>0</v>
      </c>
      <c r="AE204">
        <v>0</v>
      </c>
      <c r="AF204">
        <v>34.479999999999997</v>
      </c>
      <c r="AG204">
        <v>12.62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100</v>
      </c>
      <c r="AU204" t="s">
        <v>61</v>
      </c>
      <c r="AV204">
        <v>0</v>
      </c>
      <c r="AW204">
        <v>2</v>
      </c>
      <c r="AX204">
        <v>450744820</v>
      </c>
      <c r="AY204">
        <v>1</v>
      </c>
      <c r="AZ204">
        <v>0</v>
      </c>
      <c r="BA204">
        <v>210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ROUND(Y204*Source!I113*DO204,9)</f>
        <v>14.513</v>
      </c>
      <c r="CX204">
        <f>ROUND(Y204*Source!I113,9)</f>
        <v>1.1499999999999999</v>
      </c>
      <c r="CY204">
        <f>AB204</f>
        <v>36.1</v>
      </c>
      <c r="CZ204">
        <f>AF204</f>
        <v>34.479999999999997</v>
      </c>
      <c r="DA204">
        <f>AJ204</f>
        <v>1</v>
      </c>
      <c r="DB204">
        <f t="shared" si="97"/>
        <v>3965.2</v>
      </c>
      <c r="DC204">
        <f t="shared" si="98"/>
        <v>1451.3</v>
      </c>
      <c r="DD204" t="s">
        <v>3</v>
      </c>
      <c r="DE204" t="s">
        <v>3</v>
      </c>
      <c r="DF204">
        <f t="shared" si="91"/>
        <v>0</v>
      </c>
      <c r="DG204">
        <f>ROUND(ROUND(AF204,2)*CX204,2)</f>
        <v>39.65</v>
      </c>
      <c r="DH204">
        <f>ROUND(ROUND(AG204,2)*CX204,2)</f>
        <v>14.51</v>
      </c>
      <c r="DI204">
        <f t="shared" si="92"/>
        <v>0</v>
      </c>
      <c r="DJ204">
        <f>DG204</f>
        <v>39.65</v>
      </c>
      <c r="DK204">
        <v>0</v>
      </c>
      <c r="DL204" t="s">
        <v>445</v>
      </c>
      <c r="DM204">
        <v>0</v>
      </c>
      <c r="DN204" t="s">
        <v>434</v>
      </c>
      <c r="DO204">
        <v>12.62</v>
      </c>
    </row>
    <row r="205" spans="1:119" x14ac:dyDescent="0.25">
      <c r="A205">
        <f>ROW(Source!A113)</f>
        <v>113</v>
      </c>
      <c r="B205">
        <v>450743994</v>
      </c>
      <c r="C205">
        <v>450744812</v>
      </c>
      <c r="D205">
        <v>445003523</v>
      </c>
      <c r="E205">
        <v>1</v>
      </c>
      <c r="F205">
        <v>1</v>
      </c>
      <c r="G205">
        <v>1082</v>
      </c>
      <c r="H205">
        <v>2</v>
      </c>
      <c r="I205" t="s">
        <v>449</v>
      </c>
      <c r="J205" t="s">
        <v>450</v>
      </c>
      <c r="K205" t="s">
        <v>451</v>
      </c>
      <c r="L205">
        <v>1368</v>
      </c>
      <c r="N205">
        <v>1011</v>
      </c>
      <c r="O205" t="s">
        <v>438</v>
      </c>
      <c r="P205" t="s">
        <v>438</v>
      </c>
      <c r="Q205">
        <v>1</v>
      </c>
      <c r="W205">
        <v>0</v>
      </c>
      <c r="X205">
        <v>339490877</v>
      </c>
      <c r="Y205">
        <f t="shared" si="96"/>
        <v>229.99999999999997</v>
      </c>
      <c r="AA205">
        <v>0</v>
      </c>
      <c r="AB205">
        <v>0.52</v>
      </c>
      <c r="AC205">
        <v>0</v>
      </c>
      <c r="AD205">
        <v>0</v>
      </c>
      <c r="AE205">
        <v>0</v>
      </c>
      <c r="AF205">
        <v>0.5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200</v>
      </c>
      <c r="AU205" t="s">
        <v>61</v>
      </c>
      <c r="AV205">
        <v>0</v>
      </c>
      <c r="AW205">
        <v>2</v>
      </c>
      <c r="AX205">
        <v>450744821</v>
      </c>
      <c r="AY205">
        <v>1</v>
      </c>
      <c r="AZ205">
        <v>0</v>
      </c>
      <c r="BA205">
        <v>211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ROUND(Y205*Source!I113*DO205,9)</f>
        <v>0</v>
      </c>
      <c r="CX205">
        <f>ROUND(Y205*Source!I113,9)</f>
        <v>2.2999999999999998</v>
      </c>
      <c r="CY205">
        <f>AB205</f>
        <v>0.52</v>
      </c>
      <c r="CZ205">
        <f>AF205</f>
        <v>0.5</v>
      </c>
      <c r="DA205">
        <f>AJ205</f>
        <v>1</v>
      </c>
      <c r="DB205">
        <f t="shared" si="97"/>
        <v>115</v>
      </c>
      <c r="DC205">
        <f t="shared" si="98"/>
        <v>0</v>
      </c>
      <c r="DD205" t="s">
        <v>3</v>
      </c>
      <c r="DE205" t="s">
        <v>3</v>
      </c>
      <c r="DF205">
        <f t="shared" si="91"/>
        <v>0</v>
      </c>
      <c r="DG205">
        <f>ROUND(ROUND(AF205,2)*CX205,2)</f>
        <v>1.1499999999999999</v>
      </c>
      <c r="DH205">
        <f>ROUND(ROUND(AG205,2)*CX205,2)</f>
        <v>0</v>
      </c>
      <c r="DI205">
        <f t="shared" si="92"/>
        <v>0</v>
      </c>
      <c r="DJ205">
        <f>DG205</f>
        <v>1.1499999999999999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ROW(Source!A114)</f>
        <v>114</v>
      </c>
      <c r="B206">
        <v>450743992</v>
      </c>
      <c r="C206">
        <v>450744812</v>
      </c>
      <c r="D206">
        <v>444923932</v>
      </c>
      <c r="E206">
        <v>1082</v>
      </c>
      <c r="F206">
        <v>1</v>
      </c>
      <c r="G206">
        <v>1082</v>
      </c>
      <c r="H206">
        <v>1</v>
      </c>
      <c r="I206" t="s">
        <v>432</v>
      </c>
      <c r="J206" t="s">
        <v>3</v>
      </c>
      <c r="K206" t="s">
        <v>433</v>
      </c>
      <c r="L206">
        <v>1191</v>
      </c>
      <c r="N206">
        <v>1013</v>
      </c>
      <c r="O206" t="s">
        <v>434</v>
      </c>
      <c r="P206" t="s">
        <v>434</v>
      </c>
      <c r="Q206">
        <v>1</v>
      </c>
      <c r="W206">
        <v>0</v>
      </c>
      <c r="X206">
        <v>476480486</v>
      </c>
      <c r="Y206">
        <f t="shared" si="96"/>
        <v>236.89999999999998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5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206</v>
      </c>
      <c r="AU206" t="s">
        <v>61</v>
      </c>
      <c r="AV206">
        <v>1</v>
      </c>
      <c r="AW206">
        <v>2</v>
      </c>
      <c r="AX206">
        <v>450744819</v>
      </c>
      <c r="AY206">
        <v>1</v>
      </c>
      <c r="AZ206">
        <v>0</v>
      </c>
      <c r="BA206">
        <v>212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U206">
        <f>ROUND(AT206*Source!I114*AH206*AL206,2)</f>
        <v>0</v>
      </c>
      <c r="CV206">
        <f>ROUND(Y206*Source!I114,9)</f>
        <v>2.3690000000000002</v>
      </c>
      <c r="CW206">
        <v>0</v>
      </c>
      <c r="CX206">
        <f>ROUND(Y206*Source!I114,9)</f>
        <v>2.3690000000000002</v>
      </c>
      <c r="CY206">
        <f>AD206</f>
        <v>0</v>
      </c>
      <c r="CZ206">
        <f>AH206</f>
        <v>0</v>
      </c>
      <c r="DA206">
        <f>AL206</f>
        <v>1</v>
      </c>
      <c r="DB206">
        <f t="shared" si="97"/>
        <v>0</v>
      </c>
      <c r="DC206">
        <f t="shared" si="98"/>
        <v>0</v>
      </c>
      <c r="DD206" t="s">
        <v>3</v>
      </c>
      <c r="DE206" t="s">
        <v>3</v>
      </c>
      <c r="DF206">
        <f t="shared" si="91"/>
        <v>0</v>
      </c>
      <c r="DG206">
        <f>ROUND(ROUND(AF206,2)*CX206,2)</f>
        <v>0</v>
      </c>
      <c r="DH206">
        <f>ROUND(ROUND(AG206,2)*CX206,2)</f>
        <v>0</v>
      </c>
      <c r="DI206">
        <f t="shared" si="92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ROW(Source!A114)</f>
        <v>114</v>
      </c>
      <c r="B207">
        <v>450743992</v>
      </c>
      <c r="C207">
        <v>450744812</v>
      </c>
      <c r="D207">
        <v>445003058</v>
      </c>
      <c r="E207">
        <v>1</v>
      </c>
      <c r="F207">
        <v>1</v>
      </c>
      <c r="G207">
        <v>1082</v>
      </c>
      <c r="H207">
        <v>2</v>
      </c>
      <c r="I207" t="s">
        <v>528</v>
      </c>
      <c r="J207" t="s">
        <v>529</v>
      </c>
      <c r="K207" t="s">
        <v>530</v>
      </c>
      <c r="L207">
        <v>1368</v>
      </c>
      <c r="N207">
        <v>1011</v>
      </c>
      <c r="O207" t="s">
        <v>438</v>
      </c>
      <c r="P207" t="s">
        <v>438</v>
      </c>
      <c r="Q207">
        <v>1</v>
      </c>
      <c r="W207">
        <v>0</v>
      </c>
      <c r="X207">
        <v>2062411682</v>
      </c>
      <c r="Y207">
        <f t="shared" si="96"/>
        <v>114.99999999999999</v>
      </c>
      <c r="AA207">
        <v>0</v>
      </c>
      <c r="AB207">
        <v>982.66</v>
      </c>
      <c r="AC207">
        <v>763.19</v>
      </c>
      <c r="AD207">
        <v>0</v>
      </c>
      <c r="AE207">
        <v>0</v>
      </c>
      <c r="AF207">
        <v>34.479999999999997</v>
      </c>
      <c r="AG207">
        <v>12.62</v>
      </c>
      <c r="AH207">
        <v>0</v>
      </c>
      <c r="AI207">
        <v>1</v>
      </c>
      <c r="AJ207">
        <v>27.22</v>
      </c>
      <c r="AK207">
        <v>57.76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100</v>
      </c>
      <c r="AU207" t="s">
        <v>61</v>
      </c>
      <c r="AV207">
        <v>0</v>
      </c>
      <c r="AW207">
        <v>2</v>
      </c>
      <c r="AX207">
        <v>450744820</v>
      </c>
      <c r="AY207">
        <v>1</v>
      </c>
      <c r="AZ207">
        <v>0</v>
      </c>
      <c r="BA207">
        <v>213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ROUND(Y207*Source!I114*DO207,9)</f>
        <v>14.513</v>
      </c>
      <c r="CX207">
        <f>ROUND(Y207*Source!I114,9)</f>
        <v>1.1499999999999999</v>
      </c>
      <c r="CY207">
        <f>AB207</f>
        <v>982.66</v>
      </c>
      <c r="CZ207">
        <f>AF207</f>
        <v>34.479999999999997</v>
      </c>
      <c r="DA207">
        <f>AJ207</f>
        <v>27.22</v>
      </c>
      <c r="DB207">
        <f t="shared" si="97"/>
        <v>3965.2</v>
      </c>
      <c r="DC207">
        <f t="shared" si="98"/>
        <v>1451.3</v>
      </c>
      <c r="DD207" t="s">
        <v>3</v>
      </c>
      <c r="DE207" t="s">
        <v>3</v>
      </c>
      <c r="DF207">
        <f t="shared" si="91"/>
        <v>0</v>
      </c>
      <c r="DG207">
        <f>ROUND(ROUND(AF207*AJ207,2)*CX207,2)</f>
        <v>1079.33</v>
      </c>
      <c r="DH207">
        <f>ROUND(ROUND(AG207*AK207,2)*CX207,2)</f>
        <v>838.27</v>
      </c>
      <c r="DI207">
        <f t="shared" si="92"/>
        <v>0</v>
      </c>
      <c r="DJ207">
        <f>DG207</f>
        <v>1079.33</v>
      </c>
      <c r="DK207">
        <v>0</v>
      </c>
      <c r="DL207" t="s">
        <v>445</v>
      </c>
      <c r="DM207">
        <v>0</v>
      </c>
      <c r="DN207" t="s">
        <v>434</v>
      </c>
      <c r="DO207">
        <v>12.62</v>
      </c>
    </row>
    <row r="208" spans="1:119" x14ac:dyDescent="0.25">
      <c r="A208">
        <f>ROW(Source!A114)</f>
        <v>114</v>
      </c>
      <c r="B208">
        <v>450743992</v>
      </c>
      <c r="C208">
        <v>450744812</v>
      </c>
      <c r="D208">
        <v>445003523</v>
      </c>
      <c r="E208">
        <v>1</v>
      </c>
      <c r="F208">
        <v>1</v>
      </c>
      <c r="G208">
        <v>1082</v>
      </c>
      <c r="H208">
        <v>2</v>
      </c>
      <c r="I208" t="s">
        <v>449</v>
      </c>
      <c r="J208" t="s">
        <v>450</v>
      </c>
      <c r="K208" t="s">
        <v>451</v>
      </c>
      <c r="L208">
        <v>1368</v>
      </c>
      <c r="N208">
        <v>1011</v>
      </c>
      <c r="O208" t="s">
        <v>438</v>
      </c>
      <c r="P208" t="s">
        <v>438</v>
      </c>
      <c r="Q208">
        <v>1</v>
      </c>
      <c r="W208">
        <v>0</v>
      </c>
      <c r="X208">
        <v>339490877</v>
      </c>
      <c r="Y208">
        <f t="shared" si="96"/>
        <v>229.99999999999997</v>
      </c>
      <c r="AA208">
        <v>0</v>
      </c>
      <c r="AB208">
        <v>5.0599999999999996</v>
      </c>
      <c r="AC208">
        <v>0</v>
      </c>
      <c r="AD208">
        <v>0</v>
      </c>
      <c r="AE208">
        <v>0</v>
      </c>
      <c r="AF208">
        <v>0.5</v>
      </c>
      <c r="AG208">
        <v>0</v>
      </c>
      <c r="AH208">
        <v>0</v>
      </c>
      <c r="AI208">
        <v>1</v>
      </c>
      <c r="AJ208">
        <v>9.66</v>
      </c>
      <c r="AK208">
        <v>1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200</v>
      </c>
      <c r="AU208" t="s">
        <v>61</v>
      </c>
      <c r="AV208">
        <v>0</v>
      </c>
      <c r="AW208">
        <v>2</v>
      </c>
      <c r="AX208">
        <v>450744821</v>
      </c>
      <c r="AY208">
        <v>1</v>
      </c>
      <c r="AZ208">
        <v>0</v>
      </c>
      <c r="BA208">
        <v>214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ROUND(Y208*Source!I114*DO208,9)</f>
        <v>0</v>
      </c>
      <c r="CX208">
        <f>ROUND(Y208*Source!I114,9)</f>
        <v>2.2999999999999998</v>
      </c>
      <c r="CY208">
        <f>AB208</f>
        <v>5.0599999999999996</v>
      </c>
      <c r="CZ208">
        <f>AF208</f>
        <v>0.5</v>
      </c>
      <c r="DA208">
        <f>AJ208</f>
        <v>9.66</v>
      </c>
      <c r="DB208">
        <f t="shared" si="97"/>
        <v>115</v>
      </c>
      <c r="DC208">
        <f t="shared" si="98"/>
        <v>0</v>
      </c>
      <c r="DD208" t="s">
        <v>3</v>
      </c>
      <c r="DE208" t="s">
        <v>3</v>
      </c>
      <c r="DF208">
        <f t="shared" si="91"/>
        <v>0</v>
      </c>
      <c r="DG208">
        <f>ROUND(ROUND(AF208*AJ208,2)*CX208,2)</f>
        <v>11.11</v>
      </c>
      <c r="DH208">
        <f t="shared" ref="DH208:DH236" si="99">ROUND(ROUND(AG208,2)*CX208,2)</f>
        <v>0</v>
      </c>
      <c r="DI208">
        <f t="shared" si="92"/>
        <v>0</v>
      </c>
      <c r="DJ208">
        <f>DG208</f>
        <v>11.11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ROW(Source!A115)</f>
        <v>115</v>
      </c>
      <c r="B209">
        <v>450743994</v>
      </c>
      <c r="C209">
        <v>450744822</v>
      </c>
      <c r="D209">
        <v>444923932</v>
      </c>
      <c r="E209">
        <v>1082</v>
      </c>
      <c r="F209">
        <v>1</v>
      </c>
      <c r="G209">
        <v>1082</v>
      </c>
      <c r="H209">
        <v>1</v>
      </c>
      <c r="I209" t="s">
        <v>432</v>
      </c>
      <c r="J209" t="s">
        <v>3</v>
      </c>
      <c r="K209" t="s">
        <v>433</v>
      </c>
      <c r="L209">
        <v>1191</v>
      </c>
      <c r="N209">
        <v>1013</v>
      </c>
      <c r="O209" t="s">
        <v>434</v>
      </c>
      <c r="P209" t="s">
        <v>434</v>
      </c>
      <c r="Q209">
        <v>1</v>
      </c>
      <c r="W209">
        <v>0</v>
      </c>
      <c r="X209">
        <v>476480486</v>
      </c>
      <c r="Y209">
        <f>(AT209*1.1)</f>
        <v>145.20000000000002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132</v>
      </c>
      <c r="AU209" t="s">
        <v>22</v>
      </c>
      <c r="AV209">
        <v>1</v>
      </c>
      <c r="AW209">
        <v>2</v>
      </c>
      <c r="AX209">
        <v>450744835</v>
      </c>
      <c r="AY209">
        <v>1</v>
      </c>
      <c r="AZ209">
        <v>0</v>
      </c>
      <c r="BA209">
        <v>215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ROUND(AT209*Source!I115*AH209*AL209,2)</f>
        <v>0</v>
      </c>
      <c r="CV209">
        <f>ROUND(Y209*Source!I115,9)</f>
        <v>1.452</v>
      </c>
      <c r="CW209">
        <v>0</v>
      </c>
      <c r="CX209">
        <f>ROUND(Y209*Source!I115,9)</f>
        <v>1.452</v>
      </c>
      <c r="CY209">
        <f>AD209</f>
        <v>0</v>
      </c>
      <c r="CZ209">
        <f>AH209</f>
        <v>0</v>
      </c>
      <c r="DA209">
        <f>AL209</f>
        <v>1</v>
      </c>
      <c r="DB209">
        <f>ROUND((ROUND(AT209*CZ209,2)*1.1),6)</f>
        <v>0</v>
      </c>
      <c r="DC209">
        <f>ROUND((ROUND(AT209*AG209,2)*1.1),6)</f>
        <v>0</v>
      </c>
      <c r="DD209" t="s">
        <v>3</v>
      </c>
      <c r="DE209" t="s">
        <v>3</v>
      </c>
      <c r="DF209">
        <f t="shared" si="91"/>
        <v>0</v>
      </c>
      <c r="DG209">
        <f t="shared" ref="DG209:DG236" si="100">ROUND(ROUND(AF209,2)*CX209,2)</f>
        <v>0</v>
      </c>
      <c r="DH209">
        <f t="shared" si="99"/>
        <v>0</v>
      </c>
      <c r="DI209">
        <f t="shared" si="92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ROW(Source!A115)</f>
        <v>115</v>
      </c>
      <c r="B210">
        <v>450743994</v>
      </c>
      <c r="C210">
        <v>450744822</v>
      </c>
      <c r="D210">
        <v>444971387</v>
      </c>
      <c r="E210">
        <v>1</v>
      </c>
      <c r="F210">
        <v>1</v>
      </c>
      <c r="G210">
        <v>1082</v>
      </c>
      <c r="H210">
        <v>3</v>
      </c>
      <c r="I210" t="s">
        <v>491</v>
      </c>
      <c r="J210" t="s">
        <v>492</v>
      </c>
      <c r="K210" t="s">
        <v>493</v>
      </c>
      <c r="L210">
        <v>1348</v>
      </c>
      <c r="N210">
        <v>1009</v>
      </c>
      <c r="O210" t="s">
        <v>239</v>
      </c>
      <c r="P210" t="s">
        <v>239</v>
      </c>
      <c r="Q210">
        <v>1000</v>
      </c>
      <c r="W210">
        <v>0</v>
      </c>
      <c r="X210">
        <v>-787111794</v>
      </c>
      <c r="Y210">
        <f>(AT210*1)</f>
        <v>6.0000000000000001E-3</v>
      </c>
      <c r="AA210">
        <v>6525.82</v>
      </c>
      <c r="AB210">
        <v>0</v>
      </c>
      <c r="AC210">
        <v>0</v>
      </c>
      <c r="AD210">
        <v>0</v>
      </c>
      <c r="AE210">
        <v>6512.79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6.0000000000000001E-3</v>
      </c>
      <c r="AU210" t="s">
        <v>21</v>
      </c>
      <c r="AV210">
        <v>0</v>
      </c>
      <c r="AW210">
        <v>2</v>
      </c>
      <c r="AX210">
        <v>450744836</v>
      </c>
      <c r="AY210">
        <v>1</v>
      </c>
      <c r="AZ210">
        <v>0</v>
      </c>
      <c r="BA210">
        <v>216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ROUND(Y210*Source!I115,9)</f>
        <v>6.0000000000000002E-5</v>
      </c>
      <c r="CY210">
        <f>AA210</f>
        <v>6525.82</v>
      </c>
      <c r="CZ210">
        <f>AE210</f>
        <v>6512.79</v>
      </c>
      <c r="DA210">
        <f>AI210</f>
        <v>1</v>
      </c>
      <c r="DB210">
        <f>ROUND((ROUND(AT210*CZ210,2)*1),6)</f>
        <v>39.08</v>
      </c>
      <c r="DC210">
        <f>ROUND((ROUND(AT210*AG210,2)*1),6)</f>
        <v>0</v>
      </c>
      <c r="DD210" t="s">
        <v>3</v>
      </c>
      <c r="DE210" t="s">
        <v>3</v>
      </c>
      <c r="DF210">
        <f t="shared" si="91"/>
        <v>0.39</v>
      </c>
      <c r="DG210">
        <f t="shared" si="100"/>
        <v>0</v>
      </c>
      <c r="DH210">
        <f t="shared" si="99"/>
        <v>0</v>
      </c>
      <c r="DI210">
        <f t="shared" si="92"/>
        <v>0</v>
      </c>
      <c r="DJ210">
        <f>DF210</f>
        <v>0.39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ROW(Source!A115)</f>
        <v>115</v>
      </c>
      <c r="B211">
        <v>450743994</v>
      </c>
      <c r="C211">
        <v>450744822</v>
      </c>
      <c r="D211">
        <v>444971462</v>
      </c>
      <c r="E211">
        <v>1</v>
      </c>
      <c r="F211">
        <v>1</v>
      </c>
      <c r="G211">
        <v>1082</v>
      </c>
      <c r="H211">
        <v>3</v>
      </c>
      <c r="I211" t="s">
        <v>531</v>
      </c>
      <c r="J211" t="s">
        <v>532</v>
      </c>
      <c r="K211" t="s">
        <v>533</v>
      </c>
      <c r="L211">
        <v>1339</v>
      </c>
      <c r="N211">
        <v>1007</v>
      </c>
      <c r="O211" t="s">
        <v>87</v>
      </c>
      <c r="P211" t="s">
        <v>87</v>
      </c>
      <c r="Q211">
        <v>1</v>
      </c>
      <c r="W211">
        <v>0</v>
      </c>
      <c r="X211">
        <v>-1709353213</v>
      </c>
      <c r="Y211">
        <f>(AT211*1)</f>
        <v>1.7999999999999999E-2</v>
      </c>
      <c r="AA211">
        <v>1825.01</v>
      </c>
      <c r="AB211">
        <v>0</v>
      </c>
      <c r="AC211">
        <v>0</v>
      </c>
      <c r="AD211">
        <v>0</v>
      </c>
      <c r="AE211">
        <v>1821.37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1.7999999999999999E-2</v>
      </c>
      <c r="AU211" t="s">
        <v>21</v>
      </c>
      <c r="AV211">
        <v>0</v>
      </c>
      <c r="AW211">
        <v>2</v>
      </c>
      <c r="AX211">
        <v>450744837</v>
      </c>
      <c r="AY211">
        <v>1</v>
      </c>
      <c r="AZ211">
        <v>0</v>
      </c>
      <c r="BA211">
        <v>217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ROUND(Y211*Source!I115,9)</f>
        <v>1.8000000000000001E-4</v>
      </c>
      <c r="CY211">
        <f>AA211</f>
        <v>1825.01</v>
      </c>
      <c r="CZ211">
        <f>AE211</f>
        <v>1821.37</v>
      </c>
      <c r="DA211">
        <f>AI211</f>
        <v>1</v>
      </c>
      <c r="DB211">
        <f>ROUND((ROUND(AT211*CZ211,2)*1),6)</f>
        <v>32.78</v>
      </c>
      <c r="DC211">
        <f>ROUND((ROUND(AT211*AG211,2)*1),6)</f>
        <v>0</v>
      </c>
      <c r="DD211" t="s">
        <v>3</v>
      </c>
      <c r="DE211" t="s">
        <v>3</v>
      </c>
      <c r="DF211">
        <f t="shared" si="91"/>
        <v>0.33</v>
      </c>
      <c r="DG211">
        <f t="shared" si="100"/>
        <v>0</v>
      </c>
      <c r="DH211">
        <f t="shared" si="99"/>
        <v>0</v>
      </c>
      <c r="DI211">
        <f t="shared" si="92"/>
        <v>0</v>
      </c>
      <c r="DJ211">
        <f>DF211</f>
        <v>0.33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ROW(Source!A115)</f>
        <v>115</v>
      </c>
      <c r="B212">
        <v>450743994</v>
      </c>
      <c r="C212">
        <v>450744822</v>
      </c>
      <c r="D212">
        <v>444971344</v>
      </c>
      <c r="E212">
        <v>1</v>
      </c>
      <c r="F212">
        <v>1</v>
      </c>
      <c r="G212">
        <v>1082</v>
      </c>
      <c r="H212">
        <v>3</v>
      </c>
      <c r="I212" t="s">
        <v>534</v>
      </c>
      <c r="J212" t="s">
        <v>535</v>
      </c>
      <c r="K212" t="s">
        <v>536</v>
      </c>
      <c r="L212">
        <v>1339</v>
      </c>
      <c r="N212">
        <v>1007</v>
      </c>
      <c r="O212" t="s">
        <v>87</v>
      </c>
      <c r="P212" t="s">
        <v>87</v>
      </c>
      <c r="Q212">
        <v>1</v>
      </c>
      <c r="W212">
        <v>0</v>
      </c>
      <c r="X212">
        <v>-1178641293</v>
      </c>
      <c r="Y212">
        <f>(AT212*1)</f>
        <v>0.3</v>
      </c>
      <c r="AA212">
        <v>2469.87</v>
      </c>
      <c r="AB212">
        <v>0</v>
      </c>
      <c r="AC212">
        <v>0</v>
      </c>
      <c r="AD212">
        <v>0</v>
      </c>
      <c r="AE212">
        <v>2464.94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0.3</v>
      </c>
      <c r="AU212" t="s">
        <v>21</v>
      </c>
      <c r="AV212">
        <v>0</v>
      </c>
      <c r="AW212">
        <v>2</v>
      </c>
      <c r="AX212">
        <v>450744838</v>
      </c>
      <c r="AY212">
        <v>1</v>
      </c>
      <c r="AZ212">
        <v>0</v>
      </c>
      <c r="BA212">
        <v>218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ROUND(Y212*Source!I115,9)</f>
        <v>3.0000000000000001E-3</v>
      </c>
      <c r="CY212">
        <f>AA212</f>
        <v>2469.87</v>
      </c>
      <c r="CZ212">
        <f>AE212</f>
        <v>2464.94</v>
      </c>
      <c r="DA212">
        <f>AI212</f>
        <v>1</v>
      </c>
      <c r="DB212">
        <f>ROUND((ROUND(AT212*CZ212,2)*1),6)</f>
        <v>739.48</v>
      </c>
      <c r="DC212">
        <f>ROUND((ROUND(AT212*AG212,2)*1),6)</f>
        <v>0</v>
      </c>
      <c r="DD212" t="s">
        <v>3</v>
      </c>
      <c r="DE212" t="s">
        <v>3</v>
      </c>
      <c r="DF212">
        <f t="shared" si="91"/>
        <v>7.39</v>
      </c>
      <c r="DG212">
        <f t="shared" si="100"/>
        <v>0</v>
      </c>
      <c r="DH212">
        <f t="shared" si="99"/>
        <v>0</v>
      </c>
      <c r="DI212">
        <f t="shared" si="92"/>
        <v>0</v>
      </c>
      <c r="DJ212">
        <f>DF212</f>
        <v>7.39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ROW(Source!A115)</f>
        <v>115</v>
      </c>
      <c r="B213">
        <v>450743994</v>
      </c>
      <c r="C213">
        <v>450744822</v>
      </c>
      <c r="D213">
        <v>444971940</v>
      </c>
      <c r="E213">
        <v>1</v>
      </c>
      <c r="F213">
        <v>1</v>
      </c>
      <c r="G213">
        <v>1082</v>
      </c>
      <c r="H213">
        <v>3</v>
      </c>
      <c r="I213" t="s">
        <v>537</v>
      </c>
      <c r="J213" t="s">
        <v>538</v>
      </c>
      <c r="K213" t="s">
        <v>539</v>
      </c>
      <c r="L213">
        <v>1348</v>
      </c>
      <c r="N213">
        <v>1009</v>
      </c>
      <c r="O213" t="s">
        <v>239</v>
      </c>
      <c r="P213" t="s">
        <v>239</v>
      </c>
      <c r="Q213">
        <v>1000</v>
      </c>
      <c r="W213">
        <v>0</v>
      </c>
      <c r="X213">
        <v>-665554445</v>
      </c>
      <c r="Y213">
        <f>(AT213*1)</f>
        <v>5.4000000000000003E-3</v>
      </c>
      <c r="AA213">
        <v>9107.86</v>
      </c>
      <c r="AB213">
        <v>0</v>
      </c>
      <c r="AC213">
        <v>0</v>
      </c>
      <c r="AD213">
        <v>0</v>
      </c>
      <c r="AE213">
        <v>9089.68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5.4000000000000003E-3</v>
      </c>
      <c r="AU213" t="s">
        <v>21</v>
      </c>
      <c r="AV213">
        <v>0</v>
      </c>
      <c r="AW213">
        <v>2</v>
      </c>
      <c r="AX213">
        <v>450744839</v>
      </c>
      <c r="AY213">
        <v>1</v>
      </c>
      <c r="AZ213">
        <v>0</v>
      </c>
      <c r="BA213">
        <v>219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ROUND(Y213*Source!I115,9)</f>
        <v>5.3999999999999998E-5</v>
      </c>
      <c r="CY213">
        <f>AA213</f>
        <v>9107.86</v>
      </c>
      <c r="CZ213">
        <f>AE213</f>
        <v>9089.68</v>
      </c>
      <c r="DA213">
        <f>AI213</f>
        <v>1</v>
      </c>
      <c r="DB213">
        <f>ROUND((ROUND(AT213*CZ213,2)*1),6)</f>
        <v>49.08</v>
      </c>
      <c r="DC213">
        <f>ROUND((ROUND(AT213*AG213,2)*1),6)</f>
        <v>0</v>
      </c>
      <c r="DD213" t="s">
        <v>3</v>
      </c>
      <c r="DE213" t="s">
        <v>3</v>
      </c>
      <c r="DF213">
        <f t="shared" si="91"/>
        <v>0.49</v>
      </c>
      <c r="DG213">
        <f t="shared" si="100"/>
        <v>0</v>
      </c>
      <c r="DH213">
        <f t="shared" si="99"/>
        <v>0</v>
      </c>
      <c r="DI213">
        <f t="shared" si="92"/>
        <v>0</v>
      </c>
      <c r="DJ213">
        <f>DF213</f>
        <v>0.49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ROW(Source!A115)</f>
        <v>115</v>
      </c>
      <c r="B214">
        <v>450743994</v>
      </c>
      <c r="C214">
        <v>450744822</v>
      </c>
      <c r="D214">
        <v>444975318</v>
      </c>
      <c r="E214">
        <v>1</v>
      </c>
      <c r="F214">
        <v>1</v>
      </c>
      <c r="G214">
        <v>1082</v>
      </c>
      <c r="H214">
        <v>3</v>
      </c>
      <c r="I214" t="s">
        <v>152</v>
      </c>
      <c r="J214" t="s">
        <v>154</v>
      </c>
      <c r="K214" t="s">
        <v>153</v>
      </c>
      <c r="L214">
        <v>1339</v>
      </c>
      <c r="N214">
        <v>1007</v>
      </c>
      <c r="O214" t="s">
        <v>87</v>
      </c>
      <c r="P214" t="s">
        <v>87</v>
      </c>
      <c r="Q214">
        <v>1</v>
      </c>
      <c r="W214">
        <v>0</v>
      </c>
      <c r="X214">
        <v>1425353656</v>
      </c>
      <c r="Y214">
        <f>(AT214*1)</f>
        <v>0.41599999999999998</v>
      </c>
      <c r="AA214">
        <v>533.59</v>
      </c>
      <c r="AB214">
        <v>0</v>
      </c>
      <c r="AC214">
        <v>0</v>
      </c>
      <c r="AD214">
        <v>0</v>
      </c>
      <c r="AE214">
        <v>532.52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 t="s">
        <v>3</v>
      </c>
      <c r="AT214">
        <v>0.41599999999999998</v>
      </c>
      <c r="AU214" t="s">
        <v>21</v>
      </c>
      <c r="AV214">
        <v>0</v>
      </c>
      <c r="AW214">
        <v>1</v>
      </c>
      <c r="AX214">
        <v>-1</v>
      </c>
      <c r="AY214">
        <v>0</v>
      </c>
      <c r="AZ214">
        <v>0</v>
      </c>
      <c r="BA214" t="s">
        <v>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ROUND(Y214*Source!I115,9)</f>
        <v>4.1599999999999996E-3</v>
      </c>
      <c r="CY214">
        <f>AA214</f>
        <v>533.59</v>
      </c>
      <c r="CZ214">
        <f>AE214</f>
        <v>532.52</v>
      </c>
      <c r="DA214">
        <f>AI214</f>
        <v>1</v>
      </c>
      <c r="DB214">
        <f>ROUND((ROUND(AT214*CZ214,2)*1),6)</f>
        <v>221.53</v>
      </c>
      <c r="DC214">
        <f>ROUND((ROUND(AT214*AG214,2)*1),6)</f>
        <v>0</v>
      </c>
      <c r="DD214" t="s">
        <v>3</v>
      </c>
      <c r="DE214" t="s">
        <v>3</v>
      </c>
      <c r="DF214">
        <f t="shared" si="91"/>
        <v>2.2200000000000002</v>
      </c>
      <c r="DG214">
        <f t="shared" si="100"/>
        <v>0</v>
      </c>
      <c r="DH214">
        <f t="shared" si="99"/>
        <v>0</v>
      </c>
      <c r="DI214">
        <f t="shared" si="92"/>
        <v>0</v>
      </c>
      <c r="DJ214">
        <f>DF214</f>
        <v>2.2200000000000002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ROW(Source!A116)</f>
        <v>116</v>
      </c>
      <c r="B215">
        <v>450743992</v>
      </c>
      <c r="C215">
        <v>450744822</v>
      </c>
      <c r="D215">
        <v>444923932</v>
      </c>
      <c r="E215">
        <v>1082</v>
      </c>
      <c r="F215">
        <v>1</v>
      </c>
      <c r="G215">
        <v>1082</v>
      </c>
      <c r="H215">
        <v>1</v>
      </c>
      <c r="I215" t="s">
        <v>432</v>
      </c>
      <c r="J215" t="s">
        <v>3</v>
      </c>
      <c r="K215" t="s">
        <v>433</v>
      </c>
      <c r="L215">
        <v>1191</v>
      </c>
      <c r="N215">
        <v>1013</v>
      </c>
      <c r="O215" t="s">
        <v>434</v>
      </c>
      <c r="P215" t="s">
        <v>434</v>
      </c>
      <c r="Q215">
        <v>1</v>
      </c>
      <c r="W215">
        <v>0</v>
      </c>
      <c r="X215">
        <v>476480486</v>
      </c>
      <c r="Y215">
        <f>(AT215*1.1)</f>
        <v>145.20000000000002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5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132</v>
      </c>
      <c r="AU215" t="s">
        <v>22</v>
      </c>
      <c r="AV215">
        <v>1</v>
      </c>
      <c r="AW215">
        <v>2</v>
      </c>
      <c r="AX215">
        <v>450744835</v>
      </c>
      <c r="AY215">
        <v>1</v>
      </c>
      <c r="AZ215">
        <v>0</v>
      </c>
      <c r="BA215">
        <v>221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ROUND(AT215*Source!I116*AH215*AL215,2)</f>
        <v>0</v>
      </c>
      <c r="CV215">
        <f>ROUND(Y215*Source!I116,9)</f>
        <v>1.452</v>
      </c>
      <c r="CW215">
        <v>0</v>
      </c>
      <c r="CX215">
        <f>ROUND(Y215*Source!I116,9)</f>
        <v>1.452</v>
      </c>
      <c r="CY215">
        <f>AD215</f>
        <v>0</v>
      </c>
      <c r="CZ215">
        <f>AH215</f>
        <v>0</v>
      </c>
      <c r="DA215">
        <f>AL215</f>
        <v>1</v>
      </c>
      <c r="DB215">
        <f>ROUND((ROUND(AT215*CZ215,2)*1.1),6)</f>
        <v>0</v>
      </c>
      <c r="DC215">
        <f>ROUND((ROUND(AT215*AG215,2)*1.1),6)</f>
        <v>0</v>
      </c>
      <c r="DD215" t="s">
        <v>3</v>
      </c>
      <c r="DE215" t="s">
        <v>3</v>
      </c>
      <c r="DF215">
        <f t="shared" si="91"/>
        <v>0</v>
      </c>
      <c r="DG215">
        <f t="shared" si="100"/>
        <v>0</v>
      </c>
      <c r="DH215">
        <f t="shared" si="99"/>
        <v>0</v>
      </c>
      <c r="DI215">
        <f t="shared" si="92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ROW(Source!A116)</f>
        <v>116</v>
      </c>
      <c r="B216">
        <v>450743992</v>
      </c>
      <c r="C216">
        <v>450744822</v>
      </c>
      <c r="D216">
        <v>444971387</v>
      </c>
      <c r="E216">
        <v>1</v>
      </c>
      <c r="F216">
        <v>1</v>
      </c>
      <c r="G216">
        <v>1082</v>
      </c>
      <c r="H216">
        <v>3</v>
      </c>
      <c r="I216" t="s">
        <v>491</v>
      </c>
      <c r="J216" t="s">
        <v>492</v>
      </c>
      <c r="K216" t="s">
        <v>493</v>
      </c>
      <c r="L216">
        <v>1348</v>
      </c>
      <c r="N216">
        <v>1009</v>
      </c>
      <c r="O216" t="s">
        <v>239</v>
      </c>
      <c r="P216" t="s">
        <v>239</v>
      </c>
      <c r="Q216">
        <v>1000</v>
      </c>
      <c r="W216">
        <v>0</v>
      </c>
      <c r="X216">
        <v>-787111794</v>
      </c>
      <c r="Y216">
        <f>(AT216*1)</f>
        <v>6.0000000000000001E-3</v>
      </c>
      <c r="AA216">
        <v>74133.259999999995</v>
      </c>
      <c r="AB216">
        <v>0</v>
      </c>
      <c r="AC216">
        <v>0</v>
      </c>
      <c r="AD216">
        <v>0</v>
      </c>
      <c r="AE216">
        <v>6512.79</v>
      </c>
      <c r="AF216">
        <v>0</v>
      </c>
      <c r="AG216">
        <v>0</v>
      </c>
      <c r="AH216">
        <v>0</v>
      </c>
      <c r="AI216">
        <v>11.36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6.0000000000000001E-3</v>
      </c>
      <c r="AU216" t="s">
        <v>21</v>
      </c>
      <c r="AV216">
        <v>0</v>
      </c>
      <c r="AW216">
        <v>2</v>
      </c>
      <c r="AX216">
        <v>450744836</v>
      </c>
      <c r="AY216">
        <v>1</v>
      </c>
      <c r="AZ216">
        <v>0</v>
      </c>
      <c r="BA216">
        <v>222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ROUND(Y216*Source!I116,9)</f>
        <v>6.0000000000000002E-5</v>
      </c>
      <c r="CY216">
        <f>AA216</f>
        <v>74133.259999999995</v>
      </c>
      <c r="CZ216">
        <f>AE216</f>
        <v>6512.79</v>
      </c>
      <c r="DA216">
        <f>AI216</f>
        <v>11.36</v>
      </c>
      <c r="DB216">
        <f>ROUND((ROUND(AT216*CZ216,2)*1),6)</f>
        <v>39.08</v>
      </c>
      <c r="DC216">
        <f>ROUND((ROUND(AT216*AG216,2)*1),6)</f>
        <v>0</v>
      </c>
      <c r="DD216" t="s">
        <v>3</v>
      </c>
      <c r="DE216" t="s">
        <v>3</v>
      </c>
      <c r="DF216">
        <f>ROUND(ROUND(AE216*AI216,2)*CX216,2)</f>
        <v>4.4400000000000004</v>
      </c>
      <c r="DG216">
        <f t="shared" si="100"/>
        <v>0</v>
      </c>
      <c r="DH216">
        <f t="shared" si="99"/>
        <v>0</v>
      </c>
      <c r="DI216">
        <f t="shared" si="92"/>
        <v>0</v>
      </c>
      <c r="DJ216">
        <f>DF216</f>
        <v>4.4400000000000004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ROW(Source!A116)</f>
        <v>116</v>
      </c>
      <c r="B217">
        <v>450743992</v>
      </c>
      <c r="C217">
        <v>450744822</v>
      </c>
      <c r="D217">
        <v>444971462</v>
      </c>
      <c r="E217">
        <v>1</v>
      </c>
      <c r="F217">
        <v>1</v>
      </c>
      <c r="G217">
        <v>1082</v>
      </c>
      <c r="H217">
        <v>3</v>
      </c>
      <c r="I217" t="s">
        <v>531</v>
      </c>
      <c r="J217" t="s">
        <v>532</v>
      </c>
      <c r="K217" t="s">
        <v>533</v>
      </c>
      <c r="L217">
        <v>1339</v>
      </c>
      <c r="N217">
        <v>1007</v>
      </c>
      <c r="O217" t="s">
        <v>87</v>
      </c>
      <c r="P217" t="s">
        <v>87</v>
      </c>
      <c r="Q217">
        <v>1</v>
      </c>
      <c r="W217">
        <v>0</v>
      </c>
      <c r="X217">
        <v>-1709353213</v>
      </c>
      <c r="Y217">
        <f>(AT217*1)</f>
        <v>1.7999999999999999E-2</v>
      </c>
      <c r="AA217">
        <v>10220.07</v>
      </c>
      <c r="AB217">
        <v>0</v>
      </c>
      <c r="AC217">
        <v>0</v>
      </c>
      <c r="AD217">
        <v>0</v>
      </c>
      <c r="AE217">
        <v>1821.37</v>
      </c>
      <c r="AF217">
        <v>0</v>
      </c>
      <c r="AG217">
        <v>0</v>
      </c>
      <c r="AH217">
        <v>0</v>
      </c>
      <c r="AI217">
        <v>5.6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1.7999999999999999E-2</v>
      </c>
      <c r="AU217" t="s">
        <v>21</v>
      </c>
      <c r="AV217">
        <v>0</v>
      </c>
      <c r="AW217">
        <v>2</v>
      </c>
      <c r="AX217">
        <v>450744837</v>
      </c>
      <c r="AY217">
        <v>1</v>
      </c>
      <c r="AZ217">
        <v>0</v>
      </c>
      <c r="BA217">
        <v>223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ROUND(Y217*Source!I116,9)</f>
        <v>1.8000000000000001E-4</v>
      </c>
      <c r="CY217">
        <f>AA217</f>
        <v>10220.07</v>
      </c>
      <c r="CZ217">
        <f>AE217</f>
        <v>1821.37</v>
      </c>
      <c r="DA217">
        <f>AI217</f>
        <v>5.6</v>
      </c>
      <c r="DB217">
        <f>ROUND((ROUND(AT217*CZ217,2)*1),6)</f>
        <v>32.78</v>
      </c>
      <c r="DC217">
        <f>ROUND((ROUND(AT217*AG217,2)*1),6)</f>
        <v>0</v>
      </c>
      <c r="DD217" t="s">
        <v>3</v>
      </c>
      <c r="DE217" t="s">
        <v>3</v>
      </c>
      <c r="DF217">
        <f>ROUND(ROUND(AE217*AI217,2)*CX217,2)</f>
        <v>1.84</v>
      </c>
      <c r="DG217">
        <f t="shared" si="100"/>
        <v>0</v>
      </c>
      <c r="DH217">
        <f t="shared" si="99"/>
        <v>0</v>
      </c>
      <c r="DI217">
        <f t="shared" si="92"/>
        <v>0</v>
      </c>
      <c r="DJ217">
        <f>DF217</f>
        <v>1.84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ROW(Source!A116)</f>
        <v>116</v>
      </c>
      <c r="B218">
        <v>450743992</v>
      </c>
      <c r="C218">
        <v>450744822</v>
      </c>
      <c r="D218">
        <v>444971344</v>
      </c>
      <c r="E218">
        <v>1</v>
      </c>
      <c r="F218">
        <v>1</v>
      </c>
      <c r="G218">
        <v>1082</v>
      </c>
      <c r="H218">
        <v>3</v>
      </c>
      <c r="I218" t="s">
        <v>534</v>
      </c>
      <c r="J218" t="s">
        <v>535</v>
      </c>
      <c r="K218" t="s">
        <v>536</v>
      </c>
      <c r="L218">
        <v>1339</v>
      </c>
      <c r="N218">
        <v>1007</v>
      </c>
      <c r="O218" t="s">
        <v>87</v>
      </c>
      <c r="P218" t="s">
        <v>87</v>
      </c>
      <c r="Q218">
        <v>1</v>
      </c>
      <c r="W218">
        <v>0</v>
      </c>
      <c r="X218">
        <v>-1178641293</v>
      </c>
      <c r="Y218">
        <f>(AT218*1)</f>
        <v>0.3</v>
      </c>
      <c r="AA218">
        <v>11682.48</v>
      </c>
      <c r="AB218">
        <v>0</v>
      </c>
      <c r="AC218">
        <v>0</v>
      </c>
      <c r="AD218">
        <v>0</v>
      </c>
      <c r="AE218">
        <v>2464.94</v>
      </c>
      <c r="AF218">
        <v>0</v>
      </c>
      <c r="AG218">
        <v>0</v>
      </c>
      <c r="AH218">
        <v>0</v>
      </c>
      <c r="AI218">
        <v>4.7300000000000004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0.3</v>
      </c>
      <c r="AU218" t="s">
        <v>21</v>
      </c>
      <c r="AV218">
        <v>0</v>
      </c>
      <c r="AW218">
        <v>2</v>
      </c>
      <c r="AX218">
        <v>450744838</v>
      </c>
      <c r="AY218">
        <v>1</v>
      </c>
      <c r="AZ218">
        <v>0</v>
      </c>
      <c r="BA218">
        <v>224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ROUND(Y218*Source!I116,9)</f>
        <v>3.0000000000000001E-3</v>
      </c>
      <c r="CY218">
        <f>AA218</f>
        <v>11682.48</v>
      </c>
      <c r="CZ218">
        <f>AE218</f>
        <v>2464.94</v>
      </c>
      <c r="DA218">
        <f>AI218</f>
        <v>4.7300000000000004</v>
      </c>
      <c r="DB218">
        <f>ROUND((ROUND(AT218*CZ218,2)*1),6)</f>
        <v>739.48</v>
      </c>
      <c r="DC218">
        <f>ROUND((ROUND(AT218*AG218,2)*1),6)</f>
        <v>0</v>
      </c>
      <c r="DD218" t="s">
        <v>3</v>
      </c>
      <c r="DE218" t="s">
        <v>3</v>
      </c>
      <c r="DF218">
        <f>ROUND(ROUND(AE218*AI218,2)*CX218,2)</f>
        <v>34.979999999999997</v>
      </c>
      <c r="DG218">
        <f t="shared" si="100"/>
        <v>0</v>
      </c>
      <c r="DH218">
        <f t="shared" si="99"/>
        <v>0</v>
      </c>
      <c r="DI218">
        <f t="shared" si="92"/>
        <v>0</v>
      </c>
      <c r="DJ218">
        <f>DF218</f>
        <v>34.979999999999997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ROW(Source!A116)</f>
        <v>116</v>
      </c>
      <c r="B219">
        <v>450743992</v>
      </c>
      <c r="C219">
        <v>450744822</v>
      </c>
      <c r="D219">
        <v>444971940</v>
      </c>
      <c r="E219">
        <v>1</v>
      </c>
      <c r="F219">
        <v>1</v>
      </c>
      <c r="G219">
        <v>1082</v>
      </c>
      <c r="H219">
        <v>3</v>
      </c>
      <c r="I219" t="s">
        <v>537</v>
      </c>
      <c r="J219" t="s">
        <v>538</v>
      </c>
      <c r="K219" t="s">
        <v>539</v>
      </c>
      <c r="L219">
        <v>1348</v>
      </c>
      <c r="N219">
        <v>1009</v>
      </c>
      <c r="O219" t="s">
        <v>239</v>
      </c>
      <c r="P219" t="s">
        <v>239</v>
      </c>
      <c r="Q219">
        <v>1000</v>
      </c>
      <c r="W219">
        <v>0</v>
      </c>
      <c r="X219">
        <v>-665554445</v>
      </c>
      <c r="Y219">
        <f>(AT219*1)</f>
        <v>5.4000000000000003E-3</v>
      </c>
      <c r="AA219">
        <v>68491.100000000006</v>
      </c>
      <c r="AB219">
        <v>0</v>
      </c>
      <c r="AC219">
        <v>0</v>
      </c>
      <c r="AD219">
        <v>0</v>
      </c>
      <c r="AE219">
        <v>9089.68</v>
      </c>
      <c r="AF219">
        <v>0</v>
      </c>
      <c r="AG219">
        <v>0</v>
      </c>
      <c r="AH219">
        <v>0</v>
      </c>
      <c r="AI219">
        <v>7.52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5.4000000000000003E-3</v>
      </c>
      <c r="AU219" t="s">
        <v>21</v>
      </c>
      <c r="AV219">
        <v>0</v>
      </c>
      <c r="AW219">
        <v>2</v>
      </c>
      <c r="AX219">
        <v>450744839</v>
      </c>
      <c r="AY219">
        <v>1</v>
      </c>
      <c r="AZ219">
        <v>0</v>
      </c>
      <c r="BA219">
        <v>225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ROUND(Y219*Source!I116,9)</f>
        <v>5.3999999999999998E-5</v>
      </c>
      <c r="CY219">
        <f>AA219</f>
        <v>68491.100000000006</v>
      </c>
      <c r="CZ219">
        <f>AE219</f>
        <v>9089.68</v>
      </c>
      <c r="DA219">
        <f>AI219</f>
        <v>7.52</v>
      </c>
      <c r="DB219">
        <f>ROUND((ROUND(AT219*CZ219,2)*1),6)</f>
        <v>49.08</v>
      </c>
      <c r="DC219">
        <f>ROUND((ROUND(AT219*AG219,2)*1),6)</f>
        <v>0</v>
      </c>
      <c r="DD219" t="s">
        <v>3</v>
      </c>
      <c r="DE219" t="s">
        <v>3</v>
      </c>
      <c r="DF219">
        <f>ROUND(ROUND(AE219*AI219,2)*CX219,2)</f>
        <v>3.69</v>
      </c>
      <c r="DG219">
        <f t="shared" si="100"/>
        <v>0</v>
      </c>
      <c r="DH219">
        <f t="shared" si="99"/>
        <v>0</v>
      </c>
      <c r="DI219">
        <f t="shared" si="92"/>
        <v>0</v>
      </c>
      <c r="DJ219">
        <f>DF219</f>
        <v>3.69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ROW(Source!A116)</f>
        <v>116</v>
      </c>
      <c r="B220">
        <v>450743992</v>
      </c>
      <c r="C220">
        <v>450744822</v>
      </c>
      <c r="D220">
        <v>444975318</v>
      </c>
      <c r="E220">
        <v>1</v>
      </c>
      <c r="F220">
        <v>1</v>
      </c>
      <c r="G220">
        <v>1082</v>
      </c>
      <c r="H220">
        <v>3</v>
      </c>
      <c r="I220" t="s">
        <v>152</v>
      </c>
      <c r="J220" t="s">
        <v>154</v>
      </c>
      <c r="K220" t="s">
        <v>153</v>
      </c>
      <c r="L220">
        <v>1339</v>
      </c>
      <c r="N220">
        <v>1007</v>
      </c>
      <c r="O220" t="s">
        <v>87</v>
      </c>
      <c r="P220" t="s">
        <v>87</v>
      </c>
      <c r="Q220">
        <v>1</v>
      </c>
      <c r="W220">
        <v>0</v>
      </c>
      <c r="X220">
        <v>1425353656</v>
      </c>
      <c r="Y220">
        <f>(AT220*1)</f>
        <v>0.41599999999999998</v>
      </c>
      <c r="AA220">
        <v>6360.33</v>
      </c>
      <c r="AB220">
        <v>0</v>
      </c>
      <c r="AC220">
        <v>0</v>
      </c>
      <c r="AD220">
        <v>0</v>
      </c>
      <c r="AE220">
        <v>532.52</v>
      </c>
      <c r="AF220">
        <v>0</v>
      </c>
      <c r="AG220">
        <v>0</v>
      </c>
      <c r="AH220">
        <v>0</v>
      </c>
      <c r="AI220">
        <v>11.92</v>
      </c>
      <c r="AJ220">
        <v>1</v>
      </c>
      <c r="AK220">
        <v>1</v>
      </c>
      <c r="AL220">
        <v>1</v>
      </c>
      <c r="AM220">
        <v>0</v>
      </c>
      <c r="AN220">
        <v>0</v>
      </c>
      <c r="AO220">
        <v>0</v>
      </c>
      <c r="AP220">
        <v>1</v>
      </c>
      <c r="AQ220">
        <v>0</v>
      </c>
      <c r="AR220">
        <v>0</v>
      </c>
      <c r="AS220" t="s">
        <v>3</v>
      </c>
      <c r="AT220">
        <v>0.41599999999999998</v>
      </c>
      <c r="AU220" t="s">
        <v>21</v>
      </c>
      <c r="AV220">
        <v>0</v>
      </c>
      <c r="AW220">
        <v>1</v>
      </c>
      <c r="AX220">
        <v>-1</v>
      </c>
      <c r="AY220">
        <v>0</v>
      </c>
      <c r="AZ220">
        <v>0</v>
      </c>
      <c r="BA220" t="s">
        <v>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ROUND(Y220*Source!I116,9)</f>
        <v>4.1599999999999996E-3</v>
      </c>
      <c r="CY220">
        <f>AA220</f>
        <v>6360.33</v>
      </c>
      <c r="CZ220">
        <f>AE220</f>
        <v>532.52</v>
      </c>
      <c r="DA220">
        <f>AI220</f>
        <v>11.92</v>
      </c>
      <c r="DB220">
        <f>ROUND((ROUND(AT220*CZ220,2)*1),6)</f>
        <v>221.53</v>
      </c>
      <c r="DC220">
        <f>ROUND((ROUND(AT220*AG220,2)*1),6)</f>
        <v>0</v>
      </c>
      <c r="DD220" t="s">
        <v>3</v>
      </c>
      <c r="DE220" t="s">
        <v>3</v>
      </c>
      <c r="DF220">
        <f>ROUND(ROUND(AE220*AI220,2)*CX220,2)</f>
        <v>26.41</v>
      </c>
      <c r="DG220">
        <f t="shared" si="100"/>
        <v>0</v>
      </c>
      <c r="DH220">
        <f t="shared" si="99"/>
        <v>0</v>
      </c>
      <c r="DI220">
        <f t="shared" si="92"/>
        <v>0</v>
      </c>
      <c r="DJ220">
        <f>DF220</f>
        <v>26.41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ROW(Source!A119)</f>
        <v>119</v>
      </c>
      <c r="B221">
        <v>450743994</v>
      </c>
      <c r="C221">
        <v>450744842</v>
      </c>
      <c r="D221">
        <v>444923932</v>
      </c>
      <c r="E221">
        <v>1082</v>
      </c>
      <c r="F221">
        <v>1</v>
      </c>
      <c r="G221">
        <v>1082</v>
      </c>
      <c r="H221">
        <v>1</v>
      </c>
      <c r="I221" t="s">
        <v>432</v>
      </c>
      <c r="J221" t="s">
        <v>3</v>
      </c>
      <c r="K221" t="s">
        <v>433</v>
      </c>
      <c r="L221">
        <v>1191</v>
      </c>
      <c r="N221">
        <v>1013</v>
      </c>
      <c r="O221" t="s">
        <v>434</v>
      </c>
      <c r="P221" t="s">
        <v>434</v>
      </c>
      <c r="Q221">
        <v>1</v>
      </c>
      <c r="W221">
        <v>0</v>
      </c>
      <c r="X221">
        <v>476480486</v>
      </c>
      <c r="Y221">
        <f t="shared" ref="Y221:Y232" si="101">AT221</f>
        <v>132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132</v>
      </c>
      <c r="AU221" t="s">
        <v>3</v>
      </c>
      <c r="AV221">
        <v>1</v>
      </c>
      <c r="AW221">
        <v>2</v>
      </c>
      <c r="AX221">
        <v>450744855</v>
      </c>
      <c r="AY221">
        <v>1</v>
      </c>
      <c r="AZ221">
        <v>0</v>
      </c>
      <c r="BA221">
        <v>227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ROUND(AT221*Source!I119*AH221*AL221,2)</f>
        <v>0</v>
      </c>
      <c r="CV221">
        <f>ROUND(Y221*Source!I119,9)</f>
        <v>1.32</v>
      </c>
      <c r="CW221">
        <v>0</v>
      </c>
      <c r="CX221">
        <f>ROUND(Y221*Source!I119,9)</f>
        <v>1.32</v>
      </c>
      <c r="CY221">
        <f>AD221</f>
        <v>0</v>
      </c>
      <c r="CZ221">
        <f>AH221</f>
        <v>0</v>
      </c>
      <c r="DA221">
        <f>AL221</f>
        <v>1</v>
      </c>
      <c r="DB221">
        <f t="shared" ref="DB221:DB232" si="102">ROUND(ROUND(AT221*CZ221,2),6)</f>
        <v>0</v>
      </c>
      <c r="DC221">
        <f t="shared" ref="DC221:DC232" si="103">ROUND(ROUND(AT221*AG221,2),6)</f>
        <v>0</v>
      </c>
      <c r="DD221" t="s">
        <v>3</v>
      </c>
      <c r="DE221" t="s">
        <v>3</v>
      </c>
      <c r="DF221">
        <f t="shared" ref="DF221:DF227" si="104">ROUND(ROUND(AE221,2)*CX221,2)</f>
        <v>0</v>
      </c>
      <c r="DG221">
        <f t="shared" si="100"/>
        <v>0</v>
      </c>
      <c r="DH221">
        <f t="shared" si="99"/>
        <v>0</v>
      </c>
      <c r="DI221">
        <f t="shared" si="92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ROW(Source!A119)</f>
        <v>119</v>
      </c>
      <c r="B222">
        <v>450743994</v>
      </c>
      <c r="C222">
        <v>450744842</v>
      </c>
      <c r="D222">
        <v>444971387</v>
      </c>
      <c r="E222">
        <v>1</v>
      </c>
      <c r="F222">
        <v>1</v>
      </c>
      <c r="G222">
        <v>1082</v>
      </c>
      <c r="H222">
        <v>3</v>
      </c>
      <c r="I222" t="s">
        <v>491</v>
      </c>
      <c r="J222" t="s">
        <v>492</v>
      </c>
      <c r="K222" t="s">
        <v>493</v>
      </c>
      <c r="L222">
        <v>1348</v>
      </c>
      <c r="N222">
        <v>1009</v>
      </c>
      <c r="O222" t="s">
        <v>239</v>
      </c>
      <c r="P222" t="s">
        <v>239</v>
      </c>
      <c r="Q222">
        <v>1000</v>
      </c>
      <c r="W222">
        <v>0</v>
      </c>
      <c r="X222">
        <v>-787111794</v>
      </c>
      <c r="Y222">
        <f t="shared" si="101"/>
        <v>6.0000000000000001E-3</v>
      </c>
      <c r="AA222">
        <v>6525.82</v>
      </c>
      <c r="AB222">
        <v>0</v>
      </c>
      <c r="AC222">
        <v>0</v>
      </c>
      <c r="AD222">
        <v>0</v>
      </c>
      <c r="AE222">
        <v>6512.79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6.0000000000000001E-3</v>
      </c>
      <c r="AU222" t="s">
        <v>3</v>
      </c>
      <c r="AV222">
        <v>0</v>
      </c>
      <c r="AW222">
        <v>2</v>
      </c>
      <c r="AX222">
        <v>450744856</v>
      </c>
      <c r="AY222">
        <v>1</v>
      </c>
      <c r="AZ222">
        <v>0</v>
      </c>
      <c r="BA222">
        <v>228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ROUND(Y222*Source!I119,9)</f>
        <v>6.0000000000000002E-5</v>
      </c>
      <c r="CY222">
        <f>AA222</f>
        <v>6525.82</v>
      </c>
      <c r="CZ222">
        <f>AE222</f>
        <v>6512.79</v>
      </c>
      <c r="DA222">
        <f>AI222</f>
        <v>1</v>
      </c>
      <c r="DB222">
        <f t="shared" si="102"/>
        <v>39.08</v>
      </c>
      <c r="DC222">
        <f t="shared" si="103"/>
        <v>0</v>
      </c>
      <c r="DD222" t="s">
        <v>3</v>
      </c>
      <c r="DE222" t="s">
        <v>3</v>
      </c>
      <c r="DF222">
        <f t="shared" si="104"/>
        <v>0.39</v>
      </c>
      <c r="DG222">
        <f t="shared" si="100"/>
        <v>0</v>
      </c>
      <c r="DH222">
        <f t="shared" si="99"/>
        <v>0</v>
      </c>
      <c r="DI222">
        <f t="shared" si="92"/>
        <v>0</v>
      </c>
      <c r="DJ222">
        <f>DF222</f>
        <v>0.39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ROW(Source!A119)</f>
        <v>119</v>
      </c>
      <c r="B223">
        <v>450743994</v>
      </c>
      <c r="C223">
        <v>450744842</v>
      </c>
      <c r="D223">
        <v>444971462</v>
      </c>
      <c r="E223">
        <v>1</v>
      </c>
      <c r="F223">
        <v>1</v>
      </c>
      <c r="G223">
        <v>1082</v>
      </c>
      <c r="H223">
        <v>3</v>
      </c>
      <c r="I223" t="s">
        <v>531</v>
      </c>
      <c r="J223" t="s">
        <v>532</v>
      </c>
      <c r="K223" t="s">
        <v>533</v>
      </c>
      <c r="L223">
        <v>1339</v>
      </c>
      <c r="N223">
        <v>1007</v>
      </c>
      <c r="O223" t="s">
        <v>87</v>
      </c>
      <c r="P223" t="s">
        <v>87</v>
      </c>
      <c r="Q223">
        <v>1</v>
      </c>
      <c r="W223">
        <v>0</v>
      </c>
      <c r="X223">
        <v>-1709353213</v>
      </c>
      <c r="Y223">
        <f t="shared" si="101"/>
        <v>1.7999999999999999E-2</v>
      </c>
      <c r="AA223">
        <v>1825.01</v>
      </c>
      <c r="AB223">
        <v>0</v>
      </c>
      <c r="AC223">
        <v>0</v>
      </c>
      <c r="AD223">
        <v>0</v>
      </c>
      <c r="AE223">
        <v>1821.37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1.7999999999999999E-2</v>
      </c>
      <c r="AU223" t="s">
        <v>3</v>
      </c>
      <c r="AV223">
        <v>0</v>
      </c>
      <c r="AW223">
        <v>2</v>
      </c>
      <c r="AX223">
        <v>450744857</v>
      </c>
      <c r="AY223">
        <v>1</v>
      </c>
      <c r="AZ223">
        <v>0</v>
      </c>
      <c r="BA223">
        <v>229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ROUND(Y223*Source!I119,9)</f>
        <v>1.8000000000000001E-4</v>
      </c>
      <c r="CY223">
        <f>AA223</f>
        <v>1825.01</v>
      </c>
      <c r="CZ223">
        <f>AE223</f>
        <v>1821.37</v>
      </c>
      <c r="DA223">
        <f>AI223</f>
        <v>1</v>
      </c>
      <c r="DB223">
        <f t="shared" si="102"/>
        <v>32.78</v>
      </c>
      <c r="DC223">
        <f t="shared" si="103"/>
        <v>0</v>
      </c>
      <c r="DD223" t="s">
        <v>3</v>
      </c>
      <c r="DE223" t="s">
        <v>3</v>
      </c>
      <c r="DF223">
        <f t="shared" si="104"/>
        <v>0.33</v>
      </c>
      <c r="DG223">
        <f t="shared" si="100"/>
        <v>0</v>
      </c>
      <c r="DH223">
        <f t="shared" si="99"/>
        <v>0</v>
      </c>
      <c r="DI223">
        <f t="shared" si="92"/>
        <v>0</v>
      </c>
      <c r="DJ223">
        <f>DF223</f>
        <v>0.33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ROW(Source!A119)</f>
        <v>119</v>
      </c>
      <c r="B224">
        <v>450743994</v>
      </c>
      <c r="C224">
        <v>450744842</v>
      </c>
      <c r="D224">
        <v>444971344</v>
      </c>
      <c r="E224">
        <v>1</v>
      </c>
      <c r="F224">
        <v>1</v>
      </c>
      <c r="G224">
        <v>1082</v>
      </c>
      <c r="H224">
        <v>3</v>
      </c>
      <c r="I224" t="s">
        <v>534</v>
      </c>
      <c r="J224" t="s">
        <v>535</v>
      </c>
      <c r="K224" t="s">
        <v>536</v>
      </c>
      <c r="L224">
        <v>1339</v>
      </c>
      <c r="N224">
        <v>1007</v>
      </c>
      <c r="O224" t="s">
        <v>87</v>
      </c>
      <c r="P224" t="s">
        <v>87</v>
      </c>
      <c r="Q224">
        <v>1</v>
      </c>
      <c r="W224">
        <v>0</v>
      </c>
      <c r="X224">
        <v>-1178641293</v>
      </c>
      <c r="Y224">
        <f t="shared" si="101"/>
        <v>0.3</v>
      </c>
      <c r="AA224">
        <v>2469.87</v>
      </c>
      <c r="AB224">
        <v>0</v>
      </c>
      <c r="AC224">
        <v>0</v>
      </c>
      <c r="AD224">
        <v>0</v>
      </c>
      <c r="AE224">
        <v>2464.94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0.3</v>
      </c>
      <c r="AU224" t="s">
        <v>3</v>
      </c>
      <c r="AV224">
        <v>0</v>
      </c>
      <c r="AW224">
        <v>2</v>
      </c>
      <c r="AX224">
        <v>450744858</v>
      </c>
      <c r="AY224">
        <v>1</v>
      </c>
      <c r="AZ224">
        <v>0</v>
      </c>
      <c r="BA224">
        <v>230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ROUND(Y224*Source!I119,9)</f>
        <v>3.0000000000000001E-3</v>
      </c>
      <c r="CY224">
        <f>AA224</f>
        <v>2469.87</v>
      </c>
      <c r="CZ224">
        <f>AE224</f>
        <v>2464.94</v>
      </c>
      <c r="DA224">
        <f>AI224</f>
        <v>1</v>
      </c>
      <c r="DB224">
        <f t="shared" si="102"/>
        <v>739.48</v>
      </c>
      <c r="DC224">
        <f t="shared" si="103"/>
        <v>0</v>
      </c>
      <c r="DD224" t="s">
        <v>3</v>
      </c>
      <c r="DE224" t="s">
        <v>3</v>
      </c>
      <c r="DF224">
        <f t="shared" si="104"/>
        <v>7.39</v>
      </c>
      <c r="DG224">
        <f t="shared" si="100"/>
        <v>0</v>
      </c>
      <c r="DH224">
        <f t="shared" si="99"/>
        <v>0</v>
      </c>
      <c r="DI224">
        <f t="shared" si="92"/>
        <v>0</v>
      </c>
      <c r="DJ224">
        <f>DF224</f>
        <v>7.39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ROW(Source!A119)</f>
        <v>119</v>
      </c>
      <c r="B225">
        <v>450743994</v>
      </c>
      <c r="C225">
        <v>450744842</v>
      </c>
      <c r="D225">
        <v>444971940</v>
      </c>
      <c r="E225">
        <v>1</v>
      </c>
      <c r="F225">
        <v>1</v>
      </c>
      <c r="G225">
        <v>1082</v>
      </c>
      <c r="H225">
        <v>3</v>
      </c>
      <c r="I225" t="s">
        <v>537</v>
      </c>
      <c r="J225" t="s">
        <v>538</v>
      </c>
      <c r="K225" t="s">
        <v>539</v>
      </c>
      <c r="L225">
        <v>1348</v>
      </c>
      <c r="N225">
        <v>1009</v>
      </c>
      <c r="O225" t="s">
        <v>239</v>
      </c>
      <c r="P225" t="s">
        <v>239</v>
      </c>
      <c r="Q225">
        <v>1000</v>
      </c>
      <c r="W225">
        <v>0</v>
      </c>
      <c r="X225">
        <v>-665554445</v>
      </c>
      <c r="Y225">
        <f t="shared" si="101"/>
        <v>5.4000000000000003E-3</v>
      </c>
      <c r="AA225">
        <v>9107.86</v>
      </c>
      <c r="AB225">
        <v>0</v>
      </c>
      <c r="AC225">
        <v>0</v>
      </c>
      <c r="AD225">
        <v>0</v>
      </c>
      <c r="AE225">
        <v>9089.68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5.4000000000000003E-3</v>
      </c>
      <c r="AU225" t="s">
        <v>3</v>
      </c>
      <c r="AV225">
        <v>0</v>
      </c>
      <c r="AW225">
        <v>2</v>
      </c>
      <c r="AX225">
        <v>450744859</v>
      </c>
      <c r="AY225">
        <v>1</v>
      </c>
      <c r="AZ225">
        <v>0</v>
      </c>
      <c r="BA225">
        <v>231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ROUND(Y225*Source!I119,9)</f>
        <v>5.3999999999999998E-5</v>
      </c>
      <c r="CY225">
        <f>AA225</f>
        <v>9107.86</v>
      </c>
      <c r="CZ225">
        <f>AE225</f>
        <v>9089.68</v>
      </c>
      <c r="DA225">
        <f>AI225</f>
        <v>1</v>
      </c>
      <c r="DB225">
        <f t="shared" si="102"/>
        <v>49.08</v>
      </c>
      <c r="DC225">
        <f t="shared" si="103"/>
        <v>0</v>
      </c>
      <c r="DD225" t="s">
        <v>3</v>
      </c>
      <c r="DE225" t="s">
        <v>3</v>
      </c>
      <c r="DF225">
        <f t="shared" si="104"/>
        <v>0.49</v>
      </c>
      <c r="DG225">
        <f t="shared" si="100"/>
        <v>0</v>
      </c>
      <c r="DH225">
        <f t="shared" si="99"/>
        <v>0</v>
      </c>
      <c r="DI225">
        <f t="shared" si="92"/>
        <v>0</v>
      </c>
      <c r="DJ225">
        <f>DF225</f>
        <v>0.49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ROW(Source!A119)</f>
        <v>119</v>
      </c>
      <c r="B226">
        <v>450743994</v>
      </c>
      <c r="C226">
        <v>450744842</v>
      </c>
      <c r="D226">
        <v>444975318</v>
      </c>
      <c r="E226">
        <v>1</v>
      </c>
      <c r="F226">
        <v>1</v>
      </c>
      <c r="G226">
        <v>1082</v>
      </c>
      <c r="H226">
        <v>3</v>
      </c>
      <c r="I226" t="s">
        <v>152</v>
      </c>
      <c r="J226" t="s">
        <v>154</v>
      </c>
      <c r="K226" t="s">
        <v>153</v>
      </c>
      <c r="L226">
        <v>1339</v>
      </c>
      <c r="N226">
        <v>1007</v>
      </c>
      <c r="O226" t="s">
        <v>87</v>
      </c>
      <c r="P226" t="s">
        <v>87</v>
      </c>
      <c r="Q226">
        <v>1</v>
      </c>
      <c r="W226">
        <v>0</v>
      </c>
      <c r="X226">
        <v>1425353656</v>
      </c>
      <c r="Y226">
        <f t="shared" si="101"/>
        <v>0.41599999999999998</v>
      </c>
      <c r="AA226">
        <v>533.59</v>
      </c>
      <c r="AB226">
        <v>0</v>
      </c>
      <c r="AC226">
        <v>0</v>
      </c>
      <c r="AD226">
        <v>0</v>
      </c>
      <c r="AE226">
        <v>532.52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 t="s">
        <v>3</v>
      </c>
      <c r="AT226">
        <v>0.41599999999999998</v>
      </c>
      <c r="AU226" t="s">
        <v>3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ROUND(Y226*Source!I119,9)</f>
        <v>4.1599999999999996E-3</v>
      </c>
      <c r="CY226">
        <f>AA226</f>
        <v>533.59</v>
      </c>
      <c r="CZ226">
        <f>AE226</f>
        <v>532.52</v>
      </c>
      <c r="DA226">
        <f>AI226</f>
        <v>1</v>
      </c>
      <c r="DB226">
        <f t="shared" si="102"/>
        <v>221.53</v>
      </c>
      <c r="DC226">
        <f t="shared" si="103"/>
        <v>0</v>
      </c>
      <c r="DD226" t="s">
        <v>3</v>
      </c>
      <c r="DE226" t="s">
        <v>3</v>
      </c>
      <c r="DF226">
        <f t="shared" si="104"/>
        <v>2.2200000000000002</v>
      </c>
      <c r="DG226">
        <f t="shared" si="100"/>
        <v>0</v>
      </c>
      <c r="DH226">
        <f t="shared" si="99"/>
        <v>0</v>
      </c>
      <c r="DI226">
        <f t="shared" si="92"/>
        <v>0</v>
      </c>
      <c r="DJ226">
        <f>DF226</f>
        <v>2.2200000000000002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ROW(Source!A120)</f>
        <v>120</v>
      </c>
      <c r="B227">
        <v>450743992</v>
      </c>
      <c r="C227">
        <v>450744842</v>
      </c>
      <c r="D227">
        <v>444923932</v>
      </c>
      <c r="E227">
        <v>1082</v>
      </c>
      <c r="F227">
        <v>1</v>
      </c>
      <c r="G227">
        <v>1082</v>
      </c>
      <c r="H227">
        <v>1</v>
      </c>
      <c r="I227" t="s">
        <v>432</v>
      </c>
      <c r="J227" t="s">
        <v>3</v>
      </c>
      <c r="K227" t="s">
        <v>433</v>
      </c>
      <c r="L227">
        <v>1191</v>
      </c>
      <c r="N227">
        <v>1013</v>
      </c>
      <c r="O227" t="s">
        <v>434</v>
      </c>
      <c r="P227" t="s">
        <v>434</v>
      </c>
      <c r="Q227">
        <v>1</v>
      </c>
      <c r="W227">
        <v>0</v>
      </c>
      <c r="X227">
        <v>476480486</v>
      </c>
      <c r="Y227">
        <f t="shared" si="101"/>
        <v>132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5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132</v>
      </c>
      <c r="AU227" t="s">
        <v>3</v>
      </c>
      <c r="AV227">
        <v>1</v>
      </c>
      <c r="AW227">
        <v>2</v>
      </c>
      <c r="AX227">
        <v>450744855</v>
      </c>
      <c r="AY227">
        <v>1</v>
      </c>
      <c r="AZ227">
        <v>0</v>
      </c>
      <c r="BA227">
        <v>233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ROUND(AT227*Source!I120*AH227*AL227,2)</f>
        <v>0</v>
      </c>
      <c r="CV227">
        <f>ROUND(Y227*Source!I120,9)</f>
        <v>1.32</v>
      </c>
      <c r="CW227">
        <v>0</v>
      </c>
      <c r="CX227">
        <f>ROUND(Y227*Source!I120,9)</f>
        <v>1.32</v>
      </c>
      <c r="CY227">
        <f>AD227</f>
        <v>0</v>
      </c>
      <c r="CZ227">
        <f>AH227</f>
        <v>0</v>
      </c>
      <c r="DA227">
        <f>AL227</f>
        <v>1</v>
      </c>
      <c r="DB227">
        <f t="shared" si="102"/>
        <v>0</v>
      </c>
      <c r="DC227">
        <f t="shared" si="103"/>
        <v>0</v>
      </c>
      <c r="DD227" t="s">
        <v>3</v>
      </c>
      <c r="DE227" t="s">
        <v>3</v>
      </c>
      <c r="DF227">
        <f t="shared" si="104"/>
        <v>0</v>
      </c>
      <c r="DG227">
        <f t="shared" si="100"/>
        <v>0</v>
      </c>
      <c r="DH227">
        <f t="shared" si="99"/>
        <v>0</v>
      </c>
      <c r="DI227">
        <f t="shared" si="92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ROW(Source!A120)</f>
        <v>120</v>
      </c>
      <c r="B228">
        <v>450743992</v>
      </c>
      <c r="C228">
        <v>450744842</v>
      </c>
      <c r="D228">
        <v>444971387</v>
      </c>
      <c r="E228">
        <v>1</v>
      </c>
      <c r="F228">
        <v>1</v>
      </c>
      <c r="G228">
        <v>1082</v>
      </c>
      <c r="H228">
        <v>3</v>
      </c>
      <c r="I228" t="s">
        <v>491</v>
      </c>
      <c r="J228" t="s">
        <v>492</v>
      </c>
      <c r="K228" t="s">
        <v>493</v>
      </c>
      <c r="L228">
        <v>1348</v>
      </c>
      <c r="N228">
        <v>1009</v>
      </c>
      <c r="O228" t="s">
        <v>239</v>
      </c>
      <c r="P228" t="s">
        <v>239</v>
      </c>
      <c r="Q228">
        <v>1000</v>
      </c>
      <c r="W228">
        <v>0</v>
      </c>
      <c r="X228">
        <v>-787111794</v>
      </c>
      <c r="Y228">
        <f t="shared" si="101"/>
        <v>6.0000000000000001E-3</v>
      </c>
      <c r="AA228">
        <v>74133.259999999995</v>
      </c>
      <c r="AB228">
        <v>0</v>
      </c>
      <c r="AC228">
        <v>0</v>
      </c>
      <c r="AD228">
        <v>0</v>
      </c>
      <c r="AE228">
        <v>6512.79</v>
      </c>
      <c r="AF228">
        <v>0</v>
      </c>
      <c r="AG228">
        <v>0</v>
      </c>
      <c r="AH228">
        <v>0</v>
      </c>
      <c r="AI228">
        <v>11.36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6.0000000000000001E-3</v>
      </c>
      <c r="AU228" t="s">
        <v>3</v>
      </c>
      <c r="AV228">
        <v>0</v>
      </c>
      <c r="AW228">
        <v>2</v>
      </c>
      <c r="AX228">
        <v>450744856</v>
      </c>
      <c r="AY228">
        <v>1</v>
      </c>
      <c r="AZ228">
        <v>0</v>
      </c>
      <c r="BA228">
        <v>234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ROUND(Y228*Source!I120,9)</f>
        <v>6.0000000000000002E-5</v>
      </c>
      <c r="CY228">
        <f>AA228</f>
        <v>74133.259999999995</v>
      </c>
      <c r="CZ228">
        <f>AE228</f>
        <v>6512.79</v>
      </c>
      <c r="DA228">
        <f>AI228</f>
        <v>11.36</v>
      </c>
      <c r="DB228">
        <f t="shared" si="102"/>
        <v>39.08</v>
      </c>
      <c r="DC228">
        <f t="shared" si="103"/>
        <v>0</v>
      </c>
      <c r="DD228" t="s">
        <v>3</v>
      </c>
      <c r="DE228" t="s">
        <v>3</v>
      </c>
      <c r="DF228">
        <f>ROUND(ROUND(AE228*AI228,2)*CX228,2)</f>
        <v>4.4400000000000004</v>
      </c>
      <c r="DG228">
        <f t="shared" si="100"/>
        <v>0</v>
      </c>
      <c r="DH228">
        <f t="shared" si="99"/>
        <v>0</v>
      </c>
      <c r="DI228">
        <f t="shared" si="92"/>
        <v>0</v>
      </c>
      <c r="DJ228">
        <f>DF228</f>
        <v>4.4400000000000004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ROW(Source!A120)</f>
        <v>120</v>
      </c>
      <c r="B229">
        <v>450743992</v>
      </c>
      <c r="C229">
        <v>450744842</v>
      </c>
      <c r="D229">
        <v>444971462</v>
      </c>
      <c r="E229">
        <v>1</v>
      </c>
      <c r="F229">
        <v>1</v>
      </c>
      <c r="G229">
        <v>1082</v>
      </c>
      <c r="H229">
        <v>3</v>
      </c>
      <c r="I229" t="s">
        <v>531</v>
      </c>
      <c r="J229" t="s">
        <v>532</v>
      </c>
      <c r="K229" t="s">
        <v>533</v>
      </c>
      <c r="L229">
        <v>1339</v>
      </c>
      <c r="N229">
        <v>1007</v>
      </c>
      <c r="O229" t="s">
        <v>87</v>
      </c>
      <c r="P229" t="s">
        <v>87</v>
      </c>
      <c r="Q229">
        <v>1</v>
      </c>
      <c r="W229">
        <v>0</v>
      </c>
      <c r="X229">
        <v>-1709353213</v>
      </c>
      <c r="Y229">
        <f t="shared" si="101"/>
        <v>1.7999999999999999E-2</v>
      </c>
      <c r="AA229">
        <v>10220.07</v>
      </c>
      <c r="AB229">
        <v>0</v>
      </c>
      <c r="AC229">
        <v>0</v>
      </c>
      <c r="AD229">
        <v>0</v>
      </c>
      <c r="AE229">
        <v>1821.37</v>
      </c>
      <c r="AF229">
        <v>0</v>
      </c>
      <c r="AG229">
        <v>0</v>
      </c>
      <c r="AH229">
        <v>0</v>
      </c>
      <c r="AI229">
        <v>5.6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1.7999999999999999E-2</v>
      </c>
      <c r="AU229" t="s">
        <v>3</v>
      </c>
      <c r="AV229">
        <v>0</v>
      </c>
      <c r="AW229">
        <v>2</v>
      </c>
      <c r="AX229">
        <v>450744857</v>
      </c>
      <c r="AY229">
        <v>1</v>
      </c>
      <c r="AZ229">
        <v>0</v>
      </c>
      <c r="BA229">
        <v>235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ROUND(Y229*Source!I120,9)</f>
        <v>1.8000000000000001E-4</v>
      </c>
      <c r="CY229">
        <f>AA229</f>
        <v>10220.07</v>
      </c>
      <c r="CZ229">
        <f>AE229</f>
        <v>1821.37</v>
      </c>
      <c r="DA229">
        <f>AI229</f>
        <v>5.6</v>
      </c>
      <c r="DB229">
        <f t="shared" si="102"/>
        <v>32.78</v>
      </c>
      <c r="DC229">
        <f t="shared" si="103"/>
        <v>0</v>
      </c>
      <c r="DD229" t="s">
        <v>3</v>
      </c>
      <c r="DE229" t="s">
        <v>3</v>
      </c>
      <c r="DF229">
        <f>ROUND(ROUND(AE229*AI229,2)*CX229,2)</f>
        <v>1.84</v>
      </c>
      <c r="DG229">
        <f t="shared" si="100"/>
        <v>0</v>
      </c>
      <c r="DH229">
        <f t="shared" si="99"/>
        <v>0</v>
      </c>
      <c r="DI229">
        <f t="shared" si="92"/>
        <v>0</v>
      </c>
      <c r="DJ229">
        <f>DF229</f>
        <v>1.84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ROW(Source!A120)</f>
        <v>120</v>
      </c>
      <c r="B230">
        <v>450743992</v>
      </c>
      <c r="C230">
        <v>450744842</v>
      </c>
      <c r="D230">
        <v>444971344</v>
      </c>
      <c r="E230">
        <v>1</v>
      </c>
      <c r="F230">
        <v>1</v>
      </c>
      <c r="G230">
        <v>1082</v>
      </c>
      <c r="H230">
        <v>3</v>
      </c>
      <c r="I230" t="s">
        <v>534</v>
      </c>
      <c r="J230" t="s">
        <v>535</v>
      </c>
      <c r="K230" t="s">
        <v>536</v>
      </c>
      <c r="L230">
        <v>1339</v>
      </c>
      <c r="N230">
        <v>1007</v>
      </c>
      <c r="O230" t="s">
        <v>87</v>
      </c>
      <c r="P230" t="s">
        <v>87</v>
      </c>
      <c r="Q230">
        <v>1</v>
      </c>
      <c r="W230">
        <v>0</v>
      </c>
      <c r="X230">
        <v>-1178641293</v>
      </c>
      <c r="Y230">
        <f t="shared" si="101"/>
        <v>0.3</v>
      </c>
      <c r="AA230">
        <v>11682.48</v>
      </c>
      <c r="AB230">
        <v>0</v>
      </c>
      <c r="AC230">
        <v>0</v>
      </c>
      <c r="AD230">
        <v>0</v>
      </c>
      <c r="AE230">
        <v>2464.94</v>
      </c>
      <c r="AF230">
        <v>0</v>
      </c>
      <c r="AG230">
        <v>0</v>
      </c>
      <c r="AH230">
        <v>0</v>
      </c>
      <c r="AI230">
        <v>4.7300000000000004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0.3</v>
      </c>
      <c r="AU230" t="s">
        <v>3</v>
      </c>
      <c r="AV230">
        <v>0</v>
      </c>
      <c r="AW230">
        <v>2</v>
      </c>
      <c r="AX230">
        <v>450744858</v>
      </c>
      <c r="AY230">
        <v>1</v>
      </c>
      <c r="AZ230">
        <v>0</v>
      </c>
      <c r="BA230">
        <v>236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ROUND(Y230*Source!I120,9)</f>
        <v>3.0000000000000001E-3</v>
      </c>
      <c r="CY230">
        <f>AA230</f>
        <v>11682.48</v>
      </c>
      <c r="CZ230">
        <f>AE230</f>
        <v>2464.94</v>
      </c>
      <c r="DA230">
        <f>AI230</f>
        <v>4.7300000000000004</v>
      </c>
      <c r="DB230">
        <f t="shared" si="102"/>
        <v>739.48</v>
      </c>
      <c r="DC230">
        <f t="shared" si="103"/>
        <v>0</v>
      </c>
      <c r="DD230" t="s">
        <v>3</v>
      </c>
      <c r="DE230" t="s">
        <v>3</v>
      </c>
      <c r="DF230">
        <f>ROUND(ROUND(AE230*AI230,2)*CX230,2)</f>
        <v>34.979999999999997</v>
      </c>
      <c r="DG230">
        <f t="shared" si="100"/>
        <v>0</v>
      </c>
      <c r="DH230">
        <f t="shared" si="99"/>
        <v>0</v>
      </c>
      <c r="DI230">
        <f t="shared" si="92"/>
        <v>0</v>
      </c>
      <c r="DJ230">
        <f>DF230</f>
        <v>34.979999999999997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ROW(Source!A120)</f>
        <v>120</v>
      </c>
      <c r="B231">
        <v>450743992</v>
      </c>
      <c r="C231">
        <v>450744842</v>
      </c>
      <c r="D231">
        <v>444971940</v>
      </c>
      <c r="E231">
        <v>1</v>
      </c>
      <c r="F231">
        <v>1</v>
      </c>
      <c r="G231">
        <v>1082</v>
      </c>
      <c r="H231">
        <v>3</v>
      </c>
      <c r="I231" t="s">
        <v>537</v>
      </c>
      <c r="J231" t="s">
        <v>538</v>
      </c>
      <c r="K231" t="s">
        <v>539</v>
      </c>
      <c r="L231">
        <v>1348</v>
      </c>
      <c r="N231">
        <v>1009</v>
      </c>
      <c r="O231" t="s">
        <v>239</v>
      </c>
      <c r="P231" t="s">
        <v>239</v>
      </c>
      <c r="Q231">
        <v>1000</v>
      </c>
      <c r="W231">
        <v>0</v>
      </c>
      <c r="X231">
        <v>-665554445</v>
      </c>
      <c r="Y231">
        <f t="shared" si="101"/>
        <v>5.4000000000000003E-3</v>
      </c>
      <c r="AA231">
        <v>68491.100000000006</v>
      </c>
      <c r="AB231">
        <v>0</v>
      </c>
      <c r="AC231">
        <v>0</v>
      </c>
      <c r="AD231">
        <v>0</v>
      </c>
      <c r="AE231">
        <v>9089.68</v>
      </c>
      <c r="AF231">
        <v>0</v>
      </c>
      <c r="AG231">
        <v>0</v>
      </c>
      <c r="AH231">
        <v>0</v>
      </c>
      <c r="AI231">
        <v>7.52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5.4000000000000003E-3</v>
      </c>
      <c r="AU231" t="s">
        <v>3</v>
      </c>
      <c r="AV231">
        <v>0</v>
      </c>
      <c r="AW231">
        <v>2</v>
      </c>
      <c r="AX231">
        <v>450744859</v>
      </c>
      <c r="AY231">
        <v>1</v>
      </c>
      <c r="AZ231">
        <v>0</v>
      </c>
      <c r="BA231">
        <v>237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ROUND(Y231*Source!I120,9)</f>
        <v>5.3999999999999998E-5</v>
      </c>
      <c r="CY231">
        <f>AA231</f>
        <v>68491.100000000006</v>
      </c>
      <c r="CZ231">
        <f>AE231</f>
        <v>9089.68</v>
      </c>
      <c r="DA231">
        <f>AI231</f>
        <v>7.52</v>
      </c>
      <c r="DB231">
        <f t="shared" si="102"/>
        <v>49.08</v>
      </c>
      <c r="DC231">
        <f t="shared" si="103"/>
        <v>0</v>
      </c>
      <c r="DD231" t="s">
        <v>3</v>
      </c>
      <c r="DE231" t="s">
        <v>3</v>
      </c>
      <c r="DF231">
        <f>ROUND(ROUND(AE231*AI231,2)*CX231,2)</f>
        <v>3.69</v>
      </c>
      <c r="DG231">
        <f t="shared" si="100"/>
        <v>0</v>
      </c>
      <c r="DH231">
        <f t="shared" si="99"/>
        <v>0</v>
      </c>
      <c r="DI231">
        <f t="shared" si="92"/>
        <v>0</v>
      </c>
      <c r="DJ231">
        <f>DF231</f>
        <v>3.69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ROW(Source!A120)</f>
        <v>120</v>
      </c>
      <c r="B232">
        <v>450743992</v>
      </c>
      <c r="C232">
        <v>450744842</v>
      </c>
      <c r="D232">
        <v>444975318</v>
      </c>
      <c r="E232">
        <v>1</v>
      </c>
      <c r="F232">
        <v>1</v>
      </c>
      <c r="G232">
        <v>1082</v>
      </c>
      <c r="H232">
        <v>3</v>
      </c>
      <c r="I232" t="s">
        <v>152</v>
      </c>
      <c r="J232" t="s">
        <v>154</v>
      </c>
      <c r="K232" t="s">
        <v>153</v>
      </c>
      <c r="L232">
        <v>1339</v>
      </c>
      <c r="N232">
        <v>1007</v>
      </c>
      <c r="O232" t="s">
        <v>87</v>
      </c>
      <c r="P232" t="s">
        <v>87</v>
      </c>
      <c r="Q232">
        <v>1</v>
      </c>
      <c r="W232">
        <v>0</v>
      </c>
      <c r="X232">
        <v>1425353656</v>
      </c>
      <c r="Y232">
        <f t="shared" si="101"/>
        <v>0.41599999999999998</v>
      </c>
      <c r="AA232">
        <v>6360.33</v>
      </c>
      <c r="AB232">
        <v>0</v>
      </c>
      <c r="AC232">
        <v>0</v>
      </c>
      <c r="AD232">
        <v>0</v>
      </c>
      <c r="AE232">
        <v>532.52</v>
      </c>
      <c r="AF232">
        <v>0</v>
      </c>
      <c r="AG232">
        <v>0</v>
      </c>
      <c r="AH232">
        <v>0</v>
      </c>
      <c r="AI232">
        <v>11.92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1</v>
      </c>
      <c r="AQ232">
        <v>0</v>
      </c>
      <c r="AR232">
        <v>0</v>
      </c>
      <c r="AS232" t="s">
        <v>3</v>
      </c>
      <c r="AT232">
        <v>0.41599999999999998</v>
      </c>
      <c r="AU232" t="s">
        <v>3</v>
      </c>
      <c r="AV232">
        <v>0</v>
      </c>
      <c r="AW232">
        <v>1</v>
      </c>
      <c r="AX232">
        <v>-1</v>
      </c>
      <c r="AY232">
        <v>0</v>
      </c>
      <c r="AZ232">
        <v>0</v>
      </c>
      <c r="BA232" t="s">
        <v>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ROUND(Y232*Source!I120,9)</f>
        <v>4.1599999999999996E-3</v>
      </c>
      <c r="CY232">
        <f>AA232</f>
        <v>6360.33</v>
      </c>
      <c r="CZ232">
        <f>AE232</f>
        <v>532.52</v>
      </c>
      <c r="DA232">
        <f>AI232</f>
        <v>11.92</v>
      </c>
      <c r="DB232">
        <f t="shared" si="102"/>
        <v>221.53</v>
      </c>
      <c r="DC232">
        <f t="shared" si="103"/>
        <v>0</v>
      </c>
      <c r="DD232" t="s">
        <v>3</v>
      </c>
      <c r="DE232" t="s">
        <v>3</v>
      </c>
      <c r="DF232">
        <f>ROUND(ROUND(AE232*AI232,2)*CX232,2)</f>
        <v>26.41</v>
      </c>
      <c r="DG232">
        <f t="shared" si="100"/>
        <v>0</v>
      </c>
      <c r="DH232">
        <f t="shared" si="99"/>
        <v>0</v>
      </c>
      <c r="DI232">
        <f t="shared" si="92"/>
        <v>0</v>
      </c>
      <c r="DJ232">
        <f>DF232</f>
        <v>26.41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ROW(Source!A123)</f>
        <v>123</v>
      </c>
      <c r="B233">
        <v>450743994</v>
      </c>
      <c r="C233">
        <v>450744862</v>
      </c>
      <c r="D233">
        <v>444923932</v>
      </c>
      <c r="E233">
        <v>1082</v>
      </c>
      <c r="F233">
        <v>1</v>
      </c>
      <c r="G233">
        <v>1082</v>
      </c>
      <c r="H233">
        <v>1</v>
      </c>
      <c r="I233" t="s">
        <v>432</v>
      </c>
      <c r="J233" t="s">
        <v>3</v>
      </c>
      <c r="K233" t="s">
        <v>433</v>
      </c>
      <c r="L233">
        <v>1191</v>
      </c>
      <c r="N233">
        <v>1013</v>
      </c>
      <c r="O233" t="s">
        <v>434</v>
      </c>
      <c r="P233" t="s">
        <v>434</v>
      </c>
      <c r="Q233">
        <v>1</v>
      </c>
      <c r="W233">
        <v>0</v>
      </c>
      <c r="X233">
        <v>476480486</v>
      </c>
      <c r="Y233">
        <f t="shared" ref="Y233:Y239" si="105">(AT233*1.1)</f>
        <v>169.4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154</v>
      </c>
      <c r="AU233" t="s">
        <v>22</v>
      </c>
      <c r="AV233">
        <v>1</v>
      </c>
      <c r="AW233">
        <v>2</v>
      </c>
      <c r="AX233">
        <v>450744869</v>
      </c>
      <c r="AY233">
        <v>1</v>
      </c>
      <c r="AZ233">
        <v>0</v>
      </c>
      <c r="BA233">
        <v>239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ROUND(AT233*Source!I123*AH233*AL233,2)</f>
        <v>0</v>
      </c>
      <c r="CV233">
        <f>ROUND(Y233*Source!I123,9)</f>
        <v>1.694</v>
      </c>
      <c r="CW233">
        <v>0</v>
      </c>
      <c r="CX233">
        <f>ROUND(Y233*Source!I123,9)</f>
        <v>1.694</v>
      </c>
      <c r="CY233">
        <f>AD233</f>
        <v>0</v>
      </c>
      <c r="CZ233">
        <f>AH233</f>
        <v>0</v>
      </c>
      <c r="DA233">
        <f>AL233</f>
        <v>1</v>
      </c>
      <c r="DB233">
        <f t="shared" ref="DB233:DB239" si="106">ROUND((ROUND(AT233*CZ233,2)*1.1),6)</f>
        <v>0</v>
      </c>
      <c r="DC233">
        <f t="shared" ref="DC233:DC239" si="107">ROUND((ROUND(AT233*AG233,2)*1.1),6)</f>
        <v>0</v>
      </c>
      <c r="DD233" t="s">
        <v>3</v>
      </c>
      <c r="DE233" t="s">
        <v>3</v>
      </c>
      <c r="DF233">
        <f t="shared" ref="DF233:DF244" si="108">ROUND(ROUND(AE233,2)*CX233,2)</f>
        <v>0</v>
      </c>
      <c r="DG233">
        <f t="shared" si="100"/>
        <v>0</v>
      </c>
      <c r="DH233">
        <f t="shared" si="99"/>
        <v>0</v>
      </c>
      <c r="DI233">
        <f t="shared" si="92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ROW(Source!A123)</f>
        <v>123</v>
      </c>
      <c r="B234">
        <v>450743994</v>
      </c>
      <c r="C234">
        <v>450744862</v>
      </c>
      <c r="D234">
        <v>445003058</v>
      </c>
      <c r="E234">
        <v>1</v>
      </c>
      <c r="F234">
        <v>1</v>
      </c>
      <c r="G234">
        <v>1082</v>
      </c>
      <c r="H234">
        <v>2</v>
      </c>
      <c r="I234" t="s">
        <v>528</v>
      </c>
      <c r="J234" t="s">
        <v>529</v>
      </c>
      <c r="K234" t="s">
        <v>530</v>
      </c>
      <c r="L234">
        <v>1368</v>
      </c>
      <c r="N234">
        <v>1011</v>
      </c>
      <c r="O234" t="s">
        <v>438</v>
      </c>
      <c r="P234" t="s">
        <v>438</v>
      </c>
      <c r="Q234">
        <v>1</v>
      </c>
      <c r="W234">
        <v>0</v>
      </c>
      <c r="X234">
        <v>2062411682</v>
      </c>
      <c r="Y234">
        <f t="shared" si="105"/>
        <v>82.5</v>
      </c>
      <c r="AA234">
        <v>0</v>
      </c>
      <c r="AB234">
        <v>36.1</v>
      </c>
      <c r="AC234">
        <v>13.21</v>
      </c>
      <c r="AD234">
        <v>0</v>
      </c>
      <c r="AE234">
        <v>0</v>
      </c>
      <c r="AF234">
        <v>34.479999999999997</v>
      </c>
      <c r="AG234">
        <v>12.62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75</v>
      </c>
      <c r="AU234" t="s">
        <v>22</v>
      </c>
      <c r="AV234">
        <v>0</v>
      </c>
      <c r="AW234">
        <v>2</v>
      </c>
      <c r="AX234">
        <v>450744870</v>
      </c>
      <c r="AY234">
        <v>1</v>
      </c>
      <c r="AZ234">
        <v>0</v>
      </c>
      <c r="BA234">
        <v>240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ROUND(Y234*Source!I123*DO234,9)</f>
        <v>10.4115</v>
      </c>
      <c r="CX234">
        <f>ROUND(Y234*Source!I123,9)</f>
        <v>0.82499999999999996</v>
      </c>
      <c r="CY234">
        <f>AB234</f>
        <v>36.1</v>
      </c>
      <c r="CZ234">
        <f>AF234</f>
        <v>34.479999999999997</v>
      </c>
      <c r="DA234">
        <f>AJ234</f>
        <v>1</v>
      </c>
      <c r="DB234">
        <f t="shared" si="106"/>
        <v>2844.6</v>
      </c>
      <c r="DC234">
        <f t="shared" si="107"/>
        <v>1041.1500000000001</v>
      </c>
      <c r="DD234" t="s">
        <v>3</v>
      </c>
      <c r="DE234" t="s">
        <v>3</v>
      </c>
      <c r="DF234">
        <f t="shared" si="108"/>
        <v>0</v>
      </c>
      <c r="DG234">
        <f t="shared" si="100"/>
        <v>28.45</v>
      </c>
      <c r="DH234">
        <f t="shared" si="99"/>
        <v>10.41</v>
      </c>
      <c r="DI234">
        <f t="shared" si="92"/>
        <v>0</v>
      </c>
      <c r="DJ234">
        <f>DG234</f>
        <v>28.45</v>
      </c>
      <c r="DK234">
        <v>0</v>
      </c>
      <c r="DL234" t="s">
        <v>445</v>
      </c>
      <c r="DM234">
        <v>0</v>
      </c>
      <c r="DN234" t="s">
        <v>434</v>
      </c>
      <c r="DO234">
        <v>12.62</v>
      </c>
    </row>
    <row r="235" spans="1:119" x14ac:dyDescent="0.25">
      <c r="A235">
        <f>ROW(Source!A123)</f>
        <v>123</v>
      </c>
      <c r="B235">
        <v>450743994</v>
      </c>
      <c r="C235">
        <v>450744862</v>
      </c>
      <c r="D235">
        <v>445003523</v>
      </c>
      <c r="E235">
        <v>1</v>
      </c>
      <c r="F235">
        <v>1</v>
      </c>
      <c r="G235">
        <v>1082</v>
      </c>
      <c r="H235">
        <v>2</v>
      </c>
      <c r="I235" t="s">
        <v>449</v>
      </c>
      <c r="J235" t="s">
        <v>450</v>
      </c>
      <c r="K235" t="s">
        <v>451</v>
      </c>
      <c r="L235">
        <v>1368</v>
      </c>
      <c r="N235">
        <v>1011</v>
      </c>
      <c r="O235" t="s">
        <v>438</v>
      </c>
      <c r="P235" t="s">
        <v>438</v>
      </c>
      <c r="Q235">
        <v>1</v>
      </c>
      <c r="W235">
        <v>0</v>
      </c>
      <c r="X235">
        <v>339490877</v>
      </c>
      <c r="Y235">
        <f t="shared" si="105"/>
        <v>165</v>
      </c>
      <c r="AA235">
        <v>0</v>
      </c>
      <c r="AB235">
        <v>0.52</v>
      </c>
      <c r="AC235">
        <v>0</v>
      </c>
      <c r="AD235">
        <v>0</v>
      </c>
      <c r="AE235">
        <v>0</v>
      </c>
      <c r="AF235">
        <v>0.5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150</v>
      </c>
      <c r="AU235" t="s">
        <v>22</v>
      </c>
      <c r="AV235">
        <v>0</v>
      </c>
      <c r="AW235">
        <v>2</v>
      </c>
      <c r="AX235">
        <v>450744871</v>
      </c>
      <c r="AY235">
        <v>1</v>
      </c>
      <c r="AZ235">
        <v>0</v>
      </c>
      <c r="BA235">
        <v>241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ROUND(Y235*Source!I123*DO235,9)</f>
        <v>0</v>
      </c>
      <c r="CX235">
        <f>ROUND(Y235*Source!I123,9)</f>
        <v>1.65</v>
      </c>
      <c r="CY235">
        <f>AB235</f>
        <v>0.52</v>
      </c>
      <c r="CZ235">
        <f>AF235</f>
        <v>0.5</v>
      </c>
      <c r="DA235">
        <f>AJ235</f>
        <v>1</v>
      </c>
      <c r="DB235">
        <f t="shared" si="106"/>
        <v>82.5</v>
      </c>
      <c r="DC235">
        <f t="shared" si="107"/>
        <v>0</v>
      </c>
      <c r="DD235" t="s">
        <v>3</v>
      </c>
      <c r="DE235" t="s">
        <v>3</v>
      </c>
      <c r="DF235">
        <f t="shared" si="108"/>
        <v>0</v>
      </c>
      <c r="DG235">
        <f t="shared" si="100"/>
        <v>0.83</v>
      </c>
      <c r="DH235">
        <f t="shared" si="99"/>
        <v>0</v>
      </c>
      <c r="DI235">
        <f t="shared" si="92"/>
        <v>0</v>
      </c>
      <c r="DJ235">
        <f>DG235</f>
        <v>0.83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ROW(Source!A124)</f>
        <v>124</v>
      </c>
      <c r="B236">
        <v>450743992</v>
      </c>
      <c r="C236">
        <v>450744862</v>
      </c>
      <c r="D236">
        <v>444923932</v>
      </c>
      <c r="E236">
        <v>1082</v>
      </c>
      <c r="F236">
        <v>1</v>
      </c>
      <c r="G236">
        <v>1082</v>
      </c>
      <c r="H236">
        <v>1</v>
      </c>
      <c r="I236" t="s">
        <v>432</v>
      </c>
      <c r="J236" t="s">
        <v>3</v>
      </c>
      <c r="K236" t="s">
        <v>433</v>
      </c>
      <c r="L236">
        <v>1191</v>
      </c>
      <c r="N236">
        <v>1013</v>
      </c>
      <c r="O236" t="s">
        <v>434</v>
      </c>
      <c r="P236" t="s">
        <v>434</v>
      </c>
      <c r="Q236">
        <v>1</v>
      </c>
      <c r="W236">
        <v>0</v>
      </c>
      <c r="X236">
        <v>476480486</v>
      </c>
      <c r="Y236">
        <f t="shared" si="105"/>
        <v>169.4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5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154</v>
      </c>
      <c r="AU236" t="s">
        <v>22</v>
      </c>
      <c r="AV236">
        <v>1</v>
      </c>
      <c r="AW236">
        <v>2</v>
      </c>
      <c r="AX236">
        <v>450744869</v>
      </c>
      <c r="AY236">
        <v>1</v>
      </c>
      <c r="AZ236">
        <v>0</v>
      </c>
      <c r="BA236">
        <v>242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U236">
        <f>ROUND(AT236*Source!I124*AH236*AL236,2)</f>
        <v>0</v>
      </c>
      <c r="CV236">
        <f>ROUND(Y236*Source!I124,9)</f>
        <v>1.694</v>
      </c>
      <c r="CW236">
        <v>0</v>
      </c>
      <c r="CX236">
        <f>ROUND(Y236*Source!I124,9)</f>
        <v>1.694</v>
      </c>
      <c r="CY236">
        <f>AD236</f>
        <v>0</v>
      </c>
      <c r="CZ236">
        <f>AH236</f>
        <v>0</v>
      </c>
      <c r="DA236">
        <f>AL236</f>
        <v>1</v>
      </c>
      <c r="DB236">
        <f t="shared" si="106"/>
        <v>0</v>
      </c>
      <c r="DC236">
        <f t="shared" si="107"/>
        <v>0</v>
      </c>
      <c r="DD236" t="s">
        <v>3</v>
      </c>
      <c r="DE236" t="s">
        <v>3</v>
      </c>
      <c r="DF236">
        <f t="shared" si="108"/>
        <v>0</v>
      </c>
      <c r="DG236">
        <f t="shared" si="100"/>
        <v>0</v>
      </c>
      <c r="DH236">
        <f t="shared" si="99"/>
        <v>0</v>
      </c>
      <c r="DI236">
        <f t="shared" si="92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ROW(Source!A124)</f>
        <v>124</v>
      </c>
      <c r="B237">
        <v>450743992</v>
      </c>
      <c r="C237">
        <v>450744862</v>
      </c>
      <c r="D237">
        <v>445003058</v>
      </c>
      <c r="E237">
        <v>1</v>
      </c>
      <c r="F237">
        <v>1</v>
      </c>
      <c r="G237">
        <v>1082</v>
      </c>
      <c r="H237">
        <v>2</v>
      </c>
      <c r="I237" t="s">
        <v>528</v>
      </c>
      <c r="J237" t="s">
        <v>529</v>
      </c>
      <c r="K237" t="s">
        <v>530</v>
      </c>
      <c r="L237">
        <v>1368</v>
      </c>
      <c r="N237">
        <v>1011</v>
      </c>
      <c r="O237" t="s">
        <v>438</v>
      </c>
      <c r="P237" t="s">
        <v>438</v>
      </c>
      <c r="Q237">
        <v>1</v>
      </c>
      <c r="W237">
        <v>0</v>
      </c>
      <c r="X237">
        <v>2062411682</v>
      </c>
      <c r="Y237">
        <f t="shared" si="105"/>
        <v>82.5</v>
      </c>
      <c r="AA237">
        <v>0</v>
      </c>
      <c r="AB237">
        <v>982.66</v>
      </c>
      <c r="AC237">
        <v>763.19</v>
      </c>
      <c r="AD237">
        <v>0</v>
      </c>
      <c r="AE237">
        <v>0</v>
      </c>
      <c r="AF237">
        <v>34.479999999999997</v>
      </c>
      <c r="AG237">
        <v>12.62</v>
      </c>
      <c r="AH237">
        <v>0</v>
      </c>
      <c r="AI237">
        <v>1</v>
      </c>
      <c r="AJ237">
        <v>27.22</v>
      </c>
      <c r="AK237">
        <v>57.76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75</v>
      </c>
      <c r="AU237" t="s">
        <v>22</v>
      </c>
      <c r="AV237">
        <v>0</v>
      </c>
      <c r="AW237">
        <v>2</v>
      </c>
      <c r="AX237">
        <v>450744870</v>
      </c>
      <c r="AY237">
        <v>1</v>
      </c>
      <c r="AZ237">
        <v>0</v>
      </c>
      <c r="BA237">
        <v>243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ROUND(Y237*Source!I124*DO237,9)</f>
        <v>10.4115</v>
      </c>
      <c r="CX237">
        <f>ROUND(Y237*Source!I124,9)</f>
        <v>0.82499999999999996</v>
      </c>
      <c r="CY237">
        <f>AB237</f>
        <v>982.66</v>
      </c>
      <c r="CZ237">
        <f>AF237</f>
        <v>34.479999999999997</v>
      </c>
      <c r="DA237">
        <f>AJ237</f>
        <v>27.22</v>
      </c>
      <c r="DB237">
        <f t="shared" si="106"/>
        <v>2844.6</v>
      </c>
      <c r="DC237">
        <f t="shared" si="107"/>
        <v>1041.1500000000001</v>
      </c>
      <c r="DD237" t="s">
        <v>3</v>
      </c>
      <c r="DE237" t="s">
        <v>3</v>
      </c>
      <c r="DF237">
        <f t="shared" si="108"/>
        <v>0</v>
      </c>
      <c r="DG237">
        <f>ROUND(ROUND(AF237*AJ237,2)*CX237,2)</f>
        <v>774.3</v>
      </c>
      <c r="DH237">
        <f>ROUND(ROUND(AG237*AK237,2)*CX237,2)</f>
        <v>601.37</v>
      </c>
      <c r="DI237">
        <f t="shared" si="92"/>
        <v>0</v>
      </c>
      <c r="DJ237">
        <f>DG237</f>
        <v>774.3</v>
      </c>
      <c r="DK237">
        <v>0</v>
      </c>
      <c r="DL237" t="s">
        <v>445</v>
      </c>
      <c r="DM237">
        <v>0</v>
      </c>
      <c r="DN237" t="s">
        <v>434</v>
      </c>
      <c r="DO237">
        <v>12.62</v>
      </c>
    </row>
    <row r="238" spans="1:119" x14ac:dyDescent="0.25">
      <c r="A238">
        <f>ROW(Source!A124)</f>
        <v>124</v>
      </c>
      <c r="B238">
        <v>450743992</v>
      </c>
      <c r="C238">
        <v>450744862</v>
      </c>
      <c r="D238">
        <v>445003523</v>
      </c>
      <c r="E238">
        <v>1</v>
      </c>
      <c r="F238">
        <v>1</v>
      </c>
      <c r="G238">
        <v>1082</v>
      </c>
      <c r="H238">
        <v>2</v>
      </c>
      <c r="I238" t="s">
        <v>449</v>
      </c>
      <c r="J238" t="s">
        <v>450</v>
      </c>
      <c r="K238" t="s">
        <v>451</v>
      </c>
      <c r="L238">
        <v>1368</v>
      </c>
      <c r="N238">
        <v>1011</v>
      </c>
      <c r="O238" t="s">
        <v>438</v>
      </c>
      <c r="P238" t="s">
        <v>438</v>
      </c>
      <c r="Q238">
        <v>1</v>
      </c>
      <c r="W238">
        <v>0</v>
      </c>
      <c r="X238">
        <v>339490877</v>
      </c>
      <c r="Y238">
        <f t="shared" si="105"/>
        <v>165</v>
      </c>
      <c r="AA238">
        <v>0</v>
      </c>
      <c r="AB238">
        <v>5.0599999999999996</v>
      </c>
      <c r="AC238">
        <v>0</v>
      </c>
      <c r="AD238">
        <v>0</v>
      </c>
      <c r="AE238">
        <v>0</v>
      </c>
      <c r="AF238">
        <v>0.5</v>
      </c>
      <c r="AG238">
        <v>0</v>
      </c>
      <c r="AH238">
        <v>0</v>
      </c>
      <c r="AI238">
        <v>1</v>
      </c>
      <c r="AJ238">
        <v>9.66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150</v>
      </c>
      <c r="AU238" t="s">
        <v>22</v>
      </c>
      <c r="AV238">
        <v>0</v>
      </c>
      <c r="AW238">
        <v>2</v>
      </c>
      <c r="AX238">
        <v>450744871</v>
      </c>
      <c r="AY238">
        <v>1</v>
      </c>
      <c r="AZ238">
        <v>0</v>
      </c>
      <c r="BA238">
        <v>244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ROUND(Y238*Source!I124*DO238,9)</f>
        <v>0</v>
      </c>
      <c r="CX238">
        <f>ROUND(Y238*Source!I124,9)</f>
        <v>1.65</v>
      </c>
      <c r="CY238">
        <f>AB238</f>
        <v>5.0599999999999996</v>
      </c>
      <c r="CZ238">
        <f>AF238</f>
        <v>0.5</v>
      </c>
      <c r="DA238">
        <f>AJ238</f>
        <v>9.66</v>
      </c>
      <c r="DB238">
        <f t="shared" si="106"/>
        <v>82.5</v>
      </c>
      <c r="DC238">
        <f t="shared" si="107"/>
        <v>0</v>
      </c>
      <c r="DD238" t="s">
        <v>3</v>
      </c>
      <c r="DE238" t="s">
        <v>3</v>
      </c>
      <c r="DF238">
        <f t="shared" si="108"/>
        <v>0</v>
      </c>
      <c r="DG238">
        <f>ROUND(ROUND(AF238*AJ238,2)*CX238,2)</f>
        <v>7.97</v>
      </c>
      <c r="DH238">
        <f t="shared" ref="DH238:DH275" si="109">ROUND(ROUND(AG238,2)*CX238,2)</f>
        <v>0</v>
      </c>
      <c r="DI238">
        <f t="shared" si="92"/>
        <v>0</v>
      </c>
      <c r="DJ238">
        <f>DG238</f>
        <v>7.97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ROW(Source!A125)</f>
        <v>125</v>
      </c>
      <c r="B239">
        <v>450743994</v>
      </c>
      <c r="C239">
        <v>450744872</v>
      </c>
      <c r="D239">
        <v>444923932</v>
      </c>
      <c r="E239">
        <v>1082</v>
      </c>
      <c r="F239">
        <v>1</v>
      </c>
      <c r="G239">
        <v>1082</v>
      </c>
      <c r="H239">
        <v>1</v>
      </c>
      <c r="I239" t="s">
        <v>432</v>
      </c>
      <c r="J239" t="s">
        <v>3</v>
      </c>
      <c r="K239" t="s">
        <v>433</v>
      </c>
      <c r="L239">
        <v>1191</v>
      </c>
      <c r="N239">
        <v>1013</v>
      </c>
      <c r="O239" t="s">
        <v>434</v>
      </c>
      <c r="P239" t="s">
        <v>434</v>
      </c>
      <c r="Q239">
        <v>1</v>
      </c>
      <c r="W239">
        <v>0</v>
      </c>
      <c r="X239">
        <v>476480486</v>
      </c>
      <c r="Y239">
        <f t="shared" si="105"/>
        <v>119.9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109</v>
      </c>
      <c r="AU239" t="s">
        <v>22</v>
      </c>
      <c r="AV239">
        <v>1</v>
      </c>
      <c r="AW239">
        <v>2</v>
      </c>
      <c r="AX239">
        <v>450744883</v>
      </c>
      <c r="AY239">
        <v>1</v>
      </c>
      <c r="AZ239">
        <v>0</v>
      </c>
      <c r="BA239">
        <v>245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ROUND(AT239*Source!I125*AH239*AL239,2)</f>
        <v>0</v>
      </c>
      <c r="CV239">
        <f>ROUND(Y239*Source!I125,9)</f>
        <v>1.1990000000000001</v>
      </c>
      <c r="CW239">
        <v>0</v>
      </c>
      <c r="CX239">
        <f>ROUND(Y239*Source!I125,9)</f>
        <v>1.1990000000000001</v>
      </c>
      <c r="CY239">
        <f>AD239</f>
        <v>0</v>
      </c>
      <c r="CZ239">
        <f>AH239</f>
        <v>0</v>
      </c>
      <c r="DA239">
        <f>AL239</f>
        <v>1</v>
      </c>
      <c r="DB239">
        <f t="shared" si="106"/>
        <v>0</v>
      </c>
      <c r="DC239">
        <f t="shared" si="107"/>
        <v>0</v>
      </c>
      <c r="DD239" t="s">
        <v>3</v>
      </c>
      <c r="DE239" t="s">
        <v>3</v>
      </c>
      <c r="DF239">
        <f t="shared" si="108"/>
        <v>0</v>
      </c>
      <c r="DG239">
        <f t="shared" ref="DG239:DG253" si="110">ROUND(ROUND(AF239,2)*CX239,2)</f>
        <v>0</v>
      </c>
      <c r="DH239">
        <f t="shared" si="109"/>
        <v>0</v>
      </c>
      <c r="DI239">
        <f t="shared" si="92"/>
        <v>0</v>
      </c>
      <c r="DJ239">
        <f>DI239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ROW(Source!A125)</f>
        <v>125</v>
      </c>
      <c r="B240">
        <v>450743994</v>
      </c>
      <c r="C240">
        <v>450744872</v>
      </c>
      <c r="D240">
        <v>444971387</v>
      </c>
      <c r="E240">
        <v>1</v>
      </c>
      <c r="F240">
        <v>1</v>
      </c>
      <c r="G240">
        <v>1082</v>
      </c>
      <c r="H240">
        <v>3</v>
      </c>
      <c r="I240" t="s">
        <v>491</v>
      </c>
      <c r="J240" t="s">
        <v>492</v>
      </c>
      <c r="K240" t="s">
        <v>493</v>
      </c>
      <c r="L240">
        <v>1348</v>
      </c>
      <c r="N240">
        <v>1009</v>
      </c>
      <c r="O240" t="s">
        <v>239</v>
      </c>
      <c r="P240" t="s">
        <v>239</v>
      </c>
      <c r="Q240">
        <v>1000</v>
      </c>
      <c r="W240">
        <v>0</v>
      </c>
      <c r="X240">
        <v>-787111794</v>
      </c>
      <c r="Y240">
        <f>(AT240*1)</f>
        <v>2E-3</v>
      </c>
      <c r="AA240">
        <v>6525.82</v>
      </c>
      <c r="AB240">
        <v>0</v>
      </c>
      <c r="AC240">
        <v>0</v>
      </c>
      <c r="AD240">
        <v>0</v>
      </c>
      <c r="AE240">
        <v>6512.79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2E-3</v>
      </c>
      <c r="AU240" t="s">
        <v>21</v>
      </c>
      <c r="AV240">
        <v>0</v>
      </c>
      <c r="AW240">
        <v>2</v>
      </c>
      <c r="AX240">
        <v>450744884</v>
      </c>
      <c r="AY240">
        <v>1</v>
      </c>
      <c r="AZ240">
        <v>0</v>
      </c>
      <c r="BA240">
        <v>246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ROUND(Y240*Source!I125,9)</f>
        <v>2.0000000000000002E-5</v>
      </c>
      <c r="CY240">
        <f>AA240</f>
        <v>6525.82</v>
      </c>
      <c r="CZ240">
        <f>AE240</f>
        <v>6512.79</v>
      </c>
      <c r="DA240">
        <f>AI240</f>
        <v>1</v>
      </c>
      <c r="DB240">
        <f>ROUND((ROUND(AT240*CZ240,2)*1),6)</f>
        <v>13.03</v>
      </c>
      <c r="DC240">
        <f>ROUND((ROUND(AT240*AG240,2)*1),6)</f>
        <v>0</v>
      </c>
      <c r="DD240" t="s">
        <v>3</v>
      </c>
      <c r="DE240" t="s">
        <v>3</v>
      </c>
      <c r="DF240">
        <f t="shared" si="108"/>
        <v>0.13</v>
      </c>
      <c r="DG240">
        <f t="shared" si="110"/>
        <v>0</v>
      </c>
      <c r="DH240">
        <f t="shared" si="109"/>
        <v>0</v>
      </c>
      <c r="DI240">
        <f t="shared" si="92"/>
        <v>0</v>
      </c>
      <c r="DJ240">
        <f>DF240</f>
        <v>0.13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ROW(Source!A125)</f>
        <v>125</v>
      </c>
      <c r="B241">
        <v>450743994</v>
      </c>
      <c r="C241">
        <v>450744872</v>
      </c>
      <c r="D241">
        <v>444971462</v>
      </c>
      <c r="E241">
        <v>1</v>
      </c>
      <c r="F241">
        <v>1</v>
      </c>
      <c r="G241">
        <v>1082</v>
      </c>
      <c r="H241">
        <v>3</v>
      </c>
      <c r="I241" t="s">
        <v>531</v>
      </c>
      <c r="J241" t="s">
        <v>532</v>
      </c>
      <c r="K241" t="s">
        <v>533</v>
      </c>
      <c r="L241">
        <v>1339</v>
      </c>
      <c r="N241">
        <v>1007</v>
      </c>
      <c r="O241" t="s">
        <v>87</v>
      </c>
      <c r="P241" t="s">
        <v>87</v>
      </c>
      <c r="Q241">
        <v>1</v>
      </c>
      <c r="W241">
        <v>0</v>
      </c>
      <c r="X241">
        <v>-1709353213</v>
      </c>
      <c r="Y241">
        <f>(AT241*1)</f>
        <v>5.3999999999999999E-2</v>
      </c>
      <c r="AA241">
        <v>1825.01</v>
      </c>
      <c r="AB241">
        <v>0</v>
      </c>
      <c r="AC241">
        <v>0</v>
      </c>
      <c r="AD241">
        <v>0</v>
      </c>
      <c r="AE241">
        <v>1821.37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5.3999999999999999E-2</v>
      </c>
      <c r="AU241" t="s">
        <v>21</v>
      </c>
      <c r="AV241">
        <v>0</v>
      </c>
      <c r="AW241">
        <v>2</v>
      </c>
      <c r="AX241">
        <v>450744885</v>
      </c>
      <c r="AY241">
        <v>1</v>
      </c>
      <c r="AZ241">
        <v>0</v>
      </c>
      <c r="BA241">
        <v>247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ROUND(Y241*Source!I125,9)</f>
        <v>5.4000000000000001E-4</v>
      </c>
      <c r="CY241">
        <f>AA241</f>
        <v>1825.01</v>
      </c>
      <c r="CZ241">
        <f>AE241</f>
        <v>1821.37</v>
      </c>
      <c r="DA241">
        <f>AI241</f>
        <v>1</v>
      </c>
      <c r="DB241">
        <f>ROUND((ROUND(AT241*CZ241,2)*1),6)</f>
        <v>98.35</v>
      </c>
      <c r="DC241">
        <f>ROUND((ROUND(AT241*AG241,2)*1),6)</f>
        <v>0</v>
      </c>
      <c r="DD241" t="s">
        <v>3</v>
      </c>
      <c r="DE241" t="s">
        <v>3</v>
      </c>
      <c r="DF241">
        <f t="shared" si="108"/>
        <v>0.98</v>
      </c>
      <c r="DG241">
        <f t="shared" si="110"/>
        <v>0</v>
      </c>
      <c r="DH241">
        <f t="shared" si="109"/>
        <v>0</v>
      </c>
      <c r="DI241">
        <f t="shared" si="92"/>
        <v>0</v>
      </c>
      <c r="DJ241">
        <f>DF241</f>
        <v>0.98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ROW(Source!A125)</f>
        <v>125</v>
      </c>
      <c r="B242">
        <v>450743994</v>
      </c>
      <c r="C242">
        <v>450744872</v>
      </c>
      <c r="D242">
        <v>444971346</v>
      </c>
      <c r="E242">
        <v>1</v>
      </c>
      <c r="F242">
        <v>1</v>
      </c>
      <c r="G242">
        <v>1082</v>
      </c>
      <c r="H242">
        <v>3</v>
      </c>
      <c r="I242" t="s">
        <v>513</v>
      </c>
      <c r="J242" t="s">
        <v>514</v>
      </c>
      <c r="K242" t="s">
        <v>515</v>
      </c>
      <c r="L242">
        <v>1339</v>
      </c>
      <c r="N242">
        <v>1007</v>
      </c>
      <c r="O242" t="s">
        <v>87</v>
      </c>
      <c r="P242" t="s">
        <v>87</v>
      </c>
      <c r="Q242">
        <v>1</v>
      </c>
      <c r="W242">
        <v>0</v>
      </c>
      <c r="X242">
        <v>-325315688</v>
      </c>
      <c r="Y242">
        <f>(AT242*1)</f>
        <v>6.7000000000000004E-2</v>
      </c>
      <c r="AA242">
        <v>2469.87</v>
      </c>
      <c r="AB242">
        <v>0</v>
      </c>
      <c r="AC242">
        <v>0</v>
      </c>
      <c r="AD242">
        <v>0</v>
      </c>
      <c r="AE242">
        <v>2464.94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6.7000000000000004E-2</v>
      </c>
      <c r="AU242" t="s">
        <v>21</v>
      </c>
      <c r="AV242">
        <v>0</v>
      </c>
      <c r="AW242">
        <v>2</v>
      </c>
      <c r="AX242">
        <v>450744886</v>
      </c>
      <c r="AY242">
        <v>1</v>
      </c>
      <c r="AZ242">
        <v>0</v>
      </c>
      <c r="BA242">
        <v>248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ROUND(Y242*Source!I125,9)</f>
        <v>6.7000000000000002E-4</v>
      </c>
      <c r="CY242">
        <f>AA242</f>
        <v>2469.87</v>
      </c>
      <c r="CZ242">
        <f>AE242</f>
        <v>2464.94</v>
      </c>
      <c r="DA242">
        <f>AI242</f>
        <v>1</v>
      </c>
      <c r="DB242">
        <f>ROUND((ROUND(AT242*CZ242,2)*1),6)</f>
        <v>165.15</v>
      </c>
      <c r="DC242">
        <f>ROUND((ROUND(AT242*AG242,2)*1),6)</f>
        <v>0</v>
      </c>
      <c r="DD242" t="s">
        <v>3</v>
      </c>
      <c r="DE242" t="s">
        <v>3</v>
      </c>
      <c r="DF242">
        <f t="shared" si="108"/>
        <v>1.65</v>
      </c>
      <c r="DG242">
        <f t="shared" si="110"/>
        <v>0</v>
      </c>
      <c r="DH242">
        <f t="shared" si="109"/>
        <v>0</v>
      </c>
      <c r="DI242">
        <f t="shared" si="92"/>
        <v>0</v>
      </c>
      <c r="DJ242">
        <f>DF242</f>
        <v>1.65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ROW(Source!A125)</f>
        <v>125</v>
      </c>
      <c r="B243">
        <v>450743994</v>
      </c>
      <c r="C243">
        <v>450744872</v>
      </c>
      <c r="D243">
        <v>444975318</v>
      </c>
      <c r="E243">
        <v>1</v>
      </c>
      <c r="F243">
        <v>1</v>
      </c>
      <c r="G243">
        <v>1082</v>
      </c>
      <c r="H243">
        <v>3</v>
      </c>
      <c r="I243" t="s">
        <v>152</v>
      </c>
      <c r="J243" t="s">
        <v>154</v>
      </c>
      <c r="K243" t="s">
        <v>153</v>
      </c>
      <c r="L243">
        <v>1339</v>
      </c>
      <c r="N243">
        <v>1007</v>
      </c>
      <c r="O243" t="s">
        <v>87</v>
      </c>
      <c r="P243" t="s">
        <v>87</v>
      </c>
      <c r="Q243">
        <v>1</v>
      </c>
      <c r="W243">
        <v>0</v>
      </c>
      <c r="X243">
        <v>1425353656</v>
      </c>
      <c r="Y243">
        <f>(AT243*1)</f>
        <v>0.312</v>
      </c>
      <c r="AA243">
        <v>533.59</v>
      </c>
      <c r="AB243">
        <v>0</v>
      </c>
      <c r="AC243">
        <v>0</v>
      </c>
      <c r="AD243">
        <v>0</v>
      </c>
      <c r="AE243">
        <v>532.52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 t="s">
        <v>3</v>
      </c>
      <c r="AT243">
        <v>0.312</v>
      </c>
      <c r="AU243" t="s">
        <v>21</v>
      </c>
      <c r="AV243">
        <v>0</v>
      </c>
      <c r="AW243">
        <v>1</v>
      </c>
      <c r="AX243">
        <v>-1</v>
      </c>
      <c r="AY243">
        <v>0</v>
      </c>
      <c r="AZ243">
        <v>0</v>
      </c>
      <c r="BA243" t="s">
        <v>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ROUND(Y243*Source!I125,9)</f>
        <v>3.1199999999999999E-3</v>
      </c>
      <c r="CY243">
        <f>AA243</f>
        <v>533.59</v>
      </c>
      <c r="CZ243">
        <f>AE243</f>
        <v>532.52</v>
      </c>
      <c r="DA243">
        <f>AI243</f>
        <v>1</v>
      </c>
      <c r="DB243">
        <f>ROUND((ROUND(AT243*CZ243,2)*1),6)</f>
        <v>166.15</v>
      </c>
      <c r="DC243">
        <f>ROUND((ROUND(AT243*AG243,2)*1),6)</f>
        <v>0</v>
      </c>
      <c r="DD243" t="s">
        <v>3</v>
      </c>
      <c r="DE243" t="s">
        <v>3</v>
      </c>
      <c r="DF243">
        <f t="shared" si="108"/>
        <v>1.66</v>
      </c>
      <c r="DG243">
        <f t="shared" si="110"/>
        <v>0</v>
      </c>
      <c r="DH243">
        <f t="shared" si="109"/>
        <v>0</v>
      </c>
      <c r="DI243">
        <f t="shared" si="92"/>
        <v>0</v>
      </c>
      <c r="DJ243">
        <f>DF243</f>
        <v>1.66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ROW(Source!A126)</f>
        <v>126</v>
      </c>
      <c r="B244">
        <v>450743992</v>
      </c>
      <c r="C244">
        <v>450744872</v>
      </c>
      <c r="D244">
        <v>444923932</v>
      </c>
      <c r="E244">
        <v>1082</v>
      </c>
      <c r="F244">
        <v>1</v>
      </c>
      <c r="G244">
        <v>1082</v>
      </c>
      <c r="H244">
        <v>1</v>
      </c>
      <c r="I244" t="s">
        <v>432</v>
      </c>
      <c r="J244" t="s">
        <v>3</v>
      </c>
      <c r="K244" t="s">
        <v>433</v>
      </c>
      <c r="L244">
        <v>1191</v>
      </c>
      <c r="N244">
        <v>1013</v>
      </c>
      <c r="O244" t="s">
        <v>434</v>
      </c>
      <c r="P244" t="s">
        <v>434</v>
      </c>
      <c r="Q244">
        <v>1</v>
      </c>
      <c r="W244">
        <v>0</v>
      </c>
      <c r="X244">
        <v>476480486</v>
      </c>
      <c r="Y244">
        <f>(AT244*1.1)</f>
        <v>119.9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5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109</v>
      </c>
      <c r="AU244" t="s">
        <v>22</v>
      </c>
      <c r="AV244">
        <v>1</v>
      </c>
      <c r="AW244">
        <v>2</v>
      </c>
      <c r="AX244">
        <v>450744883</v>
      </c>
      <c r="AY244">
        <v>1</v>
      </c>
      <c r="AZ244">
        <v>0</v>
      </c>
      <c r="BA244">
        <v>250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ROUND(AT244*Source!I126*AH244*AL244,2)</f>
        <v>0</v>
      </c>
      <c r="CV244">
        <f>ROUND(Y244*Source!I126,9)</f>
        <v>1.1990000000000001</v>
      </c>
      <c r="CW244">
        <v>0</v>
      </c>
      <c r="CX244">
        <f>ROUND(Y244*Source!I126,9)</f>
        <v>1.1990000000000001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ROUND((ROUND(AT244*CZ244,2)*1.1),6)</f>
        <v>0</v>
      </c>
      <c r="DC244">
        <f>ROUND((ROUND(AT244*AG244,2)*1.1),6)</f>
        <v>0</v>
      </c>
      <c r="DD244" t="s">
        <v>3</v>
      </c>
      <c r="DE244" t="s">
        <v>3</v>
      </c>
      <c r="DF244">
        <f t="shared" si="108"/>
        <v>0</v>
      </c>
      <c r="DG244">
        <f t="shared" si="110"/>
        <v>0</v>
      </c>
      <c r="DH244">
        <f t="shared" si="109"/>
        <v>0</v>
      </c>
      <c r="DI244">
        <f t="shared" si="92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ROW(Source!A126)</f>
        <v>126</v>
      </c>
      <c r="B245">
        <v>450743992</v>
      </c>
      <c r="C245">
        <v>450744872</v>
      </c>
      <c r="D245">
        <v>444971387</v>
      </c>
      <c r="E245">
        <v>1</v>
      </c>
      <c r="F245">
        <v>1</v>
      </c>
      <c r="G245">
        <v>1082</v>
      </c>
      <c r="H245">
        <v>3</v>
      </c>
      <c r="I245" t="s">
        <v>491</v>
      </c>
      <c r="J245" t="s">
        <v>492</v>
      </c>
      <c r="K245" t="s">
        <v>493</v>
      </c>
      <c r="L245">
        <v>1348</v>
      </c>
      <c r="N245">
        <v>1009</v>
      </c>
      <c r="O245" t="s">
        <v>239</v>
      </c>
      <c r="P245" t="s">
        <v>239</v>
      </c>
      <c r="Q245">
        <v>1000</v>
      </c>
      <c r="W245">
        <v>0</v>
      </c>
      <c r="X245">
        <v>-787111794</v>
      </c>
      <c r="Y245">
        <f>(AT245*1)</f>
        <v>2E-3</v>
      </c>
      <c r="AA245">
        <v>74133.259999999995</v>
      </c>
      <c r="AB245">
        <v>0</v>
      </c>
      <c r="AC245">
        <v>0</v>
      </c>
      <c r="AD245">
        <v>0</v>
      </c>
      <c r="AE245">
        <v>6512.79</v>
      </c>
      <c r="AF245">
        <v>0</v>
      </c>
      <c r="AG245">
        <v>0</v>
      </c>
      <c r="AH245">
        <v>0</v>
      </c>
      <c r="AI245">
        <v>11.36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2E-3</v>
      </c>
      <c r="AU245" t="s">
        <v>21</v>
      </c>
      <c r="AV245">
        <v>0</v>
      </c>
      <c r="AW245">
        <v>2</v>
      </c>
      <c r="AX245">
        <v>450744884</v>
      </c>
      <c r="AY245">
        <v>1</v>
      </c>
      <c r="AZ245">
        <v>0</v>
      </c>
      <c r="BA245">
        <v>251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ROUND(Y245*Source!I126,9)</f>
        <v>2.0000000000000002E-5</v>
      </c>
      <c r="CY245">
        <f>AA245</f>
        <v>74133.259999999995</v>
      </c>
      <c r="CZ245">
        <f>AE245</f>
        <v>6512.79</v>
      </c>
      <c r="DA245">
        <f>AI245</f>
        <v>11.36</v>
      </c>
      <c r="DB245">
        <f>ROUND((ROUND(AT245*CZ245,2)*1),6)</f>
        <v>13.03</v>
      </c>
      <c r="DC245">
        <f>ROUND((ROUND(AT245*AG245,2)*1),6)</f>
        <v>0</v>
      </c>
      <c r="DD245" t="s">
        <v>3</v>
      </c>
      <c r="DE245" t="s">
        <v>3</v>
      </c>
      <c r="DF245">
        <f>ROUND(ROUND(AE245*AI245,2)*CX245,2)</f>
        <v>1.48</v>
      </c>
      <c r="DG245">
        <f t="shared" si="110"/>
        <v>0</v>
      </c>
      <c r="DH245">
        <f t="shared" si="109"/>
        <v>0</v>
      </c>
      <c r="DI245">
        <f t="shared" si="92"/>
        <v>0</v>
      </c>
      <c r="DJ245">
        <f>DF245</f>
        <v>1.48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ROW(Source!A126)</f>
        <v>126</v>
      </c>
      <c r="B246">
        <v>450743992</v>
      </c>
      <c r="C246">
        <v>450744872</v>
      </c>
      <c r="D246">
        <v>444971462</v>
      </c>
      <c r="E246">
        <v>1</v>
      </c>
      <c r="F246">
        <v>1</v>
      </c>
      <c r="G246">
        <v>1082</v>
      </c>
      <c r="H246">
        <v>3</v>
      </c>
      <c r="I246" t="s">
        <v>531</v>
      </c>
      <c r="J246" t="s">
        <v>532</v>
      </c>
      <c r="K246" t="s">
        <v>533</v>
      </c>
      <c r="L246">
        <v>1339</v>
      </c>
      <c r="N246">
        <v>1007</v>
      </c>
      <c r="O246" t="s">
        <v>87</v>
      </c>
      <c r="P246" t="s">
        <v>87</v>
      </c>
      <c r="Q246">
        <v>1</v>
      </c>
      <c r="W246">
        <v>0</v>
      </c>
      <c r="X246">
        <v>-1709353213</v>
      </c>
      <c r="Y246">
        <f>(AT246*1)</f>
        <v>5.3999999999999999E-2</v>
      </c>
      <c r="AA246">
        <v>10220.07</v>
      </c>
      <c r="AB246">
        <v>0</v>
      </c>
      <c r="AC246">
        <v>0</v>
      </c>
      <c r="AD246">
        <v>0</v>
      </c>
      <c r="AE246">
        <v>1821.37</v>
      </c>
      <c r="AF246">
        <v>0</v>
      </c>
      <c r="AG246">
        <v>0</v>
      </c>
      <c r="AH246">
        <v>0</v>
      </c>
      <c r="AI246">
        <v>5.6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5.3999999999999999E-2</v>
      </c>
      <c r="AU246" t="s">
        <v>21</v>
      </c>
      <c r="AV246">
        <v>0</v>
      </c>
      <c r="AW246">
        <v>2</v>
      </c>
      <c r="AX246">
        <v>450744885</v>
      </c>
      <c r="AY246">
        <v>1</v>
      </c>
      <c r="AZ246">
        <v>0</v>
      </c>
      <c r="BA246">
        <v>252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ROUND(Y246*Source!I126,9)</f>
        <v>5.4000000000000001E-4</v>
      </c>
      <c r="CY246">
        <f>AA246</f>
        <v>10220.07</v>
      </c>
      <c r="CZ246">
        <f>AE246</f>
        <v>1821.37</v>
      </c>
      <c r="DA246">
        <f>AI246</f>
        <v>5.6</v>
      </c>
      <c r="DB246">
        <f>ROUND((ROUND(AT246*CZ246,2)*1),6)</f>
        <v>98.35</v>
      </c>
      <c r="DC246">
        <f>ROUND((ROUND(AT246*AG246,2)*1),6)</f>
        <v>0</v>
      </c>
      <c r="DD246" t="s">
        <v>3</v>
      </c>
      <c r="DE246" t="s">
        <v>3</v>
      </c>
      <c r="DF246">
        <f>ROUND(ROUND(AE246*AI246,2)*CX246,2)</f>
        <v>5.51</v>
      </c>
      <c r="DG246">
        <f t="shared" si="110"/>
        <v>0</v>
      </c>
      <c r="DH246">
        <f t="shared" si="109"/>
        <v>0</v>
      </c>
      <c r="DI246">
        <f t="shared" si="92"/>
        <v>0</v>
      </c>
      <c r="DJ246">
        <f>DF246</f>
        <v>5.51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ROW(Source!A126)</f>
        <v>126</v>
      </c>
      <c r="B247">
        <v>450743992</v>
      </c>
      <c r="C247">
        <v>450744872</v>
      </c>
      <c r="D247">
        <v>444971346</v>
      </c>
      <c r="E247">
        <v>1</v>
      </c>
      <c r="F247">
        <v>1</v>
      </c>
      <c r="G247">
        <v>1082</v>
      </c>
      <c r="H247">
        <v>3</v>
      </c>
      <c r="I247" t="s">
        <v>513</v>
      </c>
      <c r="J247" t="s">
        <v>514</v>
      </c>
      <c r="K247" t="s">
        <v>515</v>
      </c>
      <c r="L247">
        <v>1339</v>
      </c>
      <c r="N247">
        <v>1007</v>
      </c>
      <c r="O247" t="s">
        <v>87</v>
      </c>
      <c r="P247" t="s">
        <v>87</v>
      </c>
      <c r="Q247">
        <v>1</v>
      </c>
      <c r="W247">
        <v>0</v>
      </c>
      <c r="X247">
        <v>-325315688</v>
      </c>
      <c r="Y247">
        <f>(AT247*1)</f>
        <v>6.7000000000000004E-2</v>
      </c>
      <c r="AA247">
        <v>10027.67</v>
      </c>
      <c r="AB247">
        <v>0</v>
      </c>
      <c r="AC247">
        <v>0</v>
      </c>
      <c r="AD247">
        <v>0</v>
      </c>
      <c r="AE247">
        <v>2464.94</v>
      </c>
      <c r="AF247">
        <v>0</v>
      </c>
      <c r="AG247">
        <v>0</v>
      </c>
      <c r="AH247">
        <v>0</v>
      </c>
      <c r="AI247">
        <v>4.0599999999999996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6.7000000000000004E-2</v>
      </c>
      <c r="AU247" t="s">
        <v>21</v>
      </c>
      <c r="AV247">
        <v>0</v>
      </c>
      <c r="AW247">
        <v>2</v>
      </c>
      <c r="AX247">
        <v>450744886</v>
      </c>
      <c r="AY247">
        <v>1</v>
      </c>
      <c r="AZ247">
        <v>0</v>
      </c>
      <c r="BA247">
        <v>253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ROUND(Y247*Source!I126,9)</f>
        <v>6.7000000000000002E-4</v>
      </c>
      <c r="CY247">
        <f>AA247</f>
        <v>10027.67</v>
      </c>
      <c r="CZ247">
        <f>AE247</f>
        <v>2464.94</v>
      </c>
      <c r="DA247">
        <f>AI247</f>
        <v>4.0599999999999996</v>
      </c>
      <c r="DB247">
        <f>ROUND((ROUND(AT247*CZ247,2)*1),6)</f>
        <v>165.15</v>
      </c>
      <c r="DC247">
        <f>ROUND((ROUND(AT247*AG247,2)*1),6)</f>
        <v>0</v>
      </c>
      <c r="DD247" t="s">
        <v>3</v>
      </c>
      <c r="DE247" t="s">
        <v>3</v>
      </c>
      <c r="DF247">
        <f>ROUND(ROUND(AE247*AI247,2)*CX247,2)</f>
        <v>6.71</v>
      </c>
      <c r="DG247">
        <f t="shared" si="110"/>
        <v>0</v>
      </c>
      <c r="DH247">
        <f t="shared" si="109"/>
        <v>0</v>
      </c>
      <c r="DI247">
        <f t="shared" si="92"/>
        <v>0</v>
      </c>
      <c r="DJ247">
        <f>DF247</f>
        <v>6.71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ROW(Source!A126)</f>
        <v>126</v>
      </c>
      <c r="B248">
        <v>450743992</v>
      </c>
      <c r="C248">
        <v>450744872</v>
      </c>
      <c r="D248">
        <v>444975318</v>
      </c>
      <c r="E248">
        <v>1</v>
      </c>
      <c r="F248">
        <v>1</v>
      </c>
      <c r="G248">
        <v>1082</v>
      </c>
      <c r="H248">
        <v>3</v>
      </c>
      <c r="I248" t="s">
        <v>152</v>
      </c>
      <c r="J248" t="s">
        <v>154</v>
      </c>
      <c r="K248" t="s">
        <v>153</v>
      </c>
      <c r="L248">
        <v>1339</v>
      </c>
      <c r="N248">
        <v>1007</v>
      </c>
      <c r="O248" t="s">
        <v>87</v>
      </c>
      <c r="P248" t="s">
        <v>87</v>
      </c>
      <c r="Q248">
        <v>1</v>
      </c>
      <c r="W248">
        <v>0</v>
      </c>
      <c r="X248">
        <v>1425353656</v>
      </c>
      <c r="Y248">
        <f>(AT248*1)</f>
        <v>0.312</v>
      </c>
      <c r="AA248">
        <v>6360.33</v>
      </c>
      <c r="AB248">
        <v>0</v>
      </c>
      <c r="AC248">
        <v>0</v>
      </c>
      <c r="AD248">
        <v>0</v>
      </c>
      <c r="AE248">
        <v>532.52</v>
      </c>
      <c r="AF248">
        <v>0</v>
      </c>
      <c r="AG248">
        <v>0</v>
      </c>
      <c r="AH248">
        <v>0</v>
      </c>
      <c r="AI248">
        <v>11.92</v>
      </c>
      <c r="AJ248">
        <v>1</v>
      </c>
      <c r="AK248">
        <v>1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 t="s">
        <v>3</v>
      </c>
      <c r="AT248">
        <v>0.312</v>
      </c>
      <c r="AU248" t="s">
        <v>21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ROUND(Y248*Source!I126,9)</f>
        <v>3.1199999999999999E-3</v>
      </c>
      <c r="CY248">
        <f>AA248</f>
        <v>6360.33</v>
      </c>
      <c r="CZ248">
        <f>AE248</f>
        <v>532.52</v>
      </c>
      <c r="DA248">
        <f>AI248</f>
        <v>11.92</v>
      </c>
      <c r="DB248">
        <f>ROUND((ROUND(AT248*CZ248,2)*1),6)</f>
        <v>166.15</v>
      </c>
      <c r="DC248">
        <f>ROUND((ROUND(AT248*AG248,2)*1),6)</f>
        <v>0</v>
      </c>
      <c r="DD248" t="s">
        <v>3</v>
      </c>
      <c r="DE248" t="s">
        <v>3</v>
      </c>
      <c r="DF248">
        <f>ROUND(ROUND(AE248*AI248,2)*CX248,2)</f>
        <v>19.8</v>
      </c>
      <c r="DG248">
        <f t="shared" si="110"/>
        <v>0</v>
      </c>
      <c r="DH248">
        <f t="shared" si="109"/>
        <v>0</v>
      </c>
      <c r="DI248">
        <f t="shared" si="92"/>
        <v>0</v>
      </c>
      <c r="DJ248">
        <f>DF248</f>
        <v>19.8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ROW(Source!A129)</f>
        <v>129</v>
      </c>
      <c r="B249">
        <v>450743994</v>
      </c>
      <c r="C249">
        <v>450744889</v>
      </c>
      <c r="D249">
        <v>444923932</v>
      </c>
      <c r="E249">
        <v>1082</v>
      </c>
      <c r="F249">
        <v>1</v>
      </c>
      <c r="G249">
        <v>1082</v>
      </c>
      <c r="H249">
        <v>1</v>
      </c>
      <c r="I249" t="s">
        <v>432</v>
      </c>
      <c r="J249" t="s">
        <v>3</v>
      </c>
      <c r="K249" t="s">
        <v>433</v>
      </c>
      <c r="L249">
        <v>1191</v>
      </c>
      <c r="N249">
        <v>1013</v>
      </c>
      <c r="O249" t="s">
        <v>434</v>
      </c>
      <c r="P249" t="s">
        <v>434</v>
      </c>
      <c r="Q249">
        <v>1</v>
      </c>
      <c r="W249">
        <v>0</v>
      </c>
      <c r="X249">
        <v>476480486</v>
      </c>
      <c r="Y249">
        <f>(AT249*1.1)</f>
        <v>0.52800000000000002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0.48</v>
      </c>
      <c r="AU249" t="s">
        <v>22</v>
      </c>
      <c r="AV249">
        <v>1</v>
      </c>
      <c r="AW249">
        <v>2</v>
      </c>
      <c r="AX249">
        <v>450744898</v>
      </c>
      <c r="AY249">
        <v>1</v>
      </c>
      <c r="AZ249">
        <v>0</v>
      </c>
      <c r="BA249">
        <v>255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ROUND(AT249*Source!I129*AH249*AL249,2)</f>
        <v>0</v>
      </c>
      <c r="CV249">
        <f>ROUND(Y249*Source!I129,9)</f>
        <v>1.5840000000000001</v>
      </c>
      <c r="CW249">
        <v>0</v>
      </c>
      <c r="CX249">
        <f>ROUND(Y249*Source!I129,9)</f>
        <v>1.5840000000000001</v>
      </c>
      <c r="CY249">
        <f>AD249</f>
        <v>0</v>
      </c>
      <c r="CZ249">
        <f>AH249</f>
        <v>0</v>
      </c>
      <c r="DA249">
        <f>AL249</f>
        <v>1</v>
      </c>
      <c r="DB249">
        <f>ROUND((ROUND(AT249*CZ249,2)*1.1),6)</f>
        <v>0</v>
      </c>
      <c r="DC249">
        <f>ROUND((ROUND(AT249*AG249,2)*1.1),6)</f>
        <v>0</v>
      </c>
      <c r="DD249" t="s">
        <v>3</v>
      </c>
      <c r="DE249" t="s">
        <v>3</v>
      </c>
      <c r="DF249">
        <f t="shared" ref="DF249:DF254" si="111">ROUND(ROUND(AE249,2)*CX249,2)</f>
        <v>0</v>
      </c>
      <c r="DG249">
        <f t="shared" si="110"/>
        <v>0</v>
      </c>
      <c r="DH249">
        <f t="shared" si="109"/>
        <v>0</v>
      </c>
      <c r="DI249">
        <f t="shared" si="92"/>
        <v>0</v>
      </c>
      <c r="DJ249">
        <f>DI249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ROW(Source!A129)</f>
        <v>129</v>
      </c>
      <c r="B250">
        <v>450743994</v>
      </c>
      <c r="C250">
        <v>450744889</v>
      </c>
      <c r="D250">
        <v>445003542</v>
      </c>
      <c r="E250">
        <v>1</v>
      </c>
      <c r="F250">
        <v>1</v>
      </c>
      <c r="G250">
        <v>1082</v>
      </c>
      <c r="H250">
        <v>2</v>
      </c>
      <c r="I250" t="s">
        <v>540</v>
      </c>
      <c r="J250" t="s">
        <v>541</v>
      </c>
      <c r="K250" t="s">
        <v>542</v>
      </c>
      <c r="L250">
        <v>1368</v>
      </c>
      <c r="N250">
        <v>1011</v>
      </c>
      <c r="O250" t="s">
        <v>438</v>
      </c>
      <c r="P250" t="s">
        <v>438</v>
      </c>
      <c r="Q250">
        <v>1</v>
      </c>
      <c r="W250">
        <v>0</v>
      </c>
      <c r="X250">
        <v>645679795</v>
      </c>
      <c r="Y250">
        <f>(AT250*1.1)</f>
        <v>0.25300000000000006</v>
      </c>
      <c r="AA250">
        <v>0</v>
      </c>
      <c r="AB250">
        <v>5.38</v>
      </c>
      <c r="AC250">
        <v>0</v>
      </c>
      <c r="AD250">
        <v>0</v>
      </c>
      <c r="AE250">
        <v>0</v>
      </c>
      <c r="AF250">
        <v>5.14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0.23</v>
      </c>
      <c r="AU250" t="s">
        <v>22</v>
      </c>
      <c r="AV250">
        <v>0</v>
      </c>
      <c r="AW250">
        <v>2</v>
      </c>
      <c r="AX250">
        <v>450744899</v>
      </c>
      <c r="AY250">
        <v>1</v>
      </c>
      <c r="AZ250">
        <v>0</v>
      </c>
      <c r="BA250">
        <v>256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ROUND(Y250*Source!I129*DO250,9)</f>
        <v>0</v>
      </c>
      <c r="CX250">
        <f>ROUND(Y250*Source!I129,9)</f>
        <v>0.75900000000000001</v>
      </c>
      <c r="CY250">
        <f>AB250</f>
        <v>5.38</v>
      </c>
      <c r="CZ250">
        <f>AF250</f>
        <v>5.14</v>
      </c>
      <c r="DA250">
        <f>AJ250</f>
        <v>1</v>
      </c>
      <c r="DB250">
        <f>ROUND((ROUND(AT250*CZ250,2)*1.1),6)</f>
        <v>1.298</v>
      </c>
      <c r="DC250">
        <f>ROUND((ROUND(AT250*AG250,2)*1.1),6)</f>
        <v>0</v>
      </c>
      <c r="DD250" t="s">
        <v>3</v>
      </c>
      <c r="DE250" t="s">
        <v>3</v>
      </c>
      <c r="DF250">
        <f t="shared" si="111"/>
        <v>0</v>
      </c>
      <c r="DG250">
        <f t="shared" si="110"/>
        <v>3.9</v>
      </c>
      <c r="DH250">
        <f t="shared" si="109"/>
        <v>0</v>
      </c>
      <c r="DI250">
        <f t="shared" si="92"/>
        <v>0</v>
      </c>
      <c r="DJ250">
        <f>DG250</f>
        <v>3.9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ROW(Source!A129)</f>
        <v>129</v>
      </c>
      <c r="B251">
        <v>450743994</v>
      </c>
      <c r="C251">
        <v>450744889</v>
      </c>
      <c r="D251">
        <v>444971376</v>
      </c>
      <c r="E251">
        <v>1</v>
      </c>
      <c r="F251">
        <v>1</v>
      </c>
      <c r="G251">
        <v>1082</v>
      </c>
      <c r="H251">
        <v>3</v>
      </c>
      <c r="I251" t="s">
        <v>439</v>
      </c>
      <c r="J251" t="s">
        <v>440</v>
      </c>
      <c r="K251" t="s">
        <v>441</v>
      </c>
      <c r="L251">
        <v>1339</v>
      </c>
      <c r="N251">
        <v>1007</v>
      </c>
      <c r="O251" t="s">
        <v>87</v>
      </c>
      <c r="P251" t="s">
        <v>87</v>
      </c>
      <c r="Q251">
        <v>1</v>
      </c>
      <c r="W251">
        <v>0</v>
      </c>
      <c r="X251">
        <v>-2076950673</v>
      </c>
      <c r="Y251">
        <f>(AT251*1)</f>
        <v>2.86E-2</v>
      </c>
      <c r="AA251">
        <v>7.08</v>
      </c>
      <c r="AB251">
        <v>0</v>
      </c>
      <c r="AC251">
        <v>0</v>
      </c>
      <c r="AD251">
        <v>0</v>
      </c>
      <c r="AE251">
        <v>7.07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2.86E-2</v>
      </c>
      <c r="AU251" t="s">
        <v>21</v>
      </c>
      <c r="AV251">
        <v>0</v>
      </c>
      <c r="AW251">
        <v>2</v>
      </c>
      <c r="AX251">
        <v>450744900</v>
      </c>
      <c r="AY251">
        <v>1</v>
      </c>
      <c r="AZ251">
        <v>0</v>
      </c>
      <c r="BA251">
        <v>257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ROUND(Y251*Source!I129,9)</f>
        <v>8.5800000000000001E-2</v>
      </c>
      <c r="CY251">
        <f>AA251</f>
        <v>7.08</v>
      </c>
      <c r="CZ251">
        <f>AE251</f>
        <v>7.07</v>
      </c>
      <c r="DA251">
        <f>AI251</f>
        <v>1</v>
      </c>
      <c r="DB251">
        <f>ROUND((ROUND(AT251*CZ251,2)*1),6)</f>
        <v>0.2</v>
      </c>
      <c r="DC251">
        <f>ROUND((ROUND(AT251*AG251,2)*1),6)</f>
        <v>0</v>
      </c>
      <c r="DD251" t="s">
        <v>3</v>
      </c>
      <c r="DE251" t="s">
        <v>3</v>
      </c>
      <c r="DF251">
        <f t="shared" si="111"/>
        <v>0.61</v>
      </c>
      <c r="DG251">
        <f t="shared" si="110"/>
        <v>0</v>
      </c>
      <c r="DH251">
        <f t="shared" si="109"/>
        <v>0</v>
      </c>
      <c r="DI251">
        <f t="shared" si="92"/>
        <v>0</v>
      </c>
      <c r="DJ251">
        <f>DF251</f>
        <v>0.61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ROW(Source!A129)</f>
        <v>129</v>
      </c>
      <c r="B252">
        <v>450743994</v>
      </c>
      <c r="C252">
        <v>450744889</v>
      </c>
      <c r="D252">
        <v>444977952</v>
      </c>
      <c r="E252">
        <v>1</v>
      </c>
      <c r="F252">
        <v>1</v>
      </c>
      <c r="G252">
        <v>1082</v>
      </c>
      <c r="H252">
        <v>3</v>
      </c>
      <c r="I252" t="s">
        <v>166</v>
      </c>
      <c r="J252" t="s">
        <v>168</v>
      </c>
      <c r="K252" t="s">
        <v>167</v>
      </c>
      <c r="L252">
        <v>235684255</v>
      </c>
      <c r="N252">
        <v>1010</v>
      </c>
      <c r="O252" t="s">
        <v>29</v>
      </c>
      <c r="P252" t="s">
        <v>29</v>
      </c>
      <c r="Q252">
        <v>1</v>
      </c>
      <c r="W252">
        <v>0</v>
      </c>
      <c r="X252">
        <v>300489683</v>
      </c>
      <c r="Y252">
        <f>(AT252*1)</f>
        <v>7.1999999999999998E-3</v>
      </c>
      <c r="AA252">
        <v>7908.09</v>
      </c>
      <c r="AB252">
        <v>0</v>
      </c>
      <c r="AC252">
        <v>0</v>
      </c>
      <c r="AD252">
        <v>0</v>
      </c>
      <c r="AE252">
        <v>7892.31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 t="s">
        <v>3</v>
      </c>
      <c r="AT252">
        <v>7.1999999999999998E-3</v>
      </c>
      <c r="AU252" t="s">
        <v>21</v>
      </c>
      <c r="AV252">
        <v>0</v>
      </c>
      <c r="AW252">
        <v>1</v>
      </c>
      <c r="AX252">
        <v>-1</v>
      </c>
      <c r="AY252">
        <v>0</v>
      </c>
      <c r="AZ252">
        <v>0</v>
      </c>
      <c r="BA252" t="s">
        <v>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ROUND(Y252*Source!I129,9)</f>
        <v>2.1600000000000001E-2</v>
      </c>
      <c r="CY252">
        <f>AA252</f>
        <v>7908.09</v>
      </c>
      <c r="CZ252">
        <f>AE252</f>
        <v>7892.31</v>
      </c>
      <c r="DA252">
        <f>AI252</f>
        <v>1</v>
      </c>
      <c r="DB252">
        <f>ROUND((ROUND(AT252*CZ252,2)*1),6)</f>
        <v>56.82</v>
      </c>
      <c r="DC252">
        <f>ROUND((ROUND(AT252*AG252,2)*1),6)</f>
        <v>0</v>
      </c>
      <c r="DD252" t="s">
        <v>3</v>
      </c>
      <c r="DE252" t="s">
        <v>3</v>
      </c>
      <c r="DF252">
        <f t="shared" si="111"/>
        <v>170.47</v>
      </c>
      <c r="DG252">
        <f t="shared" si="110"/>
        <v>0</v>
      </c>
      <c r="DH252">
        <f t="shared" si="109"/>
        <v>0</v>
      </c>
      <c r="DI252">
        <f t="shared" si="92"/>
        <v>0</v>
      </c>
      <c r="DJ252">
        <f>DF252</f>
        <v>170.47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ROW(Source!A130)</f>
        <v>130</v>
      </c>
      <c r="B253">
        <v>450743992</v>
      </c>
      <c r="C253">
        <v>450744889</v>
      </c>
      <c r="D253">
        <v>444923932</v>
      </c>
      <c r="E253">
        <v>1082</v>
      </c>
      <c r="F253">
        <v>1</v>
      </c>
      <c r="G253">
        <v>1082</v>
      </c>
      <c r="H253">
        <v>1</v>
      </c>
      <c r="I253" t="s">
        <v>432</v>
      </c>
      <c r="J253" t="s">
        <v>3</v>
      </c>
      <c r="K253" t="s">
        <v>433</v>
      </c>
      <c r="L253">
        <v>1191</v>
      </c>
      <c r="N253">
        <v>1013</v>
      </c>
      <c r="O253" t="s">
        <v>434</v>
      </c>
      <c r="P253" t="s">
        <v>434</v>
      </c>
      <c r="Q253">
        <v>1</v>
      </c>
      <c r="W253">
        <v>0</v>
      </c>
      <c r="X253">
        <v>476480486</v>
      </c>
      <c r="Y253">
        <f>(AT253*1.1)</f>
        <v>0.52800000000000002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5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0.48</v>
      </c>
      <c r="AU253" t="s">
        <v>22</v>
      </c>
      <c r="AV253">
        <v>1</v>
      </c>
      <c r="AW253">
        <v>2</v>
      </c>
      <c r="AX253">
        <v>450744898</v>
      </c>
      <c r="AY253">
        <v>1</v>
      </c>
      <c r="AZ253">
        <v>0</v>
      </c>
      <c r="BA253">
        <v>259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U253">
        <f>ROUND(AT253*Source!I130*AH253*AL253,2)</f>
        <v>0</v>
      </c>
      <c r="CV253">
        <f>ROUND(Y253*Source!I130,9)</f>
        <v>1.5840000000000001</v>
      </c>
      <c r="CW253">
        <v>0</v>
      </c>
      <c r="CX253">
        <f>ROUND(Y253*Source!I130,9)</f>
        <v>1.5840000000000001</v>
      </c>
      <c r="CY253">
        <f>AD253</f>
        <v>0</v>
      </c>
      <c r="CZ253">
        <f>AH253</f>
        <v>0</v>
      </c>
      <c r="DA253">
        <f>AL253</f>
        <v>1</v>
      </c>
      <c r="DB253">
        <f>ROUND((ROUND(AT253*CZ253,2)*1.1),6)</f>
        <v>0</v>
      </c>
      <c r="DC253">
        <f>ROUND((ROUND(AT253*AG253,2)*1.1),6)</f>
        <v>0</v>
      </c>
      <c r="DD253" t="s">
        <v>3</v>
      </c>
      <c r="DE253" t="s">
        <v>3</v>
      </c>
      <c r="DF253">
        <f t="shared" si="111"/>
        <v>0</v>
      </c>
      <c r="DG253">
        <f t="shared" si="110"/>
        <v>0</v>
      </c>
      <c r="DH253">
        <f t="shared" si="109"/>
        <v>0</v>
      </c>
      <c r="DI253">
        <f t="shared" si="92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ROW(Source!A130)</f>
        <v>130</v>
      </c>
      <c r="B254">
        <v>450743992</v>
      </c>
      <c r="C254">
        <v>450744889</v>
      </c>
      <c r="D254">
        <v>445003542</v>
      </c>
      <c r="E254">
        <v>1</v>
      </c>
      <c r="F254">
        <v>1</v>
      </c>
      <c r="G254">
        <v>1082</v>
      </c>
      <c r="H254">
        <v>2</v>
      </c>
      <c r="I254" t="s">
        <v>540</v>
      </c>
      <c r="J254" t="s">
        <v>541</v>
      </c>
      <c r="K254" t="s">
        <v>542</v>
      </c>
      <c r="L254">
        <v>1368</v>
      </c>
      <c r="N254">
        <v>1011</v>
      </c>
      <c r="O254" t="s">
        <v>438</v>
      </c>
      <c r="P254" t="s">
        <v>438</v>
      </c>
      <c r="Q254">
        <v>1</v>
      </c>
      <c r="W254">
        <v>0</v>
      </c>
      <c r="X254">
        <v>645679795</v>
      </c>
      <c r="Y254">
        <f>(AT254*1.1)</f>
        <v>0.25300000000000006</v>
      </c>
      <c r="AA254">
        <v>0</v>
      </c>
      <c r="AB254">
        <v>43.54</v>
      </c>
      <c r="AC254">
        <v>0</v>
      </c>
      <c r="AD254">
        <v>0</v>
      </c>
      <c r="AE254">
        <v>0</v>
      </c>
      <c r="AF254">
        <v>5.14</v>
      </c>
      <c r="AG254">
        <v>0</v>
      </c>
      <c r="AH254">
        <v>0</v>
      </c>
      <c r="AI254">
        <v>1</v>
      </c>
      <c r="AJ254">
        <v>8.09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0.23</v>
      </c>
      <c r="AU254" t="s">
        <v>22</v>
      </c>
      <c r="AV254">
        <v>0</v>
      </c>
      <c r="AW254">
        <v>2</v>
      </c>
      <c r="AX254">
        <v>450744899</v>
      </c>
      <c r="AY254">
        <v>1</v>
      </c>
      <c r="AZ254">
        <v>0</v>
      </c>
      <c r="BA254">
        <v>260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ROUND(Y254*Source!I130*DO254,9)</f>
        <v>0</v>
      </c>
      <c r="CX254">
        <f>ROUND(Y254*Source!I130,9)</f>
        <v>0.75900000000000001</v>
      </c>
      <c r="CY254">
        <f>AB254</f>
        <v>43.54</v>
      </c>
      <c r="CZ254">
        <f>AF254</f>
        <v>5.14</v>
      </c>
      <c r="DA254">
        <f>AJ254</f>
        <v>8.09</v>
      </c>
      <c r="DB254">
        <f>ROUND((ROUND(AT254*CZ254,2)*1.1),6)</f>
        <v>1.298</v>
      </c>
      <c r="DC254">
        <f>ROUND((ROUND(AT254*AG254,2)*1.1),6)</f>
        <v>0</v>
      </c>
      <c r="DD254" t="s">
        <v>3</v>
      </c>
      <c r="DE254" t="s">
        <v>3</v>
      </c>
      <c r="DF254">
        <f t="shared" si="111"/>
        <v>0</v>
      </c>
      <c r="DG254">
        <f>ROUND(ROUND(AF254*AJ254,2)*CX254,2)</f>
        <v>31.56</v>
      </c>
      <c r="DH254">
        <f t="shared" si="109"/>
        <v>0</v>
      </c>
      <c r="DI254">
        <f t="shared" si="92"/>
        <v>0</v>
      </c>
      <c r="DJ254">
        <f>DG254</f>
        <v>31.56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ROW(Source!A130)</f>
        <v>130</v>
      </c>
      <c r="B255">
        <v>450743992</v>
      </c>
      <c r="C255">
        <v>450744889</v>
      </c>
      <c r="D255">
        <v>444971376</v>
      </c>
      <c r="E255">
        <v>1</v>
      </c>
      <c r="F255">
        <v>1</v>
      </c>
      <c r="G255">
        <v>1082</v>
      </c>
      <c r="H255">
        <v>3</v>
      </c>
      <c r="I255" t="s">
        <v>439</v>
      </c>
      <c r="J255" t="s">
        <v>440</v>
      </c>
      <c r="K255" t="s">
        <v>441</v>
      </c>
      <c r="L255">
        <v>1339</v>
      </c>
      <c r="N255">
        <v>1007</v>
      </c>
      <c r="O255" t="s">
        <v>87</v>
      </c>
      <c r="P255" t="s">
        <v>87</v>
      </c>
      <c r="Q255">
        <v>1</v>
      </c>
      <c r="W255">
        <v>0</v>
      </c>
      <c r="X255">
        <v>-2076950673</v>
      </c>
      <c r="Y255">
        <f>(AT255*1)</f>
        <v>2.86E-2</v>
      </c>
      <c r="AA255">
        <v>54.9</v>
      </c>
      <c r="AB255">
        <v>0</v>
      </c>
      <c r="AC255">
        <v>0</v>
      </c>
      <c r="AD255">
        <v>0</v>
      </c>
      <c r="AE255">
        <v>7.07</v>
      </c>
      <c r="AF255">
        <v>0</v>
      </c>
      <c r="AG255">
        <v>0</v>
      </c>
      <c r="AH255">
        <v>0</v>
      </c>
      <c r="AI255">
        <v>7.75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2.86E-2</v>
      </c>
      <c r="AU255" t="s">
        <v>21</v>
      </c>
      <c r="AV255">
        <v>0</v>
      </c>
      <c r="AW255">
        <v>2</v>
      </c>
      <c r="AX255">
        <v>450744900</v>
      </c>
      <c r="AY255">
        <v>1</v>
      </c>
      <c r="AZ255">
        <v>0</v>
      </c>
      <c r="BA255">
        <v>261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ROUND(Y255*Source!I130,9)</f>
        <v>8.5800000000000001E-2</v>
      </c>
      <c r="CY255">
        <f>AA255</f>
        <v>54.9</v>
      </c>
      <c r="CZ255">
        <f>AE255</f>
        <v>7.07</v>
      </c>
      <c r="DA255">
        <f>AI255</f>
        <v>7.75</v>
      </c>
      <c r="DB255">
        <f>ROUND((ROUND(AT255*CZ255,2)*1),6)</f>
        <v>0.2</v>
      </c>
      <c r="DC255">
        <f>ROUND((ROUND(AT255*AG255,2)*1),6)</f>
        <v>0</v>
      </c>
      <c r="DD255" t="s">
        <v>3</v>
      </c>
      <c r="DE255" t="s">
        <v>3</v>
      </c>
      <c r="DF255">
        <f>ROUND(ROUND(AE255*AI255,2)*CX255,2)</f>
        <v>4.7</v>
      </c>
      <c r="DG255">
        <f t="shared" ref="DG255:DG274" si="112">ROUND(ROUND(AF255,2)*CX255,2)</f>
        <v>0</v>
      </c>
      <c r="DH255">
        <f t="shared" si="109"/>
        <v>0</v>
      </c>
      <c r="DI255">
        <f t="shared" si="92"/>
        <v>0</v>
      </c>
      <c r="DJ255">
        <f>DF255</f>
        <v>4.7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ROW(Source!A130)</f>
        <v>130</v>
      </c>
      <c r="B256">
        <v>450743992</v>
      </c>
      <c r="C256">
        <v>450744889</v>
      </c>
      <c r="D256">
        <v>444977952</v>
      </c>
      <c r="E256">
        <v>1</v>
      </c>
      <c r="F256">
        <v>1</v>
      </c>
      <c r="G256">
        <v>1082</v>
      </c>
      <c r="H256">
        <v>3</v>
      </c>
      <c r="I256" t="s">
        <v>166</v>
      </c>
      <c r="J256" t="s">
        <v>168</v>
      </c>
      <c r="K256" t="s">
        <v>167</v>
      </c>
      <c r="L256">
        <v>235684255</v>
      </c>
      <c r="N256">
        <v>1010</v>
      </c>
      <c r="O256" t="s">
        <v>29</v>
      </c>
      <c r="P256" t="s">
        <v>29</v>
      </c>
      <c r="Q256">
        <v>1</v>
      </c>
      <c r="W256">
        <v>0</v>
      </c>
      <c r="X256">
        <v>300489683</v>
      </c>
      <c r="Y256">
        <f>(AT256*1)</f>
        <v>7.1999999999999998E-3</v>
      </c>
      <c r="AA256">
        <v>22379.91</v>
      </c>
      <c r="AB256">
        <v>0</v>
      </c>
      <c r="AC256">
        <v>0</v>
      </c>
      <c r="AD256">
        <v>0</v>
      </c>
      <c r="AE256">
        <v>7892.31</v>
      </c>
      <c r="AF256">
        <v>0</v>
      </c>
      <c r="AG256">
        <v>0</v>
      </c>
      <c r="AH256">
        <v>0</v>
      </c>
      <c r="AI256">
        <v>2.83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 t="s">
        <v>3</v>
      </c>
      <c r="AT256">
        <v>7.1999999999999998E-3</v>
      </c>
      <c r="AU256" t="s">
        <v>21</v>
      </c>
      <c r="AV256">
        <v>0</v>
      </c>
      <c r="AW256">
        <v>1</v>
      </c>
      <c r="AX256">
        <v>-1</v>
      </c>
      <c r="AY256">
        <v>0</v>
      </c>
      <c r="AZ256">
        <v>0</v>
      </c>
      <c r="BA256" t="s">
        <v>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ROUND(Y256*Source!I130,9)</f>
        <v>2.1600000000000001E-2</v>
      </c>
      <c r="CY256">
        <f>AA256</f>
        <v>22379.91</v>
      </c>
      <c r="CZ256">
        <f>AE256</f>
        <v>7892.31</v>
      </c>
      <c r="DA256">
        <f>AI256</f>
        <v>2.83</v>
      </c>
      <c r="DB256">
        <f>ROUND((ROUND(AT256*CZ256,2)*1),6)</f>
        <v>56.82</v>
      </c>
      <c r="DC256">
        <f>ROUND((ROUND(AT256*AG256,2)*1),6)</f>
        <v>0</v>
      </c>
      <c r="DD256" t="s">
        <v>3</v>
      </c>
      <c r="DE256" t="s">
        <v>3</v>
      </c>
      <c r="DF256">
        <f>ROUND(ROUND(AE256*AI256,2)*CX256,2)</f>
        <v>482.44</v>
      </c>
      <c r="DG256">
        <f t="shared" si="112"/>
        <v>0</v>
      </c>
      <c r="DH256">
        <f t="shared" si="109"/>
        <v>0</v>
      </c>
      <c r="DI256">
        <f t="shared" si="92"/>
        <v>0</v>
      </c>
      <c r="DJ256">
        <f>DF256</f>
        <v>482.44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ROW(Source!A133)</f>
        <v>133</v>
      </c>
      <c r="B257">
        <v>450743994</v>
      </c>
      <c r="C257">
        <v>450744903</v>
      </c>
      <c r="D257">
        <v>444923932</v>
      </c>
      <c r="E257">
        <v>1082</v>
      </c>
      <c r="F257">
        <v>1</v>
      </c>
      <c r="G257">
        <v>1082</v>
      </c>
      <c r="H257">
        <v>1</v>
      </c>
      <c r="I257" t="s">
        <v>432</v>
      </c>
      <c r="J257" t="s">
        <v>3</v>
      </c>
      <c r="K257" t="s">
        <v>433</v>
      </c>
      <c r="L257">
        <v>1191</v>
      </c>
      <c r="N257">
        <v>1013</v>
      </c>
      <c r="O257" t="s">
        <v>434</v>
      </c>
      <c r="P257" t="s">
        <v>434</v>
      </c>
      <c r="Q257">
        <v>1</v>
      </c>
      <c r="W257">
        <v>0</v>
      </c>
      <c r="X257">
        <v>476480486</v>
      </c>
      <c r="Y257">
        <f>(AT257*1.1)</f>
        <v>119.9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109</v>
      </c>
      <c r="AU257" t="s">
        <v>22</v>
      </c>
      <c r="AV257">
        <v>1</v>
      </c>
      <c r="AW257">
        <v>2</v>
      </c>
      <c r="AX257">
        <v>450744914</v>
      </c>
      <c r="AY257">
        <v>1</v>
      </c>
      <c r="AZ257">
        <v>0</v>
      </c>
      <c r="BA257">
        <v>263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ROUND(AT257*Source!I133*AH257*AL257,2)</f>
        <v>0</v>
      </c>
      <c r="CV257">
        <f>ROUND(Y257*Source!I133,9)</f>
        <v>1.1990000000000001</v>
      </c>
      <c r="CW257">
        <v>0</v>
      </c>
      <c r="CX257">
        <f>ROUND(Y257*Source!I133,9)</f>
        <v>1.1990000000000001</v>
      </c>
      <c r="CY257">
        <f>AD257</f>
        <v>0</v>
      </c>
      <c r="CZ257">
        <f>AH257</f>
        <v>0</v>
      </c>
      <c r="DA257">
        <f>AL257</f>
        <v>1</v>
      </c>
      <c r="DB257">
        <f>ROUND((ROUND(AT257*CZ257,2)*1.1),6)</f>
        <v>0</v>
      </c>
      <c r="DC257">
        <f>ROUND((ROUND(AT257*AG257,2)*1.1),6)</f>
        <v>0</v>
      </c>
      <c r="DD257" t="s">
        <v>3</v>
      </c>
      <c r="DE257" t="s">
        <v>3</v>
      </c>
      <c r="DF257">
        <f t="shared" ref="DF257:DF262" si="113">ROUND(ROUND(AE257,2)*CX257,2)</f>
        <v>0</v>
      </c>
      <c r="DG257">
        <f t="shared" si="112"/>
        <v>0</v>
      </c>
      <c r="DH257">
        <f t="shared" si="109"/>
        <v>0</v>
      </c>
      <c r="DI257">
        <f t="shared" ref="DI257:DI320" si="114">ROUND(ROUND(AH257,2)*CX257,2)</f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ROW(Source!A133)</f>
        <v>133</v>
      </c>
      <c r="B258">
        <v>450743994</v>
      </c>
      <c r="C258">
        <v>450744903</v>
      </c>
      <c r="D258">
        <v>444971387</v>
      </c>
      <c r="E258">
        <v>1</v>
      </c>
      <c r="F258">
        <v>1</v>
      </c>
      <c r="G258">
        <v>1082</v>
      </c>
      <c r="H258">
        <v>3</v>
      </c>
      <c r="I258" t="s">
        <v>491</v>
      </c>
      <c r="J258" t="s">
        <v>492</v>
      </c>
      <c r="K258" t="s">
        <v>493</v>
      </c>
      <c r="L258">
        <v>1348</v>
      </c>
      <c r="N258">
        <v>1009</v>
      </c>
      <c r="O258" t="s">
        <v>239</v>
      </c>
      <c r="P258" t="s">
        <v>239</v>
      </c>
      <c r="Q258">
        <v>1000</v>
      </c>
      <c r="W258">
        <v>0</v>
      </c>
      <c r="X258">
        <v>-787111794</v>
      </c>
      <c r="Y258">
        <f>(AT258*1)</f>
        <v>2E-3</v>
      </c>
      <c r="AA258">
        <v>6525.82</v>
      </c>
      <c r="AB258">
        <v>0</v>
      </c>
      <c r="AC258">
        <v>0</v>
      </c>
      <c r="AD258">
        <v>0</v>
      </c>
      <c r="AE258">
        <v>6512.79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2E-3</v>
      </c>
      <c r="AU258" t="s">
        <v>21</v>
      </c>
      <c r="AV258">
        <v>0</v>
      </c>
      <c r="AW258">
        <v>2</v>
      </c>
      <c r="AX258">
        <v>450744915</v>
      </c>
      <c r="AY258">
        <v>1</v>
      </c>
      <c r="AZ258">
        <v>0</v>
      </c>
      <c r="BA258">
        <v>264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ROUND(Y258*Source!I133,9)</f>
        <v>2.0000000000000002E-5</v>
      </c>
      <c r="CY258">
        <f>AA258</f>
        <v>6525.82</v>
      </c>
      <c r="CZ258">
        <f>AE258</f>
        <v>6512.79</v>
      </c>
      <c r="DA258">
        <f>AI258</f>
        <v>1</v>
      </c>
      <c r="DB258">
        <f>ROUND((ROUND(AT258*CZ258,2)*1),6)</f>
        <v>13.03</v>
      </c>
      <c r="DC258">
        <f>ROUND((ROUND(AT258*AG258,2)*1),6)</f>
        <v>0</v>
      </c>
      <c r="DD258" t="s">
        <v>3</v>
      </c>
      <c r="DE258" t="s">
        <v>3</v>
      </c>
      <c r="DF258">
        <f t="shared" si="113"/>
        <v>0.13</v>
      </c>
      <c r="DG258">
        <f t="shared" si="112"/>
        <v>0</v>
      </c>
      <c r="DH258">
        <f t="shared" si="109"/>
        <v>0</v>
      </c>
      <c r="DI258">
        <f t="shared" si="114"/>
        <v>0</v>
      </c>
      <c r="DJ258">
        <f>DF258</f>
        <v>0.13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ROW(Source!A133)</f>
        <v>133</v>
      </c>
      <c r="B259">
        <v>450743994</v>
      </c>
      <c r="C259">
        <v>450744903</v>
      </c>
      <c r="D259">
        <v>444971462</v>
      </c>
      <c r="E259">
        <v>1</v>
      </c>
      <c r="F259">
        <v>1</v>
      </c>
      <c r="G259">
        <v>1082</v>
      </c>
      <c r="H259">
        <v>3</v>
      </c>
      <c r="I259" t="s">
        <v>531</v>
      </c>
      <c r="J259" t="s">
        <v>532</v>
      </c>
      <c r="K259" t="s">
        <v>533</v>
      </c>
      <c r="L259">
        <v>1339</v>
      </c>
      <c r="N259">
        <v>1007</v>
      </c>
      <c r="O259" t="s">
        <v>87</v>
      </c>
      <c r="P259" t="s">
        <v>87</v>
      </c>
      <c r="Q259">
        <v>1</v>
      </c>
      <c r="W259">
        <v>0</v>
      </c>
      <c r="X259">
        <v>-1709353213</v>
      </c>
      <c r="Y259">
        <f>(AT259*1)</f>
        <v>5.3999999999999999E-2</v>
      </c>
      <c r="AA259">
        <v>1825.01</v>
      </c>
      <c r="AB259">
        <v>0</v>
      </c>
      <c r="AC259">
        <v>0</v>
      </c>
      <c r="AD259">
        <v>0</v>
      </c>
      <c r="AE259">
        <v>1821.37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5.3999999999999999E-2</v>
      </c>
      <c r="AU259" t="s">
        <v>21</v>
      </c>
      <c r="AV259">
        <v>0</v>
      </c>
      <c r="AW259">
        <v>2</v>
      </c>
      <c r="AX259">
        <v>450744916</v>
      </c>
      <c r="AY259">
        <v>1</v>
      </c>
      <c r="AZ259">
        <v>0</v>
      </c>
      <c r="BA259">
        <v>265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ROUND(Y259*Source!I133,9)</f>
        <v>5.4000000000000001E-4</v>
      </c>
      <c r="CY259">
        <f>AA259</f>
        <v>1825.01</v>
      </c>
      <c r="CZ259">
        <f>AE259</f>
        <v>1821.37</v>
      </c>
      <c r="DA259">
        <f>AI259</f>
        <v>1</v>
      </c>
      <c r="DB259">
        <f>ROUND((ROUND(AT259*CZ259,2)*1),6)</f>
        <v>98.35</v>
      </c>
      <c r="DC259">
        <f>ROUND((ROUND(AT259*AG259,2)*1),6)</f>
        <v>0</v>
      </c>
      <c r="DD259" t="s">
        <v>3</v>
      </c>
      <c r="DE259" t="s">
        <v>3</v>
      </c>
      <c r="DF259">
        <f t="shared" si="113"/>
        <v>0.98</v>
      </c>
      <c r="DG259">
        <f t="shared" si="112"/>
        <v>0</v>
      </c>
      <c r="DH259">
        <f t="shared" si="109"/>
        <v>0</v>
      </c>
      <c r="DI259">
        <f t="shared" si="114"/>
        <v>0</v>
      </c>
      <c r="DJ259">
        <f>DF259</f>
        <v>0.98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ROW(Source!A133)</f>
        <v>133</v>
      </c>
      <c r="B260">
        <v>450743994</v>
      </c>
      <c r="C260">
        <v>450744903</v>
      </c>
      <c r="D260">
        <v>444971346</v>
      </c>
      <c r="E260">
        <v>1</v>
      </c>
      <c r="F260">
        <v>1</v>
      </c>
      <c r="G260">
        <v>1082</v>
      </c>
      <c r="H260">
        <v>3</v>
      </c>
      <c r="I260" t="s">
        <v>513</v>
      </c>
      <c r="J260" t="s">
        <v>514</v>
      </c>
      <c r="K260" t="s">
        <v>515</v>
      </c>
      <c r="L260">
        <v>1339</v>
      </c>
      <c r="N260">
        <v>1007</v>
      </c>
      <c r="O260" t="s">
        <v>87</v>
      </c>
      <c r="P260" t="s">
        <v>87</v>
      </c>
      <c r="Q260">
        <v>1</v>
      </c>
      <c r="W260">
        <v>0</v>
      </c>
      <c r="X260">
        <v>-325315688</v>
      </c>
      <c r="Y260">
        <f>(AT260*1)</f>
        <v>6.7000000000000004E-2</v>
      </c>
      <c r="AA260">
        <v>2469.87</v>
      </c>
      <c r="AB260">
        <v>0</v>
      </c>
      <c r="AC260">
        <v>0</v>
      </c>
      <c r="AD260">
        <v>0</v>
      </c>
      <c r="AE260">
        <v>2464.94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6.7000000000000004E-2</v>
      </c>
      <c r="AU260" t="s">
        <v>21</v>
      </c>
      <c r="AV260">
        <v>0</v>
      </c>
      <c r="AW260">
        <v>2</v>
      </c>
      <c r="AX260">
        <v>450744917</v>
      </c>
      <c r="AY260">
        <v>1</v>
      </c>
      <c r="AZ260">
        <v>0</v>
      </c>
      <c r="BA260">
        <v>266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ROUND(Y260*Source!I133,9)</f>
        <v>6.7000000000000002E-4</v>
      </c>
      <c r="CY260">
        <f>AA260</f>
        <v>2469.87</v>
      </c>
      <c r="CZ260">
        <f>AE260</f>
        <v>2464.94</v>
      </c>
      <c r="DA260">
        <f>AI260</f>
        <v>1</v>
      </c>
      <c r="DB260">
        <f>ROUND((ROUND(AT260*CZ260,2)*1),6)</f>
        <v>165.15</v>
      </c>
      <c r="DC260">
        <f>ROUND((ROUND(AT260*AG260,2)*1),6)</f>
        <v>0</v>
      </c>
      <c r="DD260" t="s">
        <v>3</v>
      </c>
      <c r="DE260" t="s">
        <v>3</v>
      </c>
      <c r="DF260">
        <f t="shared" si="113"/>
        <v>1.65</v>
      </c>
      <c r="DG260">
        <f t="shared" si="112"/>
        <v>0</v>
      </c>
      <c r="DH260">
        <f t="shared" si="109"/>
        <v>0</v>
      </c>
      <c r="DI260">
        <f t="shared" si="114"/>
        <v>0</v>
      </c>
      <c r="DJ260">
        <f>DF260</f>
        <v>1.65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ROW(Source!A133)</f>
        <v>133</v>
      </c>
      <c r="B261">
        <v>450743994</v>
      </c>
      <c r="C261">
        <v>450744903</v>
      </c>
      <c r="D261">
        <v>444975318</v>
      </c>
      <c r="E261">
        <v>1</v>
      </c>
      <c r="F261">
        <v>1</v>
      </c>
      <c r="G261">
        <v>1082</v>
      </c>
      <c r="H261">
        <v>3</v>
      </c>
      <c r="I261" t="s">
        <v>152</v>
      </c>
      <c r="J261" t="s">
        <v>154</v>
      </c>
      <c r="K261" t="s">
        <v>153</v>
      </c>
      <c r="L261">
        <v>1339</v>
      </c>
      <c r="N261">
        <v>1007</v>
      </c>
      <c r="O261" t="s">
        <v>87</v>
      </c>
      <c r="P261" t="s">
        <v>87</v>
      </c>
      <c r="Q261">
        <v>1</v>
      </c>
      <c r="W261">
        <v>0</v>
      </c>
      <c r="X261">
        <v>1425353656</v>
      </c>
      <c r="Y261">
        <f>(AT261*1)</f>
        <v>0.312</v>
      </c>
      <c r="AA261">
        <v>533.59</v>
      </c>
      <c r="AB261">
        <v>0</v>
      </c>
      <c r="AC261">
        <v>0</v>
      </c>
      <c r="AD261">
        <v>0</v>
      </c>
      <c r="AE261">
        <v>532.52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0</v>
      </c>
      <c r="AN261">
        <v>0</v>
      </c>
      <c r="AO261">
        <v>0</v>
      </c>
      <c r="AP261">
        <v>1</v>
      </c>
      <c r="AQ261">
        <v>0</v>
      </c>
      <c r="AR261">
        <v>0</v>
      </c>
      <c r="AS261" t="s">
        <v>3</v>
      </c>
      <c r="AT261">
        <v>0.312</v>
      </c>
      <c r="AU261" t="s">
        <v>21</v>
      </c>
      <c r="AV261">
        <v>0</v>
      </c>
      <c r="AW261">
        <v>1</v>
      </c>
      <c r="AX261">
        <v>-1</v>
      </c>
      <c r="AY261">
        <v>0</v>
      </c>
      <c r="AZ261">
        <v>0</v>
      </c>
      <c r="BA261" t="s">
        <v>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ROUND(Y261*Source!I133,9)</f>
        <v>3.1199999999999999E-3</v>
      </c>
      <c r="CY261">
        <f>AA261</f>
        <v>533.59</v>
      </c>
      <c r="CZ261">
        <f>AE261</f>
        <v>532.52</v>
      </c>
      <c r="DA261">
        <f>AI261</f>
        <v>1</v>
      </c>
      <c r="DB261">
        <f>ROUND((ROUND(AT261*CZ261,2)*1),6)</f>
        <v>166.15</v>
      </c>
      <c r="DC261">
        <f>ROUND((ROUND(AT261*AG261,2)*1),6)</f>
        <v>0</v>
      </c>
      <c r="DD261" t="s">
        <v>3</v>
      </c>
      <c r="DE261" t="s">
        <v>3</v>
      </c>
      <c r="DF261">
        <f t="shared" si="113"/>
        <v>1.66</v>
      </c>
      <c r="DG261">
        <f t="shared" si="112"/>
        <v>0</v>
      </c>
      <c r="DH261">
        <f t="shared" si="109"/>
        <v>0</v>
      </c>
      <c r="DI261">
        <f t="shared" si="114"/>
        <v>0</v>
      </c>
      <c r="DJ261">
        <f>DF261</f>
        <v>1.66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ROW(Source!A134)</f>
        <v>134</v>
      </c>
      <c r="B262">
        <v>450743992</v>
      </c>
      <c r="C262">
        <v>450744903</v>
      </c>
      <c r="D262">
        <v>444923932</v>
      </c>
      <c r="E262">
        <v>1082</v>
      </c>
      <c r="F262">
        <v>1</v>
      </c>
      <c r="G262">
        <v>1082</v>
      </c>
      <c r="H262">
        <v>1</v>
      </c>
      <c r="I262" t="s">
        <v>432</v>
      </c>
      <c r="J262" t="s">
        <v>3</v>
      </c>
      <c r="K262" t="s">
        <v>433</v>
      </c>
      <c r="L262">
        <v>1191</v>
      </c>
      <c r="N262">
        <v>1013</v>
      </c>
      <c r="O262" t="s">
        <v>434</v>
      </c>
      <c r="P262" t="s">
        <v>434</v>
      </c>
      <c r="Q262">
        <v>1</v>
      </c>
      <c r="W262">
        <v>0</v>
      </c>
      <c r="X262">
        <v>476480486</v>
      </c>
      <c r="Y262">
        <f>(AT262*1.1)</f>
        <v>119.9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5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109</v>
      </c>
      <c r="AU262" t="s">
        <v>22</v>
      </c>
      <c r="AV262">
        <v>1</v>
      </c>
      <c r="AW262">
        <v>2</v>
      </c>
      <c r="AX262">
        <v>450744914</v>
      </c>
      <c r="AY262">
        <v>1</v>
      </c>
      <c r="AZ262">
        <v>0</v>
      </c>
      <c r="BA262">
        <v>268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U262">
        <f>ROUND(AT262*Source!I134*AH262*AL262,2)</f>
        <v>0</v>
      </c>
      <c r="CV262">
        <f>ROUND(Y262*Source!I134,9)</f>
        <v>1.1990000000000001</v>
      </c>
      <c r="CW262">
        <v>0</v>
      </c>
      <c r="CX262">
        <f>ROUND(Y262*Source!I134,9)</f>
        <v>1.1990000000000001</v>
      </c>
      <c r="CY262">
        <f>AD262</f>
        <v>0</v>
      </c>
      <c r="CZ262">
        <f>AH262</f>
        <v>0</v>
      </c>
      <c r="DA262">
        <f>AL262</f>
        <v>1</v>
      </c>
      <c r="DB262">
        <f>ROUND((ROUND(AT262*CZ262,2)*1.1),6)</f>
        <v>0</v>
      </c>
      <c r="DC262">
        <f>ROUND((ROUND(AT262*AG262,2)*1.1),6)</f>
        <v>0</v>
      </c>
      <c r="DD262" t="s">
        <v>3</v>
      </c>
      <c r="DE262" t="s">
        <v>3</v>
      </c>
      <c r="DF262">
        <f t="shared" si="113"/>
        <v>0</v>
      </c>
      <c r="DG262">
        <f t="shared" si="112"/>
        <v>0</v>
      </c>
      <c r="DH262">
        <f t="shared" si="109"/>
        <v>0</v>
      </c>
      <c r="DI262">
        <f t="shared" si="114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ROW(Source!A134)</f>
        <v>134</v>
      </c>
      <c r="B263">
        <v>450743992</v>
      </c>
      <c r="C263">
        <v>450744903</v>
      </c>
      <c r="D263">
        <v>444971387</v>
      </c>
      <c r="E263">
        <v>1</v>
      </c>
      <c r="F263">
        <v>1</v>
      </c>
      <c r="G263">
        <v>1082</v>
      </c>
      <c r="H263">
        <v>3</v>
      </c>
      <c r="I263" t="s">
        <v>491</v>
      </c>
      <c r="J263" t="s">
        <v>492</v>
      </c>
      <c r="K263" t="s">
        <v>493</v>
      </c>
      <c r="L263">
        <v>1348</v>
      </c>
      <c r="N263">
        <v>1009</v>
      </c>
      <c r="O263" t="s">
        <v>239</v>
      </c>
      <c r="P263" t="s">
        <v>239</v>
      </c>
      <c r="Q263">
        <v>1000</v>
      </c>
      <c r="W263">
        <v>0</v>
      </c>
      <c r="X263">
        <v>-787111794</v>
      </c>
      <c r="Y263">
        <f>(AT263*1)</f>
        <v>2E-3</v>
      </c>
      <c r="AA263">
        <v>74133.259999999995</v>
      </c>
      <c r="AB263">
        <v>0</v>
      </c>
      <c r="AC263">
        <v>0</v>
      </c>
      <c r="AD263">
        <v>0</v>
      </c>
      <c r="AE263">
        <v>6512.79</v>
      </c>
      <c r="AF263">
        <v>0</v>
      </c>
      <c r="AG263">
        <v>0</v>
      </c>
      <c r="AH263">
        <v>0</v>
      </c>
      <c r="AI263">
        <v>11.36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2E-3</v>
      </c>
      <c r="AU263" t="s">
        <v>21</v>
      </c>
      <c r="AV263">
        <v>0</v>
      </c>
      <c r="AW263">
        <v>2</v>
      </c>
      <c r="AX263">
        <v>450744915</v>
      </c>
      <c r="AY263">
        <v>1</v>
      </c>
      <c r="AZ263">
        <v>0</v>
      </c>
      <c r="BA263">
        <v>269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ROUND(Y263*Source!I134,9)</f>
        <v>2.0000000000000002E-5</v>
      </c>
      <c r="CY263">
        <f>AA263</f>
        <v>74133.259999999995</v>
      </c>
      <c r="CZ263">
        <f>AE263</f>
        <v>6512.79</v>
      </c>
      <c r="DA263">
        <f>AI263</f>
        <v>11.36</v>
      </c>
      <c r="DB263">
        <f>ROUND((ROUND(AT263*CZ263,2)*1),6)</f>
        <v>13.03</v>
      </c>
      <c r="DC263">
        <f>ROUND((ROUND(AT263*AG263,2)*1),6)</f>
        <v>0</v>
      </c>
      <c r="DD263" t="s">
        <v>3</v>
      </c>
      <c r="DE263" t="s">
        <v>3</v>
      </c>
      <c r="DF263">
        <f>ROUND(ROUND(AE263*AI263,2)*CX263,2)</f>
        <v>1.48</v>
      </c>
      <c r="DG263">
        <f t="shared" si="112"/>
        <v>0</v>
      </c>
      <c r="DH263">
        <f t="shared" si="109"/>
        <v>0</v>
      </c>
      <c r="DI263">
        <f t="shared" si="114"/>
        <v>0</v>
      </c>
      <c r="DJ263">
        <f>DF263</f>
        <v>1.48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ROW(Source!A134)</f>
        <v>134</v>
      </c>
      <c r="B264">
        <v>450743992</v>
      </c>
      <c r="C264">
        <v>450744903</v>
      </c>
      <c r="D264">
        <v>444971462</v>
      </c>
      <c r="E264">
        <v>1</v>
      </c>
      <c r="F264">
        <v>1</v>
      </c>
      <c r="G264">
        <v>1082</v>
      </c>
      <c r="H264">
        <v>3</v>
      </c>
      <c r="I264" t="s">
        <v>531</v>
      </c>
      <c r="J264" t="s">
        <v>532</v>
      </c>
      <c r="K264" t="s">
        <v>533</v>
      </c>
      <c r="L264">
        <v>1339</v>
      </c>
      <c r="N264">
        <v>1007</v>
      </c>
      <c r="O264" t="s">
        <v>87</v>
      </c>
      <c r="P264" t="s">
        <v>87</v>
      </c>
      <c r="Q264">
        <v>1</v>
      </c>
      <c r="W264">
        <v>0</v>
      </c>
      <c r="X264">
        <v>-1709353213</v>
      </c>
      <c r="Y264">
        <f>(AT264*1)</f>
        <v>5.3999999999999999E-2</v>
      </c>
      <c r="AA264">
        <v>10220.07</v>
      </c>
      <c r="AB264">
        <v>0</v>
      </c>
      <c r="AC264">
        <v>0</v>
      </c>
      <c r="AD264">
        <v>0</v>
      </c>
      <c r="AE264">
        <v>1821.37</v>
      </c>
      <c r="AF264">
        <v>0</v>
      </c>
      <c r="AG264">
        <v>0</v>
      </c>
      <c r="AH264">
        <v>0</v>
      </c>
      <c r="AI264">
        <v>5.6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5.3999999999999999E-2</v>
      </c>
      <c r="AU264" t="s">
        <v>21</v>
      </c>
      <c r="AV264">
        <v>0</v>
      </c>
      <c r="AW264">
        <v>2</v>
      </c>
      <c r="AX264">
        <v>450744916</v>
      </c>
      <c r="AY264">
        <v>1</v>
      </c>
      <c r="AZ264">
        <v>0</v>
      </c>
      <c r="BA264">
        <v>270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ROUND(Y264*Source!I134,9)</f>
        <v>5.4000000000000001E-4</v>
      </c>
      <c r="CY264">
        <f>AA264</f>
        <v>10220.07</v>
      </c>
      <c r="CZ264">
        <f>AE264</f>
        <v>1821.37</v>
      </c>
      <c r="DA264">
        <f>AI264</f>
        <v>5.6</v>
      </c>
      <c r="DB264">
        <f>ROUND((ROUND(AT264*CZ264,2)*1),6)</f>
        <v>98.35</v>
      </c>
      <c r="DC264">
        <f>ROUND((ROUND(AT264*AG264,2)*1),6)</f>
        <v>0</v>
      </c>
      <c r="DD264" t="s">
        <v>3</v>
      </c>
      <c r="DE264" t="s">
        <v>3</v>
      </c>
      <c r="DF264">
        <f>ROUND(ROUND(AE264*AI264,2)*CX264,2)</f>
        <v>5.51</v>
      </c>
      <c r="DG264">
        <f t="shared" si="112"/>
        <v>0</v>
      </c>
      <c r="DH264">
        <f t="shared" si="109"/>
        <v>0</v>
      </c>
      <c r="DI264">
        <f t="shared" si="114"/>
        <v>0</v>
      </c>
      <c r="DJ264">
        <f>DF264</f>
        <v>5.51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ROW(Source!A134)</f>
        <v>134</v>
      </c>
      <c r="B265">
        <v>450743992</v>
      </c>
      <c r="C265">
        <v>450744903</v>
      </c>
      <c r="D265">
        <v>444971346</v>
      </c>
      <c r="E265">
        <v>1</v>
      </c>
      <c r="F265">
        <v>1</v>
      </c>
      <c r="G265">
        <v>1082</v>
      </c>
      <c r="H265">
        <v>3</v>
      </c>
      <c r="I265" t="s">
        <v>513</v>
      </c>
      <c r="J265" t="s">
        <v>514</v>
      </c>
      <c r="K265" t="s">
        <v>515</v>
      </c>
      <c r="L265">
        <v>1339</v>
      </c>
      <c r="N265">
        <v>1007</v>
      </c>
      <c r="O265" t="s">
        <v>87</v>
      </c>
      <c r="P265" t="s">
        <v>87</v>
      </c>
      <c r="Q265">
        <v>1</v>
      </c>
      <c r="W265">
        <v>0</v>
      </c>
      <c r="X265">
        <v>-325315688</v>
      </c>
      <c r="Y265">
        <f>(AT265*1)</f>
        <v>6.7000000000000004E-2</v>
      </c>
      <c r="AA265">
        <v>10027.67</v>
      </c>
      <c r="AB265">
        <v>0</v>
      </c>
      <c r="AC265">
        <v>0</v>
      </c>
      <c r="AD265">
        <v>0</v>
      </c>
      <c r="AE265">
        <v>2464.94</v>
      </c>
      <c r="AF265">
        <v>0</v>
      </c>
      <c r="AG265">
        <v>0</v>
      </c>
      <c r="AH265">
        <v>0</v>
      </c>
      <c r="AI265">
        <v>4.0599999999999996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6.7000000000000004E-2</v>
      </c>
      <c r="AU265" t="s">
        <v>21</v>
      </c>
      <c r="AV265">
        <v>0</v>
      </c>
      <c r="AW265">
        <v>2</v>
      </c>
      <c r="AX265">
        <v>450744917</v>
      </c>
      <c r="AY265">
        <v>1</v>
      </c>
      <c r="AZ265">
        <v>0</v>
      </c>
      <c r="BA265">
        <v>271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ROUND(Y265*Source!I134,9)</f>
        <v>6.7000000000000002E-4</v>
      </c>
      <c r="CY265">
        <f>AA265</f>
        <v>10027.67</v>
      </c>
      <c r="CZ265">
        <f>AE265</f>
        <v>2464.94</v>
      </c>
      <c r="DA265">
        <f>AI265</f>
        <v>4.0599999999999996</v>
      </c>
      <c r="DB265">
        <f>ROUND((ROUND(AT265*CZ265,2)*1),6)</f>
        <v>165.15</v>
      </c>
      <c r="DC265">
        <f>ROUND((ROUND(AT265*AG265,2)*1),6)</f>
        <v>0</v>
      </c>
      <c r="DD265" t="s">
        <v>3</v>
      </c>
      <c r="DE265" t="s">
        <v>3</v>
      </c>
      <c r="DF265">
        <f>ROUND(ROUND(AE265*AI265,2)*CX265,2)</f>
        <v>6.71</v>
      </c>
      <c r="DG265">
        <f t="shared" si="112"/>
        <v>0</v>
      </c>
      <c r="DH265">
        <f t="shared" si="109"/>
        <v>0</v>
      </c>
      <c r="DI265">
        <f t="shared" si="114"/>
        <v>0</v>
      </c>
      <c r="DJ265">
        <f>DF265</f>
        <v>6.71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ROW(Source!A134)</f>
        <v>134</v>
      </c>
      <c r="B266">
        <v>450743992</v>
      </c>
      <c r="C266">
        <v>450744903</v>
      </c>
      <c r="D266">
        <v>444975318</v>
      </c>
      <c r="E266">
        <v>1</v>
      </c>
      <c r="F266">
        <v>1</v>
      </c>
      <c r="G266">
        <v>1082</v>
      </c>
      <c r="H266">
        <v>3</v>
      </c>
      <c r="I266" t="s">
        <v>152</v>
      </c>
      <c r="J266" t="s">
        <v>154</v>
      </c>
      <c r="K266" t="s">
        <v>153</v>
      </c>
      <c r="L266">
        <v>1339</v>
      </c>
      <c r="N266">
        <v>1007</v>
      </c>
      <c r="O266" t="s">
        <v>87</v>
      </c>
      <c r="P266" t="s">
        <v>87</v>
      </c>
      <c r="Q266">
        <v>1</v>
      </c>
      <c r="W266">
        <v>0</v>
      </c>
      <c r="X266">
        <v>1425353656</v>
      </c>
      <c r="Y266">
        <f>(AT266*1)</f>
        <v>0.312</v>
      </c>
      <c r="AA266">
        <v>6360.33</v>
      </c>
      <c r="AB266">
        <v>0</v>
      </c>
      <c r="AC266">
        <v>0</v>
      </c>
      <c r="AD266">
        <v>0</v>
      </c>
      <c r="AE266">
        <v>532.52</v>
      </c>
      <c r="AF266">
        <v>0</v>
      </c>
      <c r="AG266">
        <v>0</v>
      </c>
      <c r="AH266">
        <v>0</v>
      </c>
      <c r="AI266">
        <v>11.92</v>
      </c>
      <c r="AJ266">
        <v>1</v>
      </c>
      <c r="AK266">
        <v>1</v>
      </c>
      <c r="AL266">
        <v>1</v>
      </c>
      <c r="AM266">
        <v>0</v>
      </c>
      <c r="AN266">
        <v>0</v>
      </c>
      <c r="AO266">
        <v>0</v>
      </c>
      <c r="AP266">
        <v>1</v>
      </c>
      <c r="AQ266">
        <v>0</v>
      </c>
      <c r="AR266">
        <v>0</v>
      </c>
      <c r="AS266" t="s">
        <v>3</v>
      </c>
      <c r="AT266">
        <v>0.312</v>
      </c>
      <c r="AU266" t="s">
        <v>21</v>
      </c>
      <c r="AV266">
        <v>0</v>
      </c>
      <c r="AW266">
        <v>1</v>
      </c>
      <c r="AX266">
        <v>-1</v>
      </c>
      <c r="AY266">
        <v>0</v>
      </c>
      <c r="AZ266">
        <v>0</v>
      </c>
      <c r="BA266" t="s">
        <v>3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ROUND(Y266*Source!I134,9)</f>
        <v>3.1199999999999999E-3</v>
      </c>
      <c r="CY266">
        <f>AA266</f>
        <v>6360.33</v>
      </c>
      <c r="CZ266">
        <f>AE266</f>
        <v>532.52</v>
      </c>
      <c r="DA266">
        <f>AI266</f>
        <v>11.92</v>
      </c>
      <c r="DB266">
        <f>ROUND((ROUND(AT266*CZ266,2)*1),6)</f>
        <v>166.15</v>
      </c>
      <c r="DC266">
        <f>ROUND((ROUND(AT266*AG266,2)*1),6)</f>
        <v>0</v>
      </c>
      <c r="DD266" t="s">
        <v>3</v>
      </c>
      <c r="DE266" t="s">
        <v>3</v>
      </c>
      <c r="DF266">
        <f>ROUND(ROUND(AE266*AI266,2)*CX266,2)</f>
        <v>19.8</v>
      </c>
      <c r="DG266">
        <f t="shared" si="112"/>
        <v>0</v>
      </c>
      <c r="DH266">
        <f t="shared" si="109"/>
        <v>0</v>
      </c>
      <c r="DI266">
        <f t="shared" si="114"/>
        <v>0</v>
      </c>
      <c r="DJ266">
        <f>DF266</f>
        <v>19.8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ROW(Source!A172)</f>
        <v>172</v>
      </c>
      <c r="B267">
        <v>450743994</v>
      </c>
      <c r="C267">
        <v>450744920</v>
      </c>
      <c r="D267">
        <v>444923932</v>
      </c>
      <c r="E267">
        <v>1082</v>
      </c>
      <c r="F267">
        <v>1</v>
      </c>
      <c r="G267">
        <v>1082</v>
      </c>
      <c r="H267">
        <v>1</v>
      </c>
      <c r="I267" t="s">
        <v>432</v>
      </c>
      <c r="J267" t="s">
        <v>3</v>
      </c>
      <c r="K267" t="s">
        <v>433</v>
      </c>
      <c r="L267">
        <v>1191</v>
      </c>
      <c r="N267">
        <v>1013</v>
      </c>
      <c r="O267" t="s">
        <v>434</v>
      </c>
      <c r="P267" t="s">
        <v>434</v>
      </c>
      <c r="Q267">
        <v>1</v>
      </c>
      <c r="W267">
        <v>0</v>
      </c>
      <c r="X267">
        <v>476480486</v>
      </c>
      <c r="Y267">
        <f>(AT267*1.1)</f>
        <v>5.6650000000000009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5.15</v>
      </c>
      <c r="AU267" t="s">
        <v>22</v>
      </c>
      <c r="AV267">
        <v>1</v>
      </c>
      <c r="AW267">
        <v>2</v>
      </c>
      <c r="AX267">
        <v>450744937</v>
      </c>
      <c r="AY267">
        <v>1</v>
      </c>
      <c r="AZ267">
        <v>0</v>
      </c>
      <c r="BA267">
        <v>273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U267">
        <f>ROUND(AT267*Source!I172*AH267*AL267,2)</f>
        <v>0</v>
      </c>
      <c r="CV267">
        <f>ROUND(Y267*Source!I172,9)</f>
        <v>7.931</v>
      </c>
      <c r="CW267">
        <v>0</v>
      </c>
      <c r="CX267">
        <f>ROUND(Y267*Source!I172,9)</f>
        <v>7.931</v>
      </c>
      <c r="CY267">
        <f>AD267</f>
        <v>0</v>
      </c>
      <c r="CZ267">
        <f>AH267</f>
        <v>0</v>
      </c>
      <c r="DA267">
        <f>AL267</f>
        <v>1</v>
      </c>
      <c r="DB267">
        <f>ROUND((ROUND(AT267*CZ267,2)*1.1),6)</f>
        <v>0</v>
      </c>
      <c r="DC267">
        <f>ROUND((ROUND(AT267*AG267,2)*1.1),6)</f>
        <v>0</v>
      </c>
      <c r="DD267" t="s">
        <v>3</v>
      </c>
      <c r="DE267" t="s">
        <v>3</v>
      </c>
      <c r="DF267">
        <f t="shared" ref="DF267:DF276" si="115">ROUND(ROUND(AE267,2)*CX267,2)</f>
        <v>0</v>
      </c>
      <c r="DG267">
        <f t="shared" si="112"/>
        <v>0</v>
      </c>
      <c r="DH267">
        <f t="shared" si="109"/>
        <v>0</v>
      </c>
      <c r="DI267">
        <f t="shared" si="114"/>
        <v>0</v>
      </c>
      <c r="DJ267">
        <f>DI267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ROW(Source!A172)</f>
        <v>172</v>
      </c>
      <c r="B268">
        <v>450743994</v>
      </c>
      <c r="C268">
        <v>450744920</v>
      </c>
      <c r="D268">
        <v>445003162</v>
      </c>
      <c r="E268">
        <v>1</v>
      </c>
      <c r="F268">
        <v>1</v>
      </c>
      <c r="G268">
        <v>1082</v>
      </c>
      <c r="H268">
        <v>2</v>
      </c>
      <c r="I268" t="s">
        <v>543</v>
      </c>
      <c r="J268" t="s">
        <v>544</v>
      </c>
      <c r="K268" t="s">
        <v>545</v>
      </c>
      <c r="L268">
        <v>1368</v>
      </c>
      <c r="N268">
        <v>1011</v>
      </c>
      <c r="O268" t="s">
        <v>438</v>
      </c>
      <c r="P268" t="s">
        <v>438</v>
      </c>
      <c r="Q268">
        <v>1</v>
      </c>
      <c r="W268">
        <v>0</v>
      </c>
      <c r="X268">
        <v>1625436903</v>
      </c>
      <c r="Y268">
        <f>(AT268*1.1)</f>
        <v>2.09</v>
      </c>
      <c r="AA268">
        <v>0</v>
      </c>
      <c r="AB268">
        <v>7.44</v>
      </c>
      <c r="AC268">
        <v>0</v>
      </c>
      <c r="AD268">
        <v>0</v>
      </c>
      <c r="AE268">
        <v>0</v>
      </c>
      <c r="AF268">
        <v>7.11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1.9</v>
      </c>
      <c r="AU268" t="s">
        <v>22</v>
      </c>
      <c r="AV268">
        <v>0</v>
      </c>
      <c r="AW268">
        <v>2</v>
      </c>
      <c r="AX268">
        <v>450744938</v>
      </c>
      <c r="AY268">
        <v>1</v>
      </c>
      <c r="AZ268">
        <v>0</v>
      </c>
      <c r="BA268">
        <v>274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ROUND(Y268*Source!I172*DO268,9)</f>
        <v>0</v>
      </c>
      <c r="CX268">
        <f>ROUND(Y268*Source!I172,9)</f>
        <v>2.9260000000000002</v>
      </c>
      <c r="CY268">
        <f>AB268</f>
        <v>7.44</v>
      </c>
      <c r="CZ268">
        <f>AF268</f>
        <v>7.11</v>
      </c>
      <c r="DA268">
        <f>AJ268</f>
        <v>1</v>
      </c>
      <c r="DB268">
        <f>ROUND((ROUND(AT268*CZ268,2)*1.1),6)</f>
        <v>14.861000000000001</v>
      </c>
      <c r="DC268">
        <f>ROUND((ROUND(AT268*AG268,2)*1.1),6)</f>
        <v>0</v>
      </c>
      <c r="DD268" t="s">
        <v>3</v>
      </c>
      <c r="DE268" t="s">
        <v>3</v>
      </c>
      <c r="DF268">
        <f t="shared" si="115"/>
        <v>0</v>
      </c>
      <c r="DG268">
        <f t="shared" si="112"/>
        <v>20.8</v>
      </c>
      <c r="DH268">
        <f t="shared" si="109"/>
        <v>0</v>
      </c>
      <c r="DI268">
        <f t="shared" si="114"/>
        <v>0</v>
      </c>
      <c r="DJ268">
        <f>DG268</f>
        <v>20.8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ROW(Source!A172)</f>
        <v>172</v>
      </c>
      <c r="B269">
        <v>450743994</v>
      </c>
      <c r="C269">
        <v>450744920</v>
      </c>
      <c r="D269">
        <v>445003440</v>
      </c>
      <c r="E269">
        <v>1</v>
      </c>
      <c r="F269">
        <v>1</v>
      </c>
      <c r="G269">
        <v>1082</v>
      </c>
      <c r="H269">
        <v>2</v>
      </c>
      <c r="I269" t="s">
        <v>476</v>
      </c>
      <c r="J269" t="s">
        <v>477</v>
      </c>
      <c r="K269" t="s">
        <v>478</v>
      </c>
      <c r="L269">
        <v>1368</v>
      </c>
      <c r="N269">
        <v>1011</v>
      </c>
      <c r="O269" t="s">
        <v>438</v>
      </c>
      <c r="P269" t="s">
        <v>438</v>
      </c>
      <c r="Q269">
        <v>1</v>
      </c>
      <c r="W269">
        <v>0</v>
      </c>
      <c r="X269">
        <v>1986480279</v>
      </c>
      <c r="Y269">
        <f>(AT269*1.1)</f>
        <v>0.84700000000000009</v>
      </c>
      <c r="AA269">
        <v>0</v>
      </c>
      <c r="AB269">
        <v>87.01</v>
      </c>
      <c r="AC269">
        <v>13.21</v>
      </c>
      <c r="AD269">
        <v>0</v>
      </c>
      <c r="AE269">
        <v>0</v>
      </c>
      <c r="AF269">
        <v>83.1</v>
      </c>
      <c r="AG269">
        <v>12.62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0.77</v>
      </c>
      <c r="AU269" t="s">
        <v>22</v>
      </c>
      <c r="AV269">
        <v>0</v>
      </c>
      <c r="AW269">
        <v>2</v>
      </c>
      <c r="AX269">
        <v>450744939</v>
      </c>
      <c r="AY269">
        <v>1</v>
      </c>
      <c r="AZ269">
        <v>0</v>
      </c>
      <c r="BA269">
        <v>275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f>ROUND(Y269*Source!I172*DO269,9)</f>
        <v>14.964796</v>
      </c>
      <c r="CX269">
        <f>ROUND(Y269*Source!I172,9)</f>
        <v>1.1858</v>
      </c>
      <c r="CY269">
        <f>AB269</f>
        <v>87.01</v>
      </c>
      <c r="CZ269">
        <f>AF269</f>
        <v>83.1</v>
      </c>
      <c r="DA269">
        <f>AJ269</f>
        <v>1</v>
      </c>
      <c r="DB269">
        <f>ROUND((ROUND(AT269*CZ269,2)*1.1),6)</f>
        <v>70.388999999999996</v>
      </c>
      <c r="DC269">
        <f>ROUND((ROUND(AT269*AG269,2)*1.1),6)</f>
        <v>10.692</v>
      </c>
      <c r="DD269" t="s">
        <v>3</v>
      </c>
      <c r="DE269" t="s">
        <v>3</v>
      </c>
      <c r="DF269">
        <f t="shared" si="115"/>
        <v>0</v>
      </c>
      <c r="DG269">
        <f t="shared" si="112"/>
        <v>98.54</v>
      </c>
      <c r="DH269">
        <f t="shared" si="109"/>
        <v>14.96</v>
      </c>
      <c r="DI269">
        <f t="shared" si="114"/>
        <v>0</v>
      </c>
      <c r="DJ269">
        <f>DG269</f>
        <v>98.54</v>
      </c>
      <c r="DK269">
        <v>0</v>
      </c>
      <c r="DL269" t="s">
        <v>445</v>
      </c>
      <c r="DM269">
        <v>0</v>
      </c>
      <c r="DN269" t="s">
        <v>434</v>
      </c>
      <c r="DO269">
        <v>12.62</v>
      </c>
    </row>
    <row r="270" spans="1:119" x14ac:dyDescent="0.25">
      <c r="A270">
        <f>ROW(Source!A172)</f>
        <v>172</v>
      </c>
      <c r="B270">
        <v>450743994</v>
      </c>
      <c r="C270">
        <v>450744920</v>
      </c>
      <c r="D270">
        <v>444972044</v>
      </c>
      <c r="E270">
        <v>1</v>
      </c>
      <c r="F270">
        <v>1</v>
      </c>
      <c r="G270">
        <v>1082</v>
      </c>
      <c r="H270">
        <v>3</v>
      </c>
      <c r="I270" t="s">
        <v>546</v>
      </c>
      <c r="J270" t="s">
        <v>547</v>
      </c>
      <c r="K270" t="s">
        <v>548</v>
      </c>
      <c r="L270">
        <v>1348</v>
      </c>
      <c r="N270">
        <v>1009</v>
      </c>
      <c r="O270" t="s">
        <v>239</v>
      </c>
      <c r="P270" t="s">
        <v>239</v>
      </c>
      <c r="Q270">
        <v>1000</v>
      </c>
      <c r="W270">
        <v>0</v>
      </c>
      <c r="X270">
        <v>-1244094668</v>
      </c>
      <c r="Y270">
        <f>(AT270*1)</f>
        <v>4.0000000000000002E-4</v>
      </c>
      <c r="AA270">
        <v>7246.05</v>
      </c>
      <c r="AB270">
        <v>0</v>
      </c>
      <c r="AC270">
        <v>0</v>
      </c>
      <c r="AD270">
        <v>0</v>
      </c>
      <c r="AE270">
        <v>7246.05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4.0000000000000002E-4</v>
      </c>
      <c r="AU270" t="s">
        <v>21</v>
      </c>
      <c r="AV270">
        <v>0</v>
      </c>
      <c r="AW270">
        <v>2</v>
      </c>
      <c r="AX270">
        <v>450744940</v>
      </c>
      <c r="AY270">
        <v>1</v>
      </c>
      <c r="AZ270">
        <v>0</v>
      </c>
      <c r="BA270">
        <v>276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ROUND(Y270*Source!I172,9)</f>
        <v>5.5999999999999995E-4</v>
      </c>
      <c r="CY270">
        <f>AA270</f>
        <v>7246.05</v>
      </c>
      <c r="CZ270">
        <f>AE270</f>
        <v>7246.05</v>
      </c>
      <c r="DA270">
        <f>AI270</f>
        <v>1</v>
      </c>
      <c r="DB270">
        <f>ROUND((ROUND(AT270*CZ270,2)*1),6)</f>
        <v>2.9</v>
      </c>
      <c r="DC270">
        <f>ROUND((ROUND(AT270*AG270,2)*1),6)</f>
        <v>0</v>
      </c>
      <c r="DD270" t="s">
        <v>3</v>
      </c>
      <c r="DE270" t="s">
        <v>3</v>
      </c>
      <c r="DF270">
        <f t="shared" si="115"/>
        <v>4.0599999999999996</v>
      </c>
      <c r="DG270">
        <f t="shared" si="112"/>
        <v>0</v>
      </c>
      <c r="DH270">
        <f t="shared" si="109"/>
        <v>0</v>
      </c>
      <c r="DI270">
        <f t="shared" si="114"/>
        <v>0</v>
      </c>
      <c r="DJ270">
        <f>DF270</f>
        <v>4.0599999999999996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ROW(Source!A172)</f>
        <v>172</v>
      </c>
      <c r="B271">
        <v>450743994</v>
      </c>
      <c r="C271">
        <v>450744920</v>
      </c>
      <c r="D271">
        <v>444972435</v>
      </c>
      <c r="E271">
        <v>1</v>
      </c>
      <c r="F271">
        <v>1</v>
      </c>
      <c r="G271">
        <v>1082</v>
      </c>
      <c r="H271">
        <v>3</v>
      </c>
      <c r="I271" t="s">
        <v>549</v>
      </c>
      <c r="J271" t="s">
        <v>550</v>
      </c>
      <c r="K271" t="s">
        <v>551</v>
      </c>
      <c r="L271">
        <v>1346</v>
      </c>
      <c r="N271">
        <v>1009</v>
      </c>
      <c r="O271" t="s">
        <v>265</v>
      </c>
      <c r="P271" t="s">
        <v>265</v>
      </c>
      <c r="Q271">
        <v>1</v>
      </c>
      <c r="W271">
        <v>0</v>
      </c>
      <c r="X271">
        <v>-1464457998</v>
      </c>
      <c r="Y271">
        <f>(AT271*1)</f>
        <v>0.15</v>
      </c>
      <c r="AA271">
        <v>29.89</v>
      </c>
      <c r="AB271">
        <v>0</v>
      </c>
      <c r="AC271">
        <v>0</v>
      </c>
      <c r="AD271">
        <v>0</v>
      </c>
      <c r="AE271">
        <v>29.89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0.15</v>
      </c>
      <c r="AU271" t="s">
        <v>21</v>
      </c>
      <c r="AV271">
        <v>0</v>
      </c>
      <c r="AW271">
        <v>2</v>
      </c>
      <c r="AX271">
        <v>450744941</v>
      </c>
      <c r="AY271">
        <v>1</v>
      </c>
      <c r="AZ271">
        <v>0</v>
      </c>
      <c r="BA271">
        <v>277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ROUND(Y271*Source!I172,9)</f>
        <v>0.21</v>
      </c>
      <c r="CY271">
        <f>AA271</f>
        <v>29.89</v>
      </c>
      <c r="CZ271">
        <f>AE271</f>
        <v>29.89</v>
      </c>
      <c r="DA271">
        <f>AI271</f>
        <v>1</v>
      </c>
      <c r="DB271">
        <f>ROUND((ROUND(AT271*CZ271,2)*1),6)</f>
        <v>4.4800000000000004</v>
      </c>
      <c r="DC271">
        <f>ROUND((ROUND(AT271*AG271,2)*1),6)</f>
        <v>0</v>
      </c>
      <c r="DD271" t="s">
        <v>3</v>
      </c>
      <c r="DE271" t="s">
        <v>3</v>
      </c>
      <c r="DF271">
        <f t="shared" si="115"/>
        <v>6.28</v>
      </c>
      <c r="DG271">
        <f t="shared" si="112"/>
        <v>0</v>
      </c>
      <c r="DH271">
        <f t="shared" si="109"/>
        <v>0</v>
      </c>
      <c r="DI271">
        <f t="shared" si="114"/>
        <v>0</v>
      </c>
      <c r="DJ271">
        <f>DF271</f>
        <v>6.28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ROW(Source!A172)</f>
        <v>172</v>
      </c>
      <c r="B272">
        <v>450743994</v>
      </c>
      <c r="C272">
        <v>450744920</v>
      </c>
      <c r="D272">
        <v>444972505</v>
      </c>
      <c r="E272">
        <v>1</v>
      </c>
      <c r="F272">
        <v>1</v>
      </c>
      <c r="G272">
        <v>1082</v>
      </c>
      <c r="H272">
        <v>3</v>
      </c>
      <c r="I272" t="s">
        <v>552</v>
      </c>
      <c r="J272" t="s">
        <v>553</v>
      </c>
      <c r="K272" t="s">
        <v>554</v>
      </c>
      <c r="L272">
        <v>1348</v>
      </c>
      <c r="N272">
        <v>1009</v>
      </c>
      <c r="O272" t="s">
        <v>239</v>
      </c>
      <c r="P272" t="s">
        <v>239</v>
      </c>
      <c r="Q272">
        <v>1000</v>
      </c>
      <c r="W272">
        <v>0</v>
      </c>
      <c r="X272">
        <v>1817031007</v>
      </c>
      <c r="Y272">
        <f>(AT272*1)</f>
        <v>1.4999999999999999E-4</v>
      </c>
      <c r="AA272">
        <v>8590.86</v>
      </c>
      <c r="AB272">
        <v>0</v>
      </c>
      <c r="AC272">
        <v>0</v>
      </c>
      <c r="AD272">
        <v>0</v>
      </c>
      <c r="AE272">
        <v>8590.86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1.4999999999999999E-4</v>
      </c>
      <c r="AU272" t="s">
        <v>21</v>
      </c>
      <c r="AV272">
        <v>0</v>
      </c>
      <c r="AW272">
        <v>2</v>
      </c>
      <c r="AX272">
        <v>450744942</v>
      </c>
      <c r="AY272">
        <v>1</v>
      </c>
      <c r="AZ272">
        <v>0</v>
      </c>
      <c r="BA272">
        <v>278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ROUND(Y272*Source!I172,9)</f>
        <v>2.1000000000000001E-4</v>
      </c>
      <c r="CY272">
        <f>AA272</f>
        <v>8590.86</v>
      </c>
      <c r="CZ272">
        <f>AE272</f>
        <v>8590.86</v>
      </c>
      <c r="DA272">
        <f>AI272</f>
        <v>1</v>
      </c>
      <c r="DB272">
        <f>ROUND((ROUND(AT272*CZ272,2)*1),6)</f>
        <v>1.29</v>
      </c>
      <c r="DC272">
        <f>ROUND((ROUND(AT272*AG272,2)*1),6)</f>
        <v>0</v>
      </c>
      <c r="DD272" t="s">
        <v>3</v>
      </c>
      <c r="DE272" t="s">
        <v>3</v>
      </c>
      <c r="DF272">
        <f t="shared" si="115"/>
        <v>1.8</v>
      </c>
      <c r="DG272">
        <f t="shared" si="112"/>
        <v>0</v>
      </c>
      <c r="DH272">
        <f t="shared" si="109"/>
        <v>0</v>
      </c>
      <c r="DI272">
        <f t="shared" si="114"/>
        <v>0</v>
      </c>
      <c r="DJ272">
        <f>DF272</f>
        <v>1.8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ROW(Source!A172)</f>
        <v>172</v>
      </c>
      <c r="B273">
        <v>450743994</v>
      </c>
      <c r="C273">
        <v>450744920</v>
      </c>
      <c r="D273">
        <v>444996618</v>
      </c>
      <c r="E273">
        <v>1</v>
      </c>
      <c r="F273">
        <v>1</v>
      </c>
      <c r="G273">
        <v>1082</v>
      </c>
      <c r="H273">
        <v>3</v>
      </c>
      <c r="I273" t="s">
        <v>555</v>
      </c>
      <c r="J273" t="s">
        <v>556</v>
      </c>
      <c r="K273" t="s">
        <v>557</v>
      </c>
      <c r="L273">
        <v>235684255</v>
      </c>
      <c r="N273">
        <v>1010</v>
      </c>
      <c r="O273" t="s">
        <v>29</v>
      </c>
      <c r="P273" t="s">
        <v>29</v>
      </c>
      <c r="Q273">
        <v>1</v>
      </c>
      <c r="W273">
        <v>0</v>
      </c>
      <c r="X273">
        <v>201437071</v>
      </c>
      <c r="Y273">
        <f>(AT273*1)</f>
        <v>1</v>
      </c>
      <c r="AA273">
        <v>14.99</v>
      </c>
      <c r="AB273">
        <v>0</v>
      </c>
      <c r="AC273">
        <v>0</v>
      </c>
      <c r="AD273">
        <v>0</v>
      </c>
      <c r="AE273">
        <v>14.99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</v>
      </c>
      <c r="AU273" t="s">
        <v>21</v>
      </c>
      <c r="AV273">
        <v>0</v>
      </c>
      <c r="AW273">
        <v>2</v>
      </c>
      <c r="AX273">
        <v>450744943</v>
      </c>
      <c r="AY273">
        <v>1</v>
      </c>
      <c r="AZ273">
        <v>0</v>
      </c>
      <c r="BA273">
        <v>279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ROUND(Y273*Source!I172,9)</f>
        <v>1.4</v>
      </c>
      <c r="CY273">
        <f>AA273</f>
        <v>14.99</v>
      </c>
      <c r="CZ273">
        <f>AE273</f>
        <v>14.99</v>
      </c>
      <c r="DA273">
        <f>AI273</f>
        <v>1</v>
      </c>
      <c r="DB273">
        <f>ROUND((ROUND(AT273*CZ273,2)*1),6)</f>
        <v>14.99</v>
      </c>
      <c r="DC273">
        <f>ROUND((ROUND(AT273*AG273,2)*1),6)</f>
        <v>0</v>
      </c>
      <c r="DD273" t="s">
        <v>3</v>
      </c>
      <c r="DE273" t="s">
        <v>3</v>
      </c>
      <c r="DF273">
        <f t="shared" si="115"/>
        <v>20.99</v>
      </c>
      <c r="DG273">
        <f t="shared" si="112"/>
        <v>0</v>
      </c>
      <c r="DH273">
        <f t="shared" si="109"/>
        <v>0</v>
      </c>
      <c r="DI273">
        <f t="shared" si="114"/>
        <v>0</v>
      </c>
      <c r="DJ273">
        <f>DF273</f>
        <v>20.99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ROW(Source!A173)</f>
        <v>173</v>
      </c>
      <c r="B274">
        <v>450743992</v>
      </c>
      <c r="C274">
        <v>450744920</v>
      </c>
      <c r="D274">
        <v>444923932</v>
      </c>
      <c r="E274">
        <v>1082</v>
      </c>
      <c r="F274">
        <v>1</v>
      </c>
      <c r="G274">
        <v>1082</v>
      </c>
      <c r="H274">
        <v>1</v>
      </c>
      <c r="I274" t="s">
        <v>432</v>
      </c>
      <c r="J274" t="s">
        <v>3</v>
      </c>
      <c r="K274" t="s">
        <v>433</v>
      </c>
      <c r="L274">
        <v>1191</v>
      </c>
      <c r="N274">
        <v>1013</v>
      </c>
      <c r="O274" t="s">
        <v>434</v>
      </c>
      <c r="P274" t="s">
        <v>434</v>
      </c>
      <c r="Q274">
        <v>1</v>
      </c>
      <c r="W274">
        <v>0</v>
      </c>
      <c r="X274">
        <v>476480486</v>
      </c>
      <c r="Y274">
        <f>(AT274*1.1)</f>
        <v>5.6650000000000009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5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5.15</v>
      </c>
      <c r="AU274" t="s">
        <v>22</v>
      </c>
      <c r="AV274">
        <v>1</v>
      </c>
      <c r="AW274">
        <v>2</v>
      </c>
      <c r="AX274">
        <v>450744937</v>
      </c>
      <c r="AY274">
        <v>1</v>
      </c>
      <c r="AZ274">
        <v>0</v>
      </c>
      <c r="BA274">
        <v>282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U274">
        <f>ROUND(AT274*Source!I173*AH274*AL274,2)</f>
        <v>0</v>
      </c>
      <c r="CV274">
        <f>ROUND(Y274*Source!I173,9)</f>
        <v>7.931</v>
      </c>
      <c r="CW274">
        <v>0</v>
      </c>
      <c r="CX274">
        <f>ROUND(Y274*Source!I173,9)</f>
        <v>7.931</v>
      </c>
      <c r="CY274">
        <f>AD274</f>
        <v>0</v>
      </c>
      <c r="CZ274">
        <f>AH274</f>
        <v>0</v>
      </c>
      <c r="DA274">
        <f>AL274</f>
        <v>1</v>
      </c>
      <c r="DB274">
        <f>ROUND((ROUND(AT274*CZ274,2)*1.1),6)</f>
        <v>0</v>
      </c>
      <c r="DC274">
        <f>ROUND((ROUND(AT274*AG274,2)*1.1),6)</f>
        <v>0</v>
      </c>
      <c r="DD274" t="s">
        <v>3</v>
      </c>
      <c r="DE274" t="s">
        <v>3</v>
      </c>
      <c r="DF274">
        <f t="shared" si="115"/>
        <v>0</v>
      </c>
      <c r="DG274">
        <f t="shared" si="112"/>
        <v>0</v>
      </c>
      <c r="DH274">
        <f t="shared" si="109"/>
        <v>0</v>
      </c>
      <c r="DI274">
        <f t="shared" si="114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ROW(Source!A173)</f>
        <v>173</v>
      </c>
      <c r="B275">
        <v>450743992</v>
      </c>
      <c r="C275">
        <v>450744920</v>
      </c>
      <c r="D275">
        <v>445003162</v>
      </c>
      <c r="E275">
        <v>1</v>
      </c>
      <c r="F275">
        <v>1</v>
      </c>
      <c r="G275">
        <v>1082</v>
      </c>
      <c r="H275">
        <v>2</v>
      </c>
      <c r="I275" t="s">
        <v>543</v>
      </c>
      <c r="J275" t="s">
        <v>544</v>
      </c>
      <c r="K275" t="s">
        <v>545</v>
      </c>
      <c r="L275">
        <v>1368</v>
      </c>
      <c r="N275">
        <v>1011</v>
      </c>
      <c r="O275" t="s">
        <v>438</v>
      </c>
      <c r="P275" t="s">
        <v>438</v>
      </c>
      <c r="Q275">
        <v>1</v>
      </c>
      <c r="W275">
        <v>0</v>
      </c>
      <c r="X275">
        <v>1625436903</v>
      </c>
      <c r="Y275">
        <f>(AT275*1.1)</f>
        <v>2.09</v>
      </c>
      <c r="AA275">
        <v>0</v>
      </c>
      <c r="AB275">
        <v>92.9</v>
      </c>
      <c r="AC275">
        <v>0</v>
      </c>
      <c r="AD275">
        <v>0</v>
      </c>
      <c r="AE275">
        <v>0</v>
      </c>
      <c r="AF275">
        <v>7.11</v>
      </c>
      <c r="AG275">
        <v>0</v>
      </c>
      <c r="AH275">
        <v>0</v>
      </c>
      <c r="AI275">
        <v>1</v>
      </c>
      <c r="AJ275">
        <v>12.48</v>
      </c>
      <c r="AK275">
        <v>1</v>
      </c>
      <c r="AL275">
        <v>1</v>
      </c>
      <c r="AM275">
        <v>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1.9</v>
      </c>
      <c r="AU275" t="s">
        <v>22</v>
      </c>
      <c r="AV275">
        <v>0</v>
      </c>
      <c r="AW275">
        <v>2</v>
      </c>
      <c r="AX275">
        <v>450744938</v>
      </c>
      <c r="AY275">
        <v>1</v>
      </c>
      <c r="AZ275">
        <v>0</v>
      </c>
      <c r="BA275">
        <v>283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f>ROUND(Y275*Source!I173*DO275,9)</f>
        <v>0</v>
      </c>
      <c r="CX275">
        <f>ROUND(Y275*Source!I173,9)</f>
        <v>2.9260000000000002</v>
      </c>
      <c r="CY275">
        <f>AB275</f>
        <v>92.9</v>
      </c>
      <c r="CZ275">
        <f>AF275</f>
        <v>7.11</v>
      </c>
      <c r="DA275">
        <f>AJ275</f>
        <v>12.48</v>
      </c>
      <c r="DB275">
        <f>ROUND((ROUND(AT275*CZ275,2)*1.1),6)</f>
        <v>14.861000000000001</v>
      </c>
      <c r="DC275">
        <f>ROUND((ROUND(AT275*AG275,2)*1.1),6)</f>
        <v>0</v>
      </c>
      <c r="DD275" t="s">
        <v>3</v>
      </c>
      <c r="DE275" t="s">
        <v>3</v>
      </c>
      <c r="DF275">
        <f t="shared" si="115"/>
        <v>0</v>
      </c>
      <c r="DG275">
        <f>ROUND(ROUND(AF275*AJ275,2)*CX275,2)</f>
        <v>259.62</v>
      </c>
      <c r="DH275">
        <f t="shared" si="109"/>
        <v>0</v>
      </c>
      <c r="DI275">
        <f t="shared" si="114"/>
        <v>0</v>
      </c>
      <c r="DJ275">
        <f>DG275</f>
        <v>259.62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ROW(Source!A173)</f>
        <v>173</v>
      </c>
      <c r="B276">
        <v>450743992</v>
      </c>
      <c r="C276">
        <v>450744920</v>
      </c>
      <c r="D276">
        <v>445003440</v>
      </c>
      <c r="E276">
        <v>1</v>
      </c>
      <c r="F276">
        <v>1</v>
      </c>
      <c r="G276">
        <v>1082</v>
      </c>
      <c r="H276">
        <v>2</v>
      </c>
      <c r="I276" t="s">
        <v>476</v>
      </c>
      <c r="J276" t="s">
        <v>477</v>
      </c>
      <c r="K276" t="s">
        <v>478</v>
      </c>
      <c r="L276">
        <v>1368</v>
      </c>
      <c r="N276">
        <v>1011</v>
      </c>
      <c r="O276" t="s">
        <v>438</v>
      </c>
      <c r="P276" t="s">
        <v>438</v>
      </c>
      <c r="Q276">
        <v>1</v>
      </c>
      <c r="W276">
        <v>0</v>
      </c>
      <c r="X276">
        <v>1986480279</v>
      </c>
      <c r="Y276">
        <f>(AT276*1.1)</f>
        <v>0.84700000000000009</v>
      </c>
      <c r="AA276">
        <v>0</v>
      </c>
      <c r="AB276">
        <v>1567.84</v>
      </c>
      <c r="AC276">
        <v>763.19</v>
      </c>
      <c r="AD276">
        <v>0</v>
      </c>
      <c r="AE276">
        <v>0</v>
      </c>
      <c r="AF276">
        <v>83.1</v>
      </c>
      <c r="AG276">
        <v>12.62</v>
      </c>
      <c r="AH276">
        <v>0</v>
      </c>
      <c r="AI276">
        <v>1</v>
      </c>
      <c r="AJ276">
        <v>18.02</v>
      </c>
      <c r="AK276">
        <v>57.76</v>
      </c>
      <c r="AL276">
        <v>1</v>
      </c>
      <c r="AM276">
        <v>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0.77</v>
      </c>
      <c r="AU276" t="s">
        <v>22</v>
      </c>
      <c r="AV276">
        <v>0</v>
      </c>
      <c r="AW276">
        <v>2</v>
      </c>
      <c r="AX276">
        <v>450744939</v>
      </c>
      <c r="AY276">
        <v>1</v>
      </c>
      <c r="AZ276">
        <v>0</v>
      </c>
      <c r="BA276">
        <v>284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f>ROUND(Y276*Source!I173*DO276,9)</f>
        <v>14.964796</v>
      </c>
      <c r="CX276">
        <f>ROUND(Y276*Source!I173,9)</f>
        <v>1.1858</v>
      </c>
      <c r="CY276">
        <f>AB276</f>
        <v>1567.84</v>
      </c>
      <c r="CZ276">
        <f>AF276</f>
        <v>83.1</v>
      </c>
      <c r="DA276">
        <f>AJ276</f>
        <v>18.02</v>
      </c>
      <c r="DB276">
        <f>ROUND((ROUND(AT276*CZ276,2)*1.1),6)</f>
        <v>70.388999999999996</v>
      </c>
      <c r="DC276">
        <f>ROUND((ROUND(AT276*AG276,2)*1.1),6)</f>
        <v>10.692</v>
      </c>
      <c r="DD276" t="s">
        <v>3</v>
      </c>
      <c r="DE276" t="s">
        <v>3</v>
      </c>
      <c r="DF276">
        <f t="shared" si="115"/>
        <v>0</v>
      </c>
      <c r="DG276">
        <f>ROUND(ROUND(AF276*AJ276,2)*CX276,2)</f>
        <v>1775.69</v>
      </c>
      <c r="DH276">
        <f>ROUND(ROUND(AG276*AK276,2)*CX276,2)</f>
        <v>864.37</v>
      </c>
      <c r="DI276">
        <f t="shared" si="114"/>
        <v>0</v>
      </c>
      <c r="DJ276">
        <f>DG276</f>
        <v>1775.69</v>
      </c>
      <c r="DK276">
        <v>0</v>
      </c>
      <c r="DL276" t="s">
        <v>445</v>
      </c>
      <c r="DM276">
        <v>0</v>
      </c>
      <c r="DN276" t="s">
        <v>434</v>
      </c>
      <c r="DO276">
        <v>12.62</v>
      </c>
    </row>
    <row r="277" spans="1:119" x14ac:dyDescent="0.25">
      <c r="A277">
        <f>ROW(Source!A173)</f>
        <v>173</v>
      </c>
      <c r="B277">
        <v>450743992</v>
      </c>
      <c r="C277">
        <v>450744920</v>
      </c>
      <c r="D277">
        <v>444972044</v>
      </c>
      <c r="E277">
        <v>1</v>
      </c>
      <c r="F277">
        <v>1</v>
      </c>
      <c r="G277">
        <v>1082</v>
      </c>
      <c r="H277">
        <v>3</v>
      </c>
      <c r="I277" t="s">
        <v>546</v>
      </c>
      <c r="J277" t="s">
        <v>547</v>
      </c>
      <c r="K277" t="s">
        <v>548</v>
      </c>
      <c r="L277">
        <v>1348</v>
      </c>
      <c r="N277">
        <v>1009</v>
      </c>
      <c r="O277" t="s">
        <v>239</v>
      </c>
      <c r="P277" t="s">
        <v>239</v>
      </c>
      <c r="Q277">
        <v>1000</v>
      </c>
      <c r="W277">
        <v>0</v>
      </c>
      <c r="X277">
        <v>-1244094668</v>
      </c>
      <c r="Y277">
        <f>(AT277*1)</f>
        <v>4.0000000000000002E-4</v>
      </c>
      <c r="AA277">
        <v>55069.98</v>
      </c>
      <c r="AB277">
        <v>0</v>
      </c>
      <c r="AC277">
        <v>0</v>
      </c>
      <c r="AD277">
        <v>0</v>
      </c>
      <c r="AE277">
        <v>7246.05</v>
      </c>
      <c r="AF277">
        <v>0</v>
      </c>
      <c r="AG277">
        <v>0</v>
      </c>
      <c r="AH277">
        <v>0</v>
      </c>
      <c r="AI277">
        <v>7.6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4.0000000000000002E-4</v>
      </c>
      <c r="AU277" t="s">
        <v>21</v>
      </c>
      <c r="AV277">
        <v>0</v>
      </c>
      <c r="AW277">
        <v>2</v>
      </c>
      <c r="AX277">
        <v>450744940</v>
      </c>
      <c r="AY277">
        <v>1</v>
      </c>
      <c r="AZ277">
        <v>0</v>
      </c>
      <c r="BA277">
        <v>285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ROUND(Y277*Source!I173,9)</f>
        <v>5.5999999999999995E-4</v>
      </c>
      <c r="CY277">
        <f>AA277</f>
        <v>55069.98</v>
      </c>
      <c r="CZ277">
        <f>AE277</f>
        <v>7246.05</v>
      </c>
      <c r="DA277">
        <f>AI277</f>
        <v>7.6</v>
      </c>
      <c r="DB277">
        <f>ROUND((ROUND(AT277*CZ277,2)*1),6)</f>
        <v>2.9</v>
      </c>
      <c r="DC277">
        <f>ROUND((ROUND(AT277*AG277,2)*1),6)</f>
        <v>0</v>
      </c>
      <c r="DD277" t="s">
        <v>3</v>
      </c>
      <c r="DE277" t="s">
        <v>3</v>
      </c>
      <c r="DF277">
        <f>ROUND(ROUND(AE277*AI277,2)*CX277,2)</f>
        <v>30.84</v>
      </c>
      <c r="DG277">
        <f t="shared" ref="DG277:DG290" si="116">ROUND(ROUND(AF277,2)*CX277,2)</f>
        <v>0</v>
      </c>
      <c r="DH277">
        <f t="shared" ref="DH277:DH291" si="117">ROUND(ROUND(AG277,2)*CX277,2)</f>
        <v>0</v>
      </c>
      <c r="DI277">
        <f t="shared" si="114"/>
        <v>0</v>
      </c>
      <c r="DJ277">
        <f>DF277</f>
        <v>30.84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5">
      <c r="A278">
        <f>ROW(Source!A173)</f>
        <v>173</v>
      </c>
      <c r="B278">
        <v>450743992</v>
      </c>
      <c r="C278">
        <v>450744920</v>
      </c>
      <c r="D278">
        <v>444972435</v>
      </c>
      <c r="E278">
        <v>1</v>
      </c>
      <c r="F278">
        <v>1</v>
      </c>
      <c r="G278">
        <v>1082</v>
      </c>
      <c r="H278">
        <v>3</v>
      </c>
      <c r="I278" t="s">
        <v>549</v>
      </c>
      <c r="J278" t="s">
        <v>550</v>
      </c>
      <c r="K278" t="s">
        <v>551</v>
      </c>
      <c r="L278">
        <v>1346</v>
      </c>
      <c r="N278">
        <v>1009</v>
      </c>
      <c r="O278" t="s">
        <v>265</v>
      </c>
      <c r="P278" t="s">
        <v>265</v>
      </c>
      <c r="Q278">
        <v>1</v>
      </c>
      <c r="W278">
        <v>0</v>
      </c>
      <c r="X278">
        <v>-1464457998</v>
      </c>
      <c r="Y278">
        <f>(AT278*1)</f>
        <v>0.15</v>
      </c>
      <c r="AA278">
        <v>97.74</v>
      </c>
      <c r="AB278">
        <v>0</v>
      </c>
      <c r="AC278">
        <v>0</v>
      </c>
      <c r="AD278">
        <v>0</v>
      </c>
      <c r="AE278">
        <v>29.89</v>
      </c>
      <c r="AF278">
        <v>0</v>
      </c>
      <c r="AG278">
        <v>0</v>
      </c>
      <c r="AH278">
        <v>0</v>
      </c>
      <c r="AI278">
        <v>3.27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0.15</v>
      </c>
      <c r="AU278" t="s">
        <v>21</v>
      </c>
      <c r="AV278">
        <v>0</v>
      </c>
      <c r="AW278">
        <v>2</v>
      </c>
      <c r="AX278">
        <v>450744941</v>
      </c>
      <c r="AY278">
        <v>1</v>
      </c>
      <c r="AZ278">
        <v>0</v>
      </c>
      <c r="BA278">
        <v>286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ROUND(Y278*Source!I173,9)</f>
        <v>0.21</v>
      </c>
      <c r="CY278">
        <f>AA278</f>
        <v>97.74</v>
      </c>
      <c r="CZ278">
        <f>AE278</f>
        <v>29.89</v>
      </c>
      <c r="DA278">
        <f>AI278</f>
        <v>3.27</v>
      </c>
      <c r="DB278">
        <f>ROUND((ROUND(AT278*CZ278,2)*1),6)</f>
        <v>4.4800000000000004</v>
      </c>
      <c r="DC278">
        <f>ROUND((ROUND(AT278*AG278,2)*1),6)</f>
        <v>0</v>
      </c>
      <c r="DD278" t="s">
        <v>3</v>
      </c>
      <c r="DE278" t="s">
        <v>3</v>
      </c>
      <c r="DF278">
        <f>ROUND(ROUND(AE278*AI278,2)*CX278,2)</f>
        <v>20.53</v>
      </c>
      <c r="DG278">
        <f t="shared" si="116"/>
        <v>0</v>
      </c>
      <c r="DH278">
        <f t="shared" si="117"/>
        <v>0</v>
      </c>
      <c r="DI278">
        <f t="shared" si="114"/>
        <v>0</v>
      </c>
      <c r="DJ278">
        <f>DF278</f>
        <v>20.53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ROW(Source!A173)</f>
        <v>173</v>
      </c>
      <c r="B279">
        <v>450743992</v>
      </c>
      <c r="C279">
        <v>450744920</v>
      </c>
      <c r="D279">
        <v>444972505</v>
      </c>
      <c r="E279">
        <v>1</v>
      </c>
      <c r="F279">
        <v>1</v>
      </c>
      <c r="G279">
        <v>1082</v>
      </c>
      <c r="H279">
        <v>3</v>
      </c>
      <c r="I279" t="s">
        <v>552</v>
      </c>
      <c r="J279" t="s">
        <v>553</v>
      </c>
      <c r="K279" t="s">
        <v>554</v>
      </c>
      <c r="L279">
        <v>1348</v>
      </c>
      <c r="N279">
        <v>1009</v>
      </c>
      <c r="O279" t="s">
        <v>239</v>
      </c>
      <c r="P279" t="s">
        <v>239</v>
      </c>
      <c r="Q279">
        <v>1000</v>
      </c>
      <c r="W279">
        <v>0</v>
      </c>
      <c r="X279">
        <v>1817031007</v>
      </c>
      <c r="Y279">
        <f>(AT279*1)</f>
        <v>1.4999999999999999E-4</v>
      </c>
      <c r="AA279">
        <v>123364.75</v>
      </c>
      <c r="AB279">
        <v>0</v>
      </c>
      <c r="AC279">
        <v>0</v>
      </c>
      <c r="AD279">
        <v>0</v>
      </c>
      <c r="AE279">
        <v>8590.86</v>
      </c>
      <c r="AF279">
        <v>0</v>
      </c>
      <c r="AG279">
        <v>0</v>
      </c>
      <c r="AH279">
        <v>0</v>
      </c>
      <c r="AI279">
        <v>14.36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1.4999999999999999E-4</v>
      </c>
      <c r="AU279" t="s">
        <v>21</v>
      </c>
      <c r="AV279">
        <v>0</v>
      </c>
      <c r="AW279">
        <v>2</v>
      </c>
      <c r="AX279">
        <v>450744942</v>
      </c>
      <c r="AY279">
        <v>1</v>
      </c>
      <c r="AZ279">
        <v>0</v>
      </c>
      <c r="BA279">
        <v>287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ROUND(Y279*Source!I173,9)</f>
        <v>2.1000000000000001E-4</v>
      </c>
      <c r="CY279">
        <f>AA279</f>
        <v>123364.75</v>
      </c>
      <c r="CZ279">
        <f>AE279</f>
        <v>8590.86</v>
      </c>
      <c r="DA279">
        <f>AI279</f>
        <v>14.36</v>
      </c>
      <c r="DB279">
        <f>ROUND((ROUND(AT279*CZ279,2)*1),6)</f>
        <v>1.29</v>
      </c>
      <c r="DC279">
        <f>ROUND((ROUND(AT279*AG279,2)*1),6)</f>
        <v>0</v>
      </c>
      <c r="DD279" t="s">
        <v>3</v>
      </c>
      <c r="DE279" t="s">
        <v>3</v>
      </c>
      <c r="DF279">
        <f>ROUND(ROUND(AE279*AI279,2)*CX279,2)</f>
        <v>25.91</v>
      </c>
      <c r="DG279">
        <f t="shared" si="116"/>
        <v>0</v>
      </c>
      <c r="DH279">
        <f t="shared" si="117"/>
        <v>0</v>
      </c>
      <c r="DI279">
        <f t="shared" si="114"/>
        <v>0</v>
      </c>
      <c r="DJ279">
        <f>DF279</f>
        <v>25.91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ROW(Source!A173)</f>
        <v>173</v>
      </c>
      <c r="B280">
        <v>450743992</v>
      </c>
      <c r="C280">
        <v>450744920</v>
      </c>
      <c r="D280">
        <v>444996618</v>
      </c>
      <c r="E280">
        <v>1</v>
      </c>
      <c r="F280">
        <v>1</v>
      </c>
      <c r="G280">
        <v>1082</v>
      </c>
      <c r="H280">
        <v>3</v>
      </c>
      <c r="I280" t="s">
        <v>555</v>
      </c>
      <c r="J280" t="s">
        <v>556</v>
      </c>
      <c r="K280" t="s">
        <v>557</v>
      </c>
      <c r="L280">
        <v>235684255</v>
      </c>
      <c r="N280">
        <v>1010</v>
      </c>
      <c r="O280" t="s">
        <v>29</v>
      </c>
      <c r="P280" t="s">
        <v>29</v>
      </c>
      <c r="Q280">
        <v>1</v>
      </c>
      <c r="W280">
        <v>0</v>
      </c>
      <c r="X280">
        <v>201437071</v>
      </c>
      <c r="Y280">
        <f>(AT280*1)</f>
        <v>1</v>
      </c>
      <c r="AA280">
        <v>122.02</v>
      </c>
      <c r="AB280">
        <v>0</v>
      </c>
      <c r="AC280">
        <v>0</v>
      </c>
      <c r="AD280">
        <v>0</v>
      </c>
      <c r="AE280">
        <v>14.99</v>
      </c>
      <c r="AF280">
        <v>0</v>
      </c>
      <c r="AG280">
        <v>0</v>
      </c>
      <c r="AH280">
        <v>0</v>
      </c>
      <c r="AI280">
        <v>8.14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1</v>
      </c>
      <c r="AU280" t="s">
        <v>21</v>
      </c>
      <c r="AV280">
        <v>0</v>
      </c>
      <c r="AW280">
        <v>2</v>
      </c>
      <c r="AX280">
        <v>450744943</v>
      </c>
      <c r="AY280">
        <v>1</v>
      </c>
      <c r="AZ280">
        <v>0</v>
      </c>
      <c r="BA280">
        <v>288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ROUND(Y280*Source!I173,9)</f>
        <v>1.4</v>
      </c>
      <c r="CY280">
        <f>AA280</f>
        <v>122.02</v>
      </c>
      <c r="CZ280">
        <f>AE280</f>
        <v>14.99</v>
      </c>
      <c r="DA280">
        <f>AI280</f>
        <v>8.14</v>
      </c>
      <c r="DB280">
        <f>ROUND((ROUND(AT280*CZ280,2)*1),6)</f>
        <v>14.99</v>
      </c>
      <c r="DC280">
        <f>ROUND((ROUND(AT280*AG280,2)*1),6)</f>
        <v>0</v>
      </c>
      <c r="DD280" t="s">
        <v>3</v>
      </c>
      <c r="DE280" t="s">
        <v>3</v>
      </c>
      <c r="DF280">
        <f>ROUND(ROUND(AE280*AI280,2)*CX280,2)</f>
        <v>170.83</v>
      </c>
      <c r="DG280">
        <f t="shared" si="116"/>
        <v>0</v>
      </c>
      <c r="DH280">
        <f t="shared" si="117"/>
        <v>0</v>
      </c>
      <c r="DI280">
        <f t="shared" si="114"/>
        <v>0</v>
      </c>
      <c r="DJ280">
        <f>DF280</f>
        <v>170.83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ROW(Source!A174)</f>
        <v>174</v>
      </c>
      <c r="B281">
        <v>450743994</v>
      </c>
      <c r="C281">
        <v>450744946</v>
      </c>
      <c r="D281">
        <v>444923932</v>
      </c>
      <c r="E281">
        <v>1082</v>
      </c>
      <c r="F281">
        <v>1</v>
      </c>
      <c r="G281">
        <v>1082</v>
      </c>
      <c r="H281">
        <v>1</v>
      </c>
      <c r="I281" t="s">
        <v>432</v>
      </c>
      <c r="J281" t="s">
        <v>3</v>
      </c>
      <c r="K281" t="s">
        <v>433</v>
      </c>
      <c r="L281">
        <v>1191</v>
      </c>
      <c r="N281">
        <v>1013</v>
      </c>
      <c r="O281" t="s">
        <v>434</v>
      </c>
      <c r="P281" t="s">
        <v>434</v>
      </c>
      <c r="Q281">
        <v>1</v>
      </c>
      <c r="W281">
        <v>0</v>
      </c>
      <c r="X281">
        <v>476480486</v>
      </c>
      <c r="Y281">
        <f>(AT281*1.1)</f>
        <v>58.960000000000008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53.6</v>
      </c>
      <c r="AU281" t="s">
        <v>22</v>
      </c>
      <c r="AV281">
        <v>1</v>
      </c>
      <c r="AW281">
        <v>2</v>
      </c>
      <c r="AX281">
        <v>450744964</v>
      </c>
      <c r="AY281">
        <v>1</v>
      </c>
      <c r="AZ281">
        <v>0</v>
      </c>
      <c r="BA281">
        <v>291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ROUND(AT281*Source!I174*AH281*AL281,2)</f>
        <v>0</v>
      </c>
      <c r="CV281">
        <f>ROUND(Y281*Source!I174,9)</f>
        <v>6.9147993200000002</v>
      </c>
      <c r="CW281">
        <v>0</v>
      </c>
      <c r="CX281">
        <f>ROUND(Y281*Source!I174,9)</f>
        <v>6.9147993200000002</v>
      </c>
      <c r="CY281">
        <f>AD281</f>
        <v>0</v>
      </c>
      <c r="CZ281">
        <f>AH281</f>
        <v>0</v>
      </c>
      <c r="DA281">
        <f>AL281</f>
        <v>1</v>
      </c>
      <c r="DB281">
        <f>ROUND((ROUND(AT281*CZ281,2)*1.1),6)</f>
        <v>0</v>
      </c>
      <c r="DC281">
        <f>ROUND((ROUND(AT281*AG281,2)*1.1),6)</f>
        <v>0</v>
      </c>
      <c r="DD281" t="s">
        <v>3</v>
      </c>
      <c r="DE281" t="s">
        <v>3</v>
      </c>
      <c r="DF281">
        <f t="shared" ref="DF281:DF292" si="118">ROUND(ROUND(AE281,2)*CX281,2)</f>
        <v>0</v>
      </c>
      <c r="DG281">
        <f t="shared" si="116"/>
        <v>0</v>
      </c>
      <c r="DH281">
        <f t="shared" si="117"/>
        <v>0</v>
      </c>
      <c r="DI281">
        <f t="shared" si="114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ROW(Source!A174)</f>
        <v>174</v>
      </c>
      <c r="B282">
        <v>450743994</v>
      </c>
      <c r="C282">
        <v>450744946</v>
      </c>
      <c r="D282">
        <v>445003162</v>
      </c>
      <c r="E282">
        <v>1</v>
      </c>
      <c r="F282">
        <v>1</v>
      </c>
      <c r="G282">
        <v>1082</v>
      </c>
      <c r="H282">
        <v>2</v>
      </c>
      <c r="I282" t="s">
        <v>543</v>
      </c>
      <c r="J282" t="s">
        <v>544</v>
      </c>
      <c r="K282" t="s">
        <v>545</v>
      </c>
      <c r="L282">
        <v>1368</v>
      </c>
      <c r="N282">
        <v>1011</v>
      </c>
      <c r="O282" t="s">
        <v>438</v>
      </c>
      <c r="P282" t="s">
        <v>438</v>
      </c>
      <c r="Q282">
        <v>1</v>
      </c>
      <c r="W282">
        <v>0</v>
      </c>
      <c r="X282">
        <v>1625436903</v>
      </c>
      <c r="Y282">
        <f>(AT282*1.1)</f>
        <v>14.377000000000001</v>
      </c>
      <c r="AA282">
        <v>0</v>
      </c>
      <c r="AB282">
        <v>7.44</v>
      </c>
      <c r="AC282">
        <v>0</v>
      </c>
      <c r="AD282">
        <v>0</v>
      </c>
      <c r="AE282">
        <v>0</v>
      </c>
      <c r="AF282">
        <v>7.11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13.07</v>
      </c>
      <c r="AU282" t="s">
        <v>22</v>
      </c>
      <c r="AV282">
        <v>0</v>
      </c>
      <c r="AW282">
        <v>2</v>
      </c>
      <c r="AX282">
        <v>450744965</v>
      </c>
      <c r="AY282">
        <v>1</v>
      </c>
      <c r="AZ282">
        <v>0</v>
      </c>
      <c r="BA282">
        <v>292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ROUND(Y282*Source!I174*DO282,9)</f>
        <v>0</v>
      </c>
      <c r="CX282">
        <f>ROUND(Y282*Source!I174,9)</f>
        <v>1.6861273720000001</v>
      </c>
      <c r="CY282">
        <f>AB282</f>
        <v>7.44</v>
      </c>
      <c r="CZ282">
        <f>AF282</f>
        <v>7.11</v>
      </c>
      <c r="DA282">
        <f>AJ282</f>
        <v>1</v>
      </c>
      <c r="DB282">
        <f>ROUND((ROUND(AT282*CZ282,2)*1.1),6)</f>
        <v>102.223</v>
      </c>
      <c r="DC282">
        <f>ROUND((ROUND(AT282*AG282,2)*1.1),6)</f>
        <v>0</v>
      </c>
      <c r="DD282" t="s">
        <v>3</v>
      </c>
      <c r="DE282" t="s">
        <v>3</v>
      </c>
      <c r="DF282">
        <f t="shared" si="118"/>
        <v>0</v>
      </c>
      <c r="DG282">
        <f t="shared" si="116"/>
        <v>11.99</v>
      </c>
      <c r="DH282">
        <f t="shared" si="117"/>
        <v>0</v>
      </c>
      <c r="DI282">
        <f t="shared" si="114"/>
        <v>0</v>
      </c>
      <c r="DJ282">
        <f>DG282</f>
        <v>11.99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ROW(Source!A174)</f>
        <v>174</v>
      </c>
      <c r="B283">
        <v>450743994</v>
      </c>
      <c r="C283">
        <v>450744946</v>
      </c>
      <c r="D283">
        <v>445003440</v>
      </c>
      <c r="E283">
        <v>1</v>
      </c>
      <c r="F283">
        <v>1</v>
      </c>
      <c r="G283">
        <v>1082</v>
      </c>
      <c r="H283">
        <v>2</v>
      </c>
      <c r="I283" t="s">
        <v>476</v>
      </c>
      <c r="J283" t="s">
        <v>477</v>
      </c>
      <c r="K283" t="s">
        <v>478</v>
      </c>
      <c r="L283">
        <v>1368</v>
      </c>
      <c r="N283">
        <v>1011</v>
      </c>
      <c r="O283" t="s">
        <v>438</v>
      </c>
      <c r="P283" t="s">
        <v>438</v>
      </c>
      <c r="Q283">
        <v>1</v>
      </c>
      <c r="W283">
        <v>0</v>
      </c>
      <c r="X283">
        <v>1986480279</v>
      </c>
      <c r="Y283">
        <f>(AT283*1.1)</f>
        <v>1.7600000000000002</v>
      </c>
      <c r="AA283">
        <v>0</v>
      </c>
      <c r="AB283">
        <v>87.01</v>
      </c>
      <c r="AC283">
        <v>13.21</v>
      </c>
      <c r="AD283">
        <v>0</v>
      </c>
      <c r="AE283">
        <v>0</v>
      </c>
      <c r="AF283">
        <v>83.1</v>
      </c>
      <c r="AG283">
        <v>12.62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1.6</v>
      </c>
      <c r="AU283" t="s">
        <v>22</v>
      </c>
      <c r="AV283">
        <v>0</v>
      </c>
      <c r="AW283">
        <v>2</v>
      </c>
      <c r="AX283">
        <v>450744966</v>
      </c>
      <c r="AY283">
        <v>1</v>
      </c>
      <c r="AZ283">
        <v>0</v>
      </c>
      <c r="BA283">
        <v>293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ROUND(Y283*Source!I174*DO283,9)</f>
        <v>2.6049184300000001</v>
      </c>
      <c r="CX283">
        <f>ROUND(Y283*Source!I174,9)</f>
        <v>0.20641192</v>
      </c>
      <c r="CY283">
        <f>AB283</f>
        <v>87.01</v>
      </c>
      <c r="CZ283">
        <f>AF283</f>
        <v>83.1</v>
      </c>
      <c r="DA283">
        <f>AJ283</f>
        <v>1</v>
      </c>
      <c r="DB283">
        <f>ROUND((ROUND(AT283*CZ283,2)*1.1),6)</f>
        <v>146.256</v>
      </c>
      <c r="DC283">
        <f>ROUND((ROUND(AT283*AG283,2)*1.1),6)</f>
        <v>22.209</v>
      </c>
      <c r="DD283" t="s">
        <v>3</v>
      </c>
      <c r="DE283" t="s">
        <v>3</v>
      </c>
      <c r="DF283">
        <f t="shared" si="118"/>
        <v>0</v>
      </c>
      <c r="DG283">
        <f t="shared" si="116"/>
        <v>17.149999999999999</v>
      </c>
      <c r="DH283">
        <f t="shared" si="117"/>
        <v>2.6</v>
      </c>
      <c r="DI283">
        <f t="shared" si="114"/>
        <v>0</v>
      </c>
      <c r="DJ283">
        <f>DG283</f>
        <v>17.149999999999999</v>
      </c>
      <c r="DK283">
        <v>0</v>
      </c>
      <c r="DL283" t="s">
        <v>445</v>
      </c>
      <c r="DM283">
        <v>0</v>
      </c>
      <c r="DN283" t="s">
        <v>434</v>
      </c>
      <c r="DO283">
        <v>12.62</v>
      </c>
    </row>
    <row r="284" spans="1:119" x14ac:dyDescent="0.25">
      <c r="A284">
        <f>ROW(Source!A174)</f>
        <v>174</v>
      </c>
      <c r="B284">
        <v>450743994</v>
      </c>
      <c r="C284">
        <v>450744946</v>
      </c>
      <c r="D284">
        <v>0</v>
      </c>
      <c r="E284">
        <v>1082</v>
      </c>
      <c r="F284">
        <v>1</v>
      </c>
      <c r="G284">
        <v>1082</v>
      </c>
      <c r="H284">
        <v>3</v>
      </c>
      <c r="I284" t="s">
        <v>237</v>
      </c>
      <c r="J284" t="s">
        <v>240</v>
      </c>
      <c r="K284" t="s">
        <v>238</v>
      </c>
      <c r="L284">
        <v>1348</v>
      </c>
      <c r="N284">
        <v>1009</v>
      </c>
      <c r="O284" t="s">
        <v>239</v>
      </c>
      <c r="P284" t="s">
        <v>239</v>
      </c>
      <c r="Q284">
        <v>1000</v>
      </c>
      <c r="W284">
        <v>0</v>
      </c>
      <c r="X284">
        <v>302067981</v>
      </c>
      <c r="Y284">
        <f>AT284</f>
        <v>0.76506099999999999</v>
      </c>
      <c r="AA284">
        <v>7870.3</v>
      </c>
      <c r="AB284">
        <v>0</v>
      </c>
      <c r="AC284">
        <v>0</v>
      </c>
      <c r="AD284">
        <v>0</v>
      </c>
      <c r="AE284">
        <v>7870.3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0</v>
      </c>
      <c r="AN284">
        <v>0</v>
      </c>
      <c r="AO284">
        <v>0</v>
      </c>
      <c r="AP284">
        <v>1</v>
      </c>
      <c r="AQ284">
        <v>0</v>
      </c>
      <c r="AR284">
        <v>0</v>
      </c>
      <c r="AS284" t="s">
        <v>3</v>
      </c>
      <c r="AT284">
        <v>0.76506099999999999</v>
      </c>
      <c r="AU284" t="s">
        <v>3</v>
      </c>
      <c r="AV284">
        <v>0</v>
      </c>
      <c r="AW284">
        <v>1</v>
      </c>
      <c r="AX284">
        <v>-1</v>
      </c>
      <c r="AY284">
        <v>0</v>
      </c>
      <c r="AZ284">
        <v>0</v>
      </c>
      <c r="BA284" t="s">
        <v>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ROUND(Y284*Source!I174,9)</f>
        <v>8.9725972000000001E-2</v>
      </c>
      <c r="CY284">
        <f t="shared" ref="CY284:CY289" si="119">AA284</f>
        <v>7870.3</v>
      </c>
      <c r="CZ284">
        <f t="shared" ref="CZ284:CZ289" si="120">AE284</f>
        <v>7870.3</v>
      </c>
      <c r="DA284">
        <f t="shared" ref="DA284:DA289" si="121">AI284</f>
        <v>1</v>
      </c>
      <c r="DB284">
        <f>ROUND(ROUND(AT284*CZ284,2),6)</f>
        <v>6021.26</v>
      </c>
      <c r="DC284">
        <f>ROUND(ROUND(AT284*AG284,2),6)</f>
        <v>0</v>
      </c>
      <c r="DD284" t="s">
        <v>3</v>
      </c>
      <c r="DE284" t="s">
        <v>3</v>
      </c>
      <c r="DF284">
        <f t="shared" si="118"/>
        <v>706.17</v>
      </c>
      <c r="DG284">
        <f t="shared" si="116"/>
        <v>0</v>
      </c>
      <c r="DH284">
        <f t="shared" si="117"/>
        <v>0</v>
      </c>
      <c r="DI284">
        <f t="shared" si="114"/>
        <v>0</v>
      </c>
      <c r="DJ284">
        <f t="shared" ref="DJ284:DJ289" si="122">DF284</f>
        <v>706.17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ROW(Source!A174)</f>
        <v>174</v>
      </c>
      <c r="B285">
        <v>450743994</v>
      </c>
      <c r="C285">
        <v>450744946</v>
      </c>
      <c r="D285">
        <v>444972215</v>
      </c>
      <c r="E285">
        <v>1</v>
      </c>
      <c r="F285">
        <v>1</v>
      </c>
      <c r="G285">
        <v>1082</v>
      </c>
      <c r="H285">
        <v>3</v>
      </c>
      <c r="I285" t="s">
        <v>558</v>
      </c>
      <c r="J285" t="s">
        <v>559</v>
      </c>
      <c r="K285" t="s">
        <v>560</v>
      </c>
      <c r="L285">
        <v>1348</v>
      </c>
      <c r="N285">
        <v>1009</v>
      </c>
      <c r="O285" t="s">
        <v>239</v>
      </c>
      <c r="P285" t="s">
        <v>239</v>
      </c>
      <c r="Q285">
        <v>1000</v>
      </c>
      <c r="W285">
        <v>0</v>
      </c>
      <c r="X285">
        <v>-1474612493</v>
      </c>
      <c r="Y285">
        <f>(AT285*1)</f>
        <v>0.18</v>
      </c>
      <c r="AA285">
        <v>349.44</v>
      </c>
      <c r="AB285">
        <v>0</v>
      </c>
      <c r="AC285">
        <v>0</v>
      </c>
      <c r="AD285">
        <v>0</v>
      </c>
      <c r="AE285">
        <v>349.44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0.18</v>
      </c>
      <c r="AU285" t="s">
        <v>21</v>
      </c>
      <c r="AV285">
        <v>0</v>
      </c>
      <c r="AW285">
        <v>2</v>
      </c>
      <c r="AX285">
        <v>450744967</v>
      </c>
      <c r="AY285">
        <v>1</v>
      </c>
      <c r="AZ285">
        <v>0</v>
      </c>
      <c r="BA285">
        <v>294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ROUND(Y285*Source!I174,9)</f>
        <v>2.111031E-2</v>
      </c>
      <c r="CY285">
        <f t="shared" si="119"/>
        <v>349.44</v>
      </c>
      <c r="CZ285">
        <f t="shared" si="120"/>
        <v>349.44</v>
      </c>
      <c r="DA285">
        <f t="shared" si="121"/>
        <v>1</v>
      </c>
      <c r="DB285">
        <f>ROUND((ROUND(AT285*CZ285,2)*1),6)</f>
        <v>62.9</v>
      </c>
      <c r="DC285">
        <f>ROUND((ROUND(AT285*AG285,2)*1),6)</f>
        <v>0</v>
      </c>
      <c r="DD285" t="s">
        <v>3</v>
      </c>
      <c r="DE285" t="s">
        <v>3</v>
      </c>
      <c r="DF285">
        <f t="shared" si="118"/>
        <v>7.38</v>
      </c>
      <c r="DG285">
        <f t="shared" si="116"/>
        <v>0</v>
      </c>
      <c r="DH285">
        <f t="shared" si="117"/>
        <v>0</v>
      </c>
      <c r="DI285">
        <f t="shared" si="114"/>
        <v>0</v>
      </c>
      <c r="DJ285">
        <f t="shared" si="122"/>
        <v>7.38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ROW(Source!A174)</f>
        <v>174</v>
      </c>
      <c r="B286">
        <v>450743994</v>
      </c>
      <c r="C286">
        <v>450744946</v>
      </c>
      <c r="D286">
        <v>444972505</v>
      </c>
      <c r="E286">
        <v>1</v>
      </c>
      <c r="F286">
        <v>1</v>
      </c>
      <c r="G286">
        <v>1082</v>
      </c>
      <c r="H286">
        <v>3</v>
      </c>
      <c r="I286" t="s">
        <v>552</v>
      </c>
      <c r="J286" t="s">
        <v>553</v>
      </c>
      <c r="K286" t="s">
        <v>554</v>
      </c>
      <c r="L286">
        <v>1348</v>
      </c>
      <c r="N286">
        <v>1009</v>
      </c>
      <c r="O286" t="s">
        <v>239</v>
      </c>
      <c r="P286" t="s">
        <v>239</v>
      </c>
      <c r="Q286">
        <v>1000</v>
      </c>
      <c r="W286">
        <v>0</v>
      </c>
      <c r="X286">
        <v>1817031007</v>
      </c>
      <c r="Y286">
        <f>(AT286*1)</f>
        <v>4.1999999999999997E-3</v>
      </c>
      <c r="AA286">
        <v>8590.86</v>
      </c>
      <c r="AB286">
        <v>0</v>
      </c>
      <c r="AC286">
        <v>0</v>
      </c>
      <c r="AD286">
        <v>0</v>
      </c>
      <c r="AE286">
        <v>8590.86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4.1999999999999997E-3</v>
      </c>
      <c r="AU286" t="s">
        <v>21</v>
      </c>
      <c r="AV286">
        <v>0</v>
      </c>
      <c r="AW286">
        <v>2</v>
      </c>
      <c r="AX286">
        <v>450744968</v>
      </c>
      <c r="AY286">
        <v>1</v>
      </c>
      <c r="AZ286">
        <v>0</v>
      </c>
      <c r="BA286">
        <v>295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ROUND(Y286*Source!I174,9)</f>
        <v>4.9257399999999996E-4</v>
      </c>
      <c r="CY286">
        <f t="shared" si="119"/>
        <v>8590.86</v>
      </c>
      <c r="CZ286">
        <f t="shared" si="120"/>
        <v>8590.86</v>
      </c>
      <c r="DA286">
        <f t="shared" si="121"/>
        <v>1</v>
      </c>
      <c r="DB286">
        <f>ROUND((ROUND(AT286*CZ286,2)*1),6)</f>
        <v>36.08</v>
      </c>
      <c r="DC286">
        <f>ROUND((ROUND(AT286*AG286,2)*1),6)</f>
        <v>0</v>
      </c>
      <c r="DD286" t="s">
        <v>3</v>
      </c>
      <c r="DE286" t="s">
        <v>3</v>
      </c>
      <c r="DF286">
        <f t="shared" si="118"/>
        <v>4.2300000000000004</v>
      </c>
      <c r="DG286">
        <f t="shared" si="116"/>
        <v>0</v>
      </c>
      <c r="DH286">
        <f t="shared" si="117"/>
        <v>0</v>
      </c>
      <c r="DI286">
        <f t="shared" si="114"/>
        <v>0</v>
      </c>
      <c r="DJ286">
        <f t="shared" si="122"/>
        <v>4.2300000000000004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ROW(Source!A174)</f>
        <v>174</v>
      </c>
      <c r="B287">
        <v>450743994</v>
      </c>
      <c r="C287">
        <v>450744946</v>
      </c>
      <c r="D287">
        <v>444973841</v>
      </c>
      <c r="E287">
        <v>1</v>
      </c>
      <c r="F287">
        <v>1</v>
      </c>
      <c r="G287">
        <v>1082</v>
      </c>
      <c r="H287">
        <v>3</v>
      </c>
      <c r="I287" t="s">
        <v>242</v>
      </c>
      <c r="J287" t="s">
        <v>244</v>
      </c>
      <c r="K287" t="s">
        <v>243</v>
      </c>
      <c r="L287">
        <v>1348</v>
      </c>
      <c r="N287">
        <v>1009</v>
      </c>
      <c r="O287" t="s">
        <v>239</v>
      </c>
      <c r="P287" t="s">
        <v>239</v>
      </c>
      <c r="Q287">
        <v>1000</v>
      </c>
      <c r="W287">
        <v>0</v>
      </c>
      <c r="X287">
        <v>993574691</v>
      </c>
      <c r="Y287">
        <f>AT287</f>
        <v>0.23494300000000001</v>
      </c>
      <c r="AA287">
        <v>13609.56</v>
      </c>
      <c r="AB287">
        <v>0</v>
      </c>
      <c r="AC287">
        <v>0</v>
      </c>
      <c r="AD287">
        <v>0</v>
      </c>
      <c r="AE287">
        <v>13609.56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0</v>
      </c>
      <c r="AN287">
        <v>0</v>
      </c>
      <c r="AO287">
        <v>0</v>
      </c>
      <c r="AP287">
        <v>1</v>
      </c>
      <c r="AQ287">
        <v>0</v>
      </c>
      <c r="AR287">
        <v>0</v>
      </c>
      <c r="AS287" t="s">
        <v>3</v>
      </c>
      <c r="AT287">
        <v>0.23494300000000001</v>
      </c>
      <c r="AU287" t="s">
        <v>3</v>
      </c>
      <c r="AV287">
        <v>0</v>
      </c>
      <c r="AW287">
        <v>1</v>
      </c>
      <c r="AX287">
        <v>-1</v>
      </c>
      <c r="AY287">
        <v>0</v>
      </c>
      <c r="AZ287">
        <v>0</v>
      </c>
      <c r="BA287" t="s">
        <v>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ROUND(Y287*Source!I174,9)</f>
        <v>2.7553998E-2</v>
      </c>
      <c r="CY287">
        <f t="shared" si="119"/>
        <v>13609.56</v>
      </c>
      <c r="CZ287">
        <f t="shared" si="120"/>
        <v>13609.56</v>
      </c>
      <c r="DA287">
        <f t="shared" si="121"/>
        <v>1</v>
      </c>
      <c r="DB287">
        <f>ROUND(ROUND(AT287*CZ287,2),6)</f>
        <v>3197.47</v>
      </c>
      <c r="DC287">
        <f>ROUND(ROUND(AT287*AG287,2),6)</f>
        <v>0</v>
      </c>
      <c r="DD287" t="s">
        <v>3</v>
      </c>
      <c r="DE287" t="s">
        <v>3</v>
      </c>
      <c r="DF287">
        <f t="shared" si="118"/>
        <v>375</v>
      </c>
      <c r="DG287">
        <f t="shared" si="116"/>
        <v>0</v>
      </c>
      <c r="DH287">
        <f t="shared" si="117"/>
        <v>0</v>
      </c>
      <c r="DI287">
        <f t="shared" si="114"/>
        <v>0</v>
      </c>
      <c r="DJ287">
        <f t="shared" si="122"/>
        <v>375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ROW(Source!A174)</f>
        <v>174</v>
      </c>
      <c r="B288">
        <v>450743994</v>
      </c>
      <c r="C288">
        <v>450744946</v>
      </c>
      <c r="D288">
        <v>444971835</v>
      </c>
      <c r="E288">
        <v>1</v>
      </c>
      <c r="F288">
        <v>1</v>
      </c>
      <c r="G288">
        <v>1082</v>
      </c>
      <c r="H288">
        <v>3</v>
      </c>
      <c r="I288" t="s">
        <v>92</v>
      </c>
      <c r="J288" t="s">
        <v>94</v>
      </c>
      <c r="K288" t="s">
        <v>93</v>
      </c>
      <c r="L288">
        <v>1339</v>
      </c>
      <c r="N288">
        <v>1007</v>
      </c>
      <c r="O288" t="s">
        <v>87</v>
      </c>
      <c r="P288" t="s">
        <v>87</v>
      </c>
      <c r="Q288">
        <v>1</v>
      </c>
      <c r="W288">
        <v>0</v>
      </c>
      <c r="X288">
        <v>1167525484</v>
      </c>
      <c r="Y288">
        <f>(AT288*1)</f>
        <v>0.15</v>
      </c>
      <c r="AA288">
        <v>99.9</v>
      </c>
      <c r="AB288">
        <v>0</v>
      </c>
      <c r="AC288">
        <v>0</v>
      </c>
      <c r="AD288">
        <v>0</v>
      </c>
      <c r="AE288">
        <v>99.9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0.15</v>
      </c>
      <c r="AU288" t="s">
        <v>21</v>
      </c>
      <c r="AV288">
        <v>0</v>
      </c>
      <c r="AW288">
        <v>2</v>
      </c>
      <c r="AX288">
        <v>450744969</v>
      </c>
      <c r="AY288">
        <v>1</v>
      </c>
      <c r="AZ288">
        <v>0</v>
      </c>
      <c r="BA288">
        <v>296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ROUND(Y288*Source!I174,9)</f>
        <v>1.7591925000000001E-2</v>
      </c>
      <c r="CY288">
        <f t="shared" si="119"/>
        <v>99.9</v>
      </c>
      <c r="CZ288">
        <f t="shared" si="120"/>
        <v>99.9</v>
      </c>
      <c r="DA288">
        <f t="shared" si="121"/>
        <v>1</v>
      </c>
      <c r="DB288">
        <f>ROUND((ROUND(AT288*CZ288,2)*1),6)</f>
        <v>14.99</v>
      </c>
      <c r="DC288">
        <f>ROUND((ROUND(AT288*AG288,2)*1),6)</f>
        <v>0</v>
      </c>
      <c r="DD288" t="s">
        <v>3</v>
      </c>
      <c r="DE288" t="s">
        <v>3</v>
      </c>
      <c r="DF288">
        <f t="shared" si="118"/>
        <v>1.76</v>
      </c>
      <c r="DG288">
        <f t="shared" si="116"/>
        <v>0</v>
      </c>
      <c r="DH288">
        <f t="shared" si="117"/>
        <v>0</v>
      </c>
      <c r="DI288">
        <f t="shared" si="114"/>
        <v>0</v>
      </c>
      <c r="DJ288">
        <f t="shared" si="122"/>
        <v>1.76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ROW(Source!A174)</f>
        <v>174</v>
      </c>
      <c r="B289">
        <v>450743994</v>
      </c>
      <c r="C289">
        <v>450744946</v>
      </c>
      <c r="D289">
        <v>444978192</v>
      </c>
      <c r="E289">
        <v>1</v>
      </c>
      <c r="F289">
        <v>1</v>
      </c>
      <c r="G289">
        <v>1082</v>
      </c>
      <c r="H289">
        <v>3</v>
      </c>
      <c r="I289" t="s">
        <v>561</v>
      </c>
      <c r="J289" t="s">
        <v>562</v>
      </c>
      <c r="K289" t="s">
        <v>563</v>
      </c>
      <c r="L289">
        <v>1355</v>
      </c>
      <c r="N289">
        <v>1010</v>
      </c>
      <c r="O289" t="s">
        <v>564</v>
      </c>
      <c r="P289" t="s">
        <v>564</v>
      </c>
      <c r="Q289">
        <v>100</v>
      </c>
      <c r="W289">
        <v>0</v>
      </c>
      <c r="X289">
        <v>-1106634943</v>
      </c>
      <c r="Y289">
        <f>(AT289*1)</f>
        <v>0.8</v>
      </c>
      <c r="AA289">
        <v>228.72</v>
      </c>
      <c r="AB289">
        <v>0</v>
      </c>
      <c r="AC289">
        <v>0</v>
      </c>
      <c r="AD289">
        <v>0</v>
      </c>
      <c r="AE289">
        <v>228.72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0.8</v>
      </c>
      <c r="AU289" t="s">
        <v>21</v>
      </c>
      <c r="AV289">
        <v>0</v>
      </c>
      <c r="AW289">
        <v>2</v>
      </c>
      <c r="AX289">
        <v>450744970</v>
      </c>
      <c r="AY289">
        <v>1</v>
      </c>
      <c r="AZ289">
        <v>0</v>
      </c>
      <c r="BA289">
        <v>297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ROUND(Y289*Source!I174,9)</f>
        <v>9.3823599999999993E-2</v>
      </c>
      <c r="CY289">
        <f t="shared" si="119"/>
        <v>228.72</v>
      </c>
      <c r="CZ289">
        <f t="shared" si="120"/>
        <v>228.72</v>
      </c>
      <c r="DA289">
        <f t="shared" si="121"/>
        <v>1</v>
      </c>
      <c r="DB289">
        <f>ROUND((ROUND(AT289*CZ289,2)*1),6)</f>
        <v>182.98</v>
      </c>
      <c r="DC289">
        <f>ROUND((ROUND(AT289*AG289,2)*1),6)</f>
        <v>0</v>
      </c>
      <c r="DD289" t="s">
        <v>3</v>
      </c>
      <c r="DE289" t="s">
        <v>3</v>
      </c>
      <c r="DF289">
        <f t="shared" si="118"/>
        <v>21.46</v>
      </c>
      <c r="DG289">
        <f t="shared" si="116"/>
        <v>0</v>
      </c>
      <c r="DH289">
        <f t="shared" si="117"/>
        <v>0</v>
      </c>
      <c r="DI289">
        <f t="shared" si="114"/>
        <v>0</v>
      </c>
      <c r="DJ289">
        <f t="shared" si="122"/>
        <v>21.46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ROW(Source!A175)</f>
        <v>175</v>
      </c>
      <c r="B290">
        <v>450743992</v>
      </c>
      <c r="C290">
        <v>450744946</v>
      </c>
      <c r="D290">
        <v>444923932</v>
      </c>
      <c r="E290">
        <v>1082</v>
      </c>
      <c r="F290">
        <v>1</v>
      </c>
      <c r="G290">
        <v>1082</v>
      </c>
      <c r="H290">
        <v>1</v>
      </c>
      <c r="I290" t="s">
        <v>432</v>
      </c>
      <c r="J290" t="s">
        <v>3</v>
      </c>
      <c r="K290" t="s">
        <v>433</v>
      </c>
      <c r="L290">
        <v>1191</v>
      </c>
      <c r="N290">
        <v>1013</v>
      </c>
      <c r="O290" t="s">
        <v>434</v>
      </c>
      <c r="P290" t="s">
        <v>434</v>
      </c>
      <c r="Q290">
        <v>1</v>
      </c>
      <c r="W290">
        <v>0</v>
      </c>
      <c r="X290">
        <v>476480486</v>
      </c>
      <c r="Y290">
        <f>(AT290*1.1)</f>
        <v>58.960000000000008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5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53.6</v>
      </c>
      <c r="AU290" t="s">
        <v>22</v>
      </c>
      <c r="AV290">
        <v>1</v>
      </c>
      <c r="AW290">
        <v>2</v>
      </c>
      <c r="AX290">
        <v>450744964</v>
      </c>
      <c r="AY290">
        <v>1</v>
      </c>
      <c r="AZ290">
        <v>0</v>
      </c>
      <c r="BA290">
        <v>299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U290">
        <f>ROUND(AT290*Source!I175*AH290*AL290,2)</f>
        <v>0</v>
      </c>
      <c r="CV290">
        <f>ROUND(Y290*Source!I175,9)</f>
        <v>6.9147993200000002</v>
      </c>
      <c r="CW290">
        <v>0</v>
      </c>
      <c r="CX290">
        <f>ROUND(Y290*Source!I175,9)</f>
        <v>6.9147993200000002</v>
      </c>
      <c r="CY290">
        <f>AD290</f>
        <v>0</v>
      </c>
      <c r="CZ290">
        <f>AH290</f>
        <v>0</v>
      </c>
      <c r="DA290">
        <f>AL290</f>
        <v>1</v>
      </c>
      <c r="DB290">
        <f>ROUND((ROUND(AT290*CZ290,2)*1.1),6)</f>
        <v>0</v>
      </c>
      <c r="DC290">
        <f>ROUND((ROUND(AT290*AG290,2)*1.1),6)</f>
        <v>0</v>
      </c>
      <c r="DD290" t="s">
        <v>3</v>
      </c>
      <c r="DE290" t="s">
        <v>3</v>
      </c>
      <c r="DF290">
        <f t="shared" si="118"/>
        <v>0</v>
      </c>
      <c r="DG290">
        <f t="shared" si="116"/>
        <v>0</v>
      </c>
      <c r="DH290">
        <f t="shared" si="117"/>
        <v>0</v>
      </c>
      <c r="DI290">
        <f t="shared" si="114"/>
        <v>0</v>
      </c>
      <c r="DJ290">
        <f>DI290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ROW(Source!A175)</f>
        <v>175</v>
      </c>
      <c r="B291">
        <v>450743992</v>
      </c>
      <c r="C291">
        <v>450744946</v>
      </c>
      <c r="D291">
        <v>445003162</v>
      </c>
      <c r="E291">
        <v>1</v>
      </c>
      <c r="F291">
        <v>1</v>
      </c>
      <c r="G291">
        <v>1082</v>
      </c>
      <c r="H291">
        <v>2</v>
      </c>
      <c r="I291" t="s">
        <v>543</v>
      </c>
      <c r="J291" t="s">
        <v>544</v>
      </c>
      <c r="K291" t="s">
        <v>545</v>
      </c>
      <c r="L291">
        <v>1368</v>
      </c>
      <c r="N291">
        <v>1011</v>
      </c>
      <c r="O291" t="s">
        <v>438</v>
      </c>
      <c r="P291" t="s">
        <v>438</v>
      </c>
      <c r="Q291">
        <v>1</v>
      </c>
      <c r="W291">
        <v>0</v>
      </c>
      <c r="X291">
        <v>1625436903</v>
      </c>
      <c r="Y291">
        <f>(AT291*1.1)</f>
        <v>14.377000000000001</v>
      </c>
      <c r="AA291">
        <v>0</v>
      </c>
      <c r="AB291">
        <v>92.9</v>
      </c>
      <c r="AC291">
        <v>0</v>
      </c>
      <c r="AD291">
        <v>0</v>
      </c>
      <c r="AE291">
        <v>0</v>
      </c>
      <c r="AF291">
        <v>7.11</v>
      </c>
      <c r="AG291">
        <v>0</v>
      </c>
      <c r="AH291">
        <v>0</v>
      </c>
      <c r="AI291">
        <v>1</v>
      </c>
      <c r="AJ291">
        <v>12.48</v>
      </c>
      <c r="AK291">
        <v>1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13.07</v>
      </c>
      <c r="AU291" t="s">
        <v>22</v>
      </c>
      <c r="AV291">
        <v>0</v>
      </c>
      <c r="AW291">
        <v>2</v>
      </c>
      <c r="AX291">
        <v>450744965</v>
      </c>
      <c r="AY291">
        <v>1</v>
      </c>
      <c r="AZ291">
        <v>0</v>
      </c>
      <c r="BA291">
        <v>300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ROUND(Y291*Source!I175*DO291,9)</f>
        <v>0</v>
      </c>
      <c r="CX291">
        <f>ROUND(Y291*Source!I175,9)</f>
        <v>1.6861273720000001</v>
      </c>
      <c r="CY291">
        <f>AB291</f>
        <v>92.9</v>
      </c>
      <c r="CZ291">
        <f>AF291</f>
        <v>7.11</v>
      </c>
      <c r="DA291">
        <f>AJ291</f>
        <v>12.48</v>
      </c>
      <c r="DB291">
        <f>ROUND((ROUND(AT291*CZ291,2)*1.1),6)</f>
        <v>102.223</v>
      </c>
      <c r="DC291">
        <f>ROUND((ROUND(AT291*AG291,2)*1.1),6)</f>
        <v>0</v>
      </c>
      <c r="DD291" t="s">
        <v>3</v>
      </c>
      <c r="DE291" t="s">
        <v>3</v>
      </c>
      <c r="DF291">
        <f t="shared" si="118"/>
        <v>0</v>
      </c>
      <c r="DG291">
        <f>ROUND(ROUND(AF291*AJ291,2)*CX291,2)</f>
        <v>149.61000000000001</v>
      </c>
      <c r="DH291">
        <f t="shared" si="117"/>
        <v>0</v>
      </c>
      <c r="DI291">
        <f t="shared" si="114"/>
        <v>0</v>
      </c>
      <c r="DJ291">
        <f>DG291</f>
        <v>149.61000000000001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ROW(Source!A175)</f>
        <v>175</v>
      </c>
      <c r="B292">
        <v>450743992</v>
      </c>
      <c r="C292">
        <v>450744946</v>
      </c>
      <c r="D292">
        <v>445003440</v>
      </c>
      <c r="E292">
        <v>1</v>
      </c>
      <c r="F292">
        <v>1</v>
      </c>
      <c r="G292">
        <v>1082</v>
      </c>
      <c r="H292">
        <v>2</v>
      </c>
      <c r="I292" t="s">
        <v>476</v>
      </c>
      <c r="J292" t="s">
        <v>477</v>
      </c>
      <c r="K292" t="s">
        <v>478</v>
      </c>
      <c r="L292">
        <v>1368</v>
      </c>
      <c r="N292">
        <v>1011</v>
      </c>
      <c r="O292" t="s">
        <v>438</v>
      </c>
      <c r="P292" t="s">
        <v>438</v>
      </c>
      <c r="Q292">
        <v>1</v>
      </c>
      <c r="W292">
        <v>0</v>
      </c>
      <c r="X292">
        <v>1986480279</v>
      </c>
      <c r="Y292">
        <f>(AT292*1.1)</f>
        <v>1.7600000000000002</v>
      </c>
      <c r="AA292">
        <v>0</v>
      </c>
      <c r="AB292">
        <v>1567.84</v>
      </c>
      <c r="AC292">
        <v>763.19</v>
      </c>
      <c r="AD292">
        <v>0</v>
      </c>
      <c r="AE292">
        <v>0</v>
      </c>
      <c r="AF292">
        <v>83.1</v>
      </c>
      <c r="AG292">
        <v>12.62</v>
      </c>
      <c r="AH292">
        <v>0</v>
      </c>
      <c r="AI292">
        <v>1</v>
      </c>
      <c r="AJ292">
        <v>18.02</v>
      </c>
      <c r="AK292">
        <v>57.76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1.6</v>
      </c>
      <c r="AU292" t="s">
        <v>22</v>
      </c>
      <c r="AV292">
        <v>0</v>
      </c>
      <c r="AW292">
        <v>2</v>
      </c>
      <c r="AX292">
        <v>450744966</v>
      </c>
      <c r="AY292">
        <v>1</v>
      </c>
      <c r="AZ292">
        <v>0</v>
      </c>
      <c r="BA292">
        <v>301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ROUND(Y292*Source!I175*DO292,9)</f>
        <v>2.6049184300000001</v>
      </c>
      <c r="CX292">
        <f>ROUND(Y292*Source!I175,9)</f>
        <v>0.20641192</v>
      </c>
      <c r="CY292">
        <f>AB292</f>
        <v>1567.84</v>
      </c>
      <c r="CZ292">
        <f>AF292</f>
        <v>83.1</v>
      </c>
      <c r="DA292">
        <f>AJ292</f>
        <v>18.02</v>
      </c>
      <c r="DB292">
        <f>ROUND((ROUND(AT292*CZ292,2)*1.1),6)</f>
        <v>146.256</v>
      </c>
      <c r="DC292">
        <f>ROUND((ROUND(AT292*AG292,2)*1.1),6)</f>
        <v>22.209</v>
      </c>
      <c r="DD292" t="s">
        <v>3</v>
      </c>
      <c r="DE292" t="s">
        <v>3</v>
      </c>
      <c r="DF292">
        <f t="shared" si="118"/>
        <v>0</v>
      </c>
      <c r="DG292">
        <f>ROUND(ROUND(AF292*AJ292,2)*CX292,2)</f>
        <v>309.08999999999997</v>
      </c>
      <c r="DH292">
        <f>ROUND(ROUND(AG292*AK292,2)*CX292,2)</f>
        <v>150.46</v>
      </c>
      <c r="DI292">
        <f t="shared" si="114"/>
        <v>0</v>
      </c>
      <c r="DJ292">
        <f>DG292</f>
        <v>309.08999999999997</v>
      </c>
      <c r="DK292">
        <v>0</v>
      </c>
      <c r="DL292" t="s">
        <v>445</v>
      </c>
      <c r="DM292">
        <v>0</v>
      </c>
      <c r="DN292" t="s">
        <v>434</v>
      </c>
      <c r="DO292">
        <v>12.62</v>
      </c>
    </row>
    <row r="293" spans="1:119" x14ac:dyDescent="0.25">
      <c r="A293">
        <f>ROW(Source!A175)</f>
        <v>175</v>
      </c>
      <c r="B293">
        <v>450743992</v>
      </c>
      <c r="C293">
        <v>450744946</v>
      </c>
      <c r="D293">
        <v>0</v>
      </c>
      <c r="E293">
        <v>1082</v>
      </c>
      <c r="F293">
        <v>1</v>
      </c>
      <c r="G293">
        <v>1082</v>
      </c>
      <c r="H293">
        <v>3</v>
      </c>
      <c r="I293" t="s">
        <v>237</v>
      </c>
      <c r="J293" t="s">
        <v>240</v>
      </c>
      <c r="K293" t="s">
        <v>238</v>
      </c>
      <c r="L293">
        <v>1348</v>
      </c>
      <c r="N293">
        <v>1009</v>
      </c>
      <c r="O293" t="s">
        <v>239</v>
      </c>
      <c r="P293" t="s">
        <v>239</v>
      </c>
      <c r="Q293">
        <v>1000</v>
      </c>
      <c r="W293">
        <v>0</v>
      </c>
      <c r="X293">
        <v>302067981</v>
      </c>
      <c r="Y293">
        <f>AT293</f>
        <v>0.76506099999999999</v>
      </c>
      <c r="AA293">
        <v>75948.399999999994</v>
      </c>
      <c r="AB293">
        <v>0</v>
      </c>
      <c r="AC293">
        <v>0</v>
      </c>
      <c r="AD293">
        <v>0</v>
      </c>
      <c r="AE293">
        <v>7870.3</v>
      </c>
      <c r="AF293">
        <v>0</v>
      </c>
      <c r="AG293">
        <v>0</v>
      </c>
      <c r="AH293">
        <v>0</v>
      </c>
      <c r="AI293">
        <v>9.65</v>
      </c>
      <c r="AJ293">
        <v>1</v>
      </c>
      <c r="AK293">
        <v>1</v>
      </c>
      <c r="AL293">
        <v>1</v>
      </c>
      <c r="AM293">
        <v>0</v>
      </c>
      <c r="AN293">
        <v>0</v>
      </c>
      <c r="AO293">
        <v>0</v>
      </c>
      <c r="AP293">
        <v>1</v>
      </c>
      <c r="AQ293">
        <v>0</v>
      </c>
      <c r="AR293">
        <v>0</v>
      </c>
      <c r="AS293" t="s">
        <v>3</v>
      </c>
      <c r="AT293">
        <v>0.76506099999999999</v>
      </c>
      <c r="AU293" t="s">
        <v>3</v>
      </c>
      <c r="AV293">
        <v>0</v>
      </c>
      <c r="AW293">
        <v>1</v>
      </c>
      <c r="AX293">
        <v>-1</v>
      </c>
      <c r="AY293">
        <v>0</v>
      </c>
      <c r="AZ293">
        <v>0</v>
      </c>
      <c r="BA293" t="s">
        <v>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ROUND(Y293*Source!I175,9)</f>
        <v>8.9725972000000001E-2</v>
      </c>
      <c r="CY293">
        <f t="shared" ref="CY293:CY298" si="123">AA293</f>
        <v>75948.399999999994</v>
      </c>
      <c r="CZ293">
        <f t="shared" ref="CZ293:CZ298" si="124">AE293</f>
        <v>7870.3</v>
      </c>
      <c r="DA293">
        <f t="shared" ref="DA293:DA298" si="125">AI293</f>
        <v>9.65</v>
      </c>
      <c r="DB293">
        <f>ROUND(ROUND(AT293*CZ293,2),6)</f>
        <v>6021.26</v>
      </c>
      <c r="DC293">
        <f>ROUND(ROUND(AT293*AG293,2),6)</f>
        <v>0</v>
      </c>
      <c r="DD293" t="s">
        <v>3</v>
      </c>
      <c r="DE293" t="s">
        <v>3</v>
      </c>
      <c r="DF293">
        <f t="shared" ref="DF293:DF298" si="126">ROUND(ROUND(AE293*AI293,2)*CX293,2)</f>
        <v>6814.54</v>
      </c>
      <c r="DG293">
        <f t="shared" ref="DG293:DG304" si="127">ROUND(ROUND(AF293,2)*CX293,2)</f>
        <v>0</v>
      </c>
      <c r="DH293">
        <f t="shared" ref="DH293:DH305" si="128">ROUND(ROUND(AG293,2)*CX293,2)</f>
        <v>0</v>
      </c>
      <c r="DI293">
        <f t="shared" si="114"/>
        <v>0</v>
      </c>
      <c r="DJ293">
        <f t="shared" ref="DJ293:DJ298" si="129">DF293</f>
        <v>6814.54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5">
      <c r="A294">
        <f>ROW(Source!A175)</f>
        <v>175</v>
      </c>
      <c r="B294">
        <v>450743992</v>
      </c>
      <c r="C294">
        <v>450744946</v>
      </c>
      <c r="D294">
        <v>444972215</v>
      </c>
      <c r="E294">
        <v>1</v>
      </c>
      <c r="F294">
        <v>1</v>
      </c>
      <c r="G294">
        <v>1082</v>
      </c>
      <c r="H294">
        <v>3</v>
      </c>
      <c r="I294" t="s">
        <v>558</v>
      </c>
      <c r="J294" t="s">
        <v>559</v>
      </c>
      <c r="K294" t="s">
        <v>560</v>
      </c>
      <c r="L294">
        <v>1348</v>
      </c>
      <c r="N294">
        <v>1009</v>
      </c>
      <c r="O294" t="s">
        <v>239</v>
      </c>
      <c r="P294" t="s">
        <v>239</v>
      </c>
      <c r="Q294">
        <v>1000</v>
      </c>
      <c r="W294">
        <v>0</v>
      </c>
      <c r="X294">
        <v>-1474612493</v>
      </c>
      <c r="Y294">
        <f>(AT294*1)</f>
        <v>0.18</v>
      </c>
      <c r="AA294">
        <v>7149.54</v>
      </c>
      <c r="AB294">
        <v>0</v>
      </c>
      <c r="AC294">
        <v>0</v>
      </c>
      <c r="AD294">
        <v>0</v>
      </c>
      <c r="AE294">
        <v>349.44</v>
      </c>
      <c r="AF294">
        <v>0</v>
      </c>
      <c r="AG294">
        <v>0</v>
      </c>
      <c r="AH294">
        <v>0</v>
      </c>
      <c r="AI294">
        <v>20.46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0.18</v>
      </c>
      <c r="AU294" t="s">
        <v>21</v>
      </c>
      <c r="AV294">
        <v>0</v>
      </c>
      <c r="AW294">
        <v>2</v>
      </c>
      <c r="AX294">
        <v>450744967</v>
      </c>
      <c r="AY294">
        <v>1</v>
      </c>
      <c r="AZ294">
        <v>0</v>
      </c>
      <c r="BA294">
        <v>302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ROUND(Y294*Source!I175,9)</f>
        <v>2.111031E-2</v>
      </c>
      <c r="CY294">
        <f t="shared" si="123"/>
        <v>7149.54</v>
      </c>
      <c r="CZ294">
        <f t="shared" si="124"/>
        <v>349.44</v>
      </c>
      <c r="DA294">
        <f t="shared" si="125"/>
        <v>20.46</v>
      </c>
      <c r="DB294">
        <f>ROUND((ROUND(AT294*CZ294,2)*1),6)</f>
        <v>62.9</v>
      </c>
      <c r="DC294">
        <f>ROUND((ROUND(AT294*AG294,2)*1),6)</f>
        <v>0</v>
      </c>
      <c r="DD294" t="s">
        <v>3</v>
      </c>
      <c r="DE294" t="s">
        <v>3</v>
      </c>
      <c r="DF294">
        <f t="shared" si="126"/>
        <v>150.93</v>
      </c>
      <c r="DG294">
        <f t="shared" si="127"/>
        <v>0</v>
      </c>
      <c r="DH294">
        <f t="shared" si="128"/>
        <v>0</v>
      </c>
      <c r="DI294">
        <f t="shared" si="114"/>
        <v>0</v>
      </c>
      <c r="DJ294">
        <f t="shared" si="129"/>
        <v>150.93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ROW(Source!A175)</f>
        <v>175</v>
      </c>
      <c r="B295">
        <v>450743992</v>
      </c>
      <c r="C295">
        <v>450744946</v>
      </c>
      <c r="D295">
        <v>444972505</v>
      </c>
      <c r="E295">
        <v>1</v>
      </c>
      <c r="F295">
        <v>1</v>
      </c>
      <c r="G295">
        <v>1082</v>
      </c>
      <c r="H295">
        <v>3</v>
      </c>
      <c r="I295" t="s">
        <v>552</v>
      </c>
      <c r="J295" t="s">
        <v>553</v>
      </c>
      <c r="K295" t="s">
        <v>554</v>
      </c>
      <c r="L295">
        <v>1348</v>
      </c>
      <c r="N295">
        <v>1009</v>
      </c>
      <c r="O295" t="s">
        <v>239</v>
      </c>
      <c r="P295" t="s">
        <v>239</v>
      </c>
      <c r="Q295">
        <v>1000</v>
      </c>
      <c r="W295">
        <v>0</v>
      </c>
      <c r="X295">
        <v>1817031007</v>
      </c>
      <c r="Y295">
        <f>(AT295*1)</f>
        <v>4.1999999999999997E-3</v>
      </c>
      <c r="AA295">
        <v>123364.75</v>
      </c>
      <c r="AB295">
        <v>0</v>
      </c>
      <c r="AC295">
        <v>0</v>
      </c>
      <c r="AD295">
        <v>0</v>
      </c>
      <c r="AE295">
        <v>8590.86</v>
      </c>
      <c r="AF295">
        <v>0</v>
      </c>
      <c r="AG295">
        <v>0</v>
      </c>
      <c r="AH295">
        <v>0</v>
      </c>
      <c r="AI295">
        <v>14.36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4.1999999999999997E-3</v>
      </c>
      <c r="AU295" t="s">
        <v>21</v>
      </c>
      <c r="AV295">
        <v>0</v>
      </c>
      <c r="AW295">
        <v>2</v>
      </c>
      <c r="AX295">
        <v>450744968</v>
      </c>
      <c r="AY295">
        <v>1</v>
      </c>
      <c r="AZ295">
        <v>0</v>
      </c>
      <c r="BA295">
        <v>303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ROUND(Y295*Source!I175,9)</f>
        <v>4.9257399999999996E-4</v>
      </c>
      <c r="CY295">
        <f t="shared" si="123"/>
        <v>123364.75</v>
      </c>
      <c r="CZ295">
        <f t="shared" si="124"/>
        <v>8590.86</v>
      </c>
      <c r="DA295">
        <f t="shared" si="125"/>
        <v>14.36</v>
      </c>
      <c r="DB295">
        <f>ROUND((ROUND(AT295*CZ295,2)*1),6)</f>
        <v>36.08</v>
      </c>
      <c r="DC295">
        <f>ROUND((ROUND(AT295*AG295,2)*1),6)</f>
        <v>0</v>
      </c>
      <c r="DD295" t="s">
        <v>3</v>
      </c>
      <c r="DE295" t="s">
        <v>3</v>
      </c>
      <c r="DF295">
        <f t="shared" si="126"/>
        <v>60.77</v>
      </c>
      <c r="DG295">
        <f t="shared" si="127"/>
        <v>0</v>
      </c>
      <c r="DH295">
        <f t="shared" si="128"/>
        <v>0</v>
      </c>
      <c r="DI295">
        <f t="shared" si="114"/>
        <v>0</v>
      </c>
      <c r="DJ295">
        <f t="shared" si="129"/>
        <v>60.77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ROW(Source!A175)</f>
        <v>175</v>
      </c>
      <c r="B296">
        <v>450743992</v>
      </c>
      <c r="C296">
        <v>450744946</v>
      </c>
      <c r="D296">
        <v>444973841</v>
      </c>
      <c r="E296">
        <v>1</v>
      </c>
      <c r="F296">
        <v>1</v>
      </c>
      <c r="G296">
        <v>1082</v>
      </c>
      <c r="H296">
        <v>3</v>
      </c>
      <c r="I296" t="s">
        <v>242</v>
      </c>
      <c r="J296" t="s">
        <v>244</v>
      </c>
      <c r="K296" t="s">
        <v>243</v>
      </c>
      <c r="L296">
        <v>1348</v>
      </c>
      <c r="N296">
        <v>1009</v>
      </c>
      <c r="O296" t="s">
        <v>239</v>
      </c>
      <c r="P296" t="s">
        <v>239</v>
      </c>
      <c r="Q296">
        <v>1000</v>
      </c>
      <c r="W296">
        <v>0</v>
      </c>
      <c r="X296">
        <v>993574691</v>
      </c>
      <c r="Y296">
        <f>AT296</f>
        <v>0.23494300000000001</v>
      </c>
      <c r="AA296">
        <v>67231.23</v>
      </c>
      <c r="AB296">
        <v>0</v>
      </c>
      <c r="AC296">
        <v>0</v>
      </c>
      <c r="AD296">
        <v>0</v>
      </c>
      <c r="AE296">
        <v>13609.56</v>
      </c>
      <c r="AF296">
        <v>0</v>
      </c>
      <c r="AG296">
        <v>0</v>
      </c>
      <c r="AH296">
        <v>0</v>
      </c>
      <c r="AI296">
        <v>4.9400000000000004</v>
      </c>
      <c r="AJ296">
        <v>1</v>
      </c>
      <c r="AK296">
        <v>1</v>
      </c>
      <c r="AL296">
        <v>1</v>
      </c>
      <c r="AM296">
        <v>0</v>
      </c>
      <c r="AN296">
        <v>0</v>
      </c>
      <c r="AO296">
        <v>0</v>
      </c>
      <c r="AP296">
        <v>1</v>
      </c>
      <c r="AQ296">
        <v>0</v>
      </c>
      <c r="AR296">
        <v>0</v>
      </c>
      <c r="AS296" t="s">
        <v>3</v>
      </c>
      <c r="AT296">
        <v>0.23494300000000001</v>
      </c>
      <c r="AU296" t="s">
        <v>3</v>
      </c>
      <c r="AV296">
        <v>0</v>
      </c>
      <c r="AW296">
        <v>1</v>
      </c>
      <c r="AX296">
        <v>-1</v>
      </c>
      <c r="AY296">
        <v>0</v>
      </c>
      <c r="AZ296">
        <v>0</v>
      </c>
      <c r="BA296" t="s">
        <v>3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ROUND(Y296*Source!I175,9)</f>
        <v>2.7553998E-2</v>
      </c>
      <c r="CY296">
        <f t="shared" si="123"/>
        <v>67231.23</v>
      </c>
      <c r="CZ296">
        <f t="shared" si="124"/>
        <v>13609.56</v>
      </c>
      <c r="DA296">
        <f t="shared" si="125"/>
        <v>4.9400000000000004</v>
      </c>
      <c r="DB296">
        <f>ROUND(ROUND(AT296*CZ296,2),6)</f>
        <v>3197.47</v>
      </c>
      <c r="DC296">
        <f>ROUND(ROUND(AT296*AG296,2),6)</f>
        <v>0</v>
      </c>
      <c r="DD296" t="s">
        <v>3</v>
      </c>
      <c r="DE296" t="s">
        <v>3</v>
      </c>
      <c r="DF296">
        <f t="shared" si="126"/>
        <v>1852.49</v>
      </c>
      <c r="DG296">
        <f t="shared" si="127"/>
        <v>0</v>
      </c>
      <c r="DH296">
        <f t="shared" si="128"/>
        <v>0</v>
      </c>
      <c r="DI296">
        <f t="shared" si="114"/>
        <v>0</v>
      </c>
      <c r="DJ296">
        <f t="shared" si="129"/>
        <v>1852.49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ROW(Source!A175)</f>
        <v>175</v>
      </c>
      <c r="B297">
        <v>450743992</v>
      </c>
      <c r="C297">
        <v>450744946</v>
      </c>
      <c r="D297">
        <v>444971835</v>
      </c>
      <c r="E297">
        <v>1</v>
      </c>
      <c r="F297">
        <v>1</v>
      </c>
      <c r="G297">
        <v>1082</v>
      </c>
      <c r="H297">
        <v>3</v>
      </c>
      <c r="I297" t="s">
        <v>92</v>
      </c>
      <c r="J297" t="s">
        <v>94</v>
      </c>
      <c r="K297" t="s">
        <v>93</v>
      </c>
      <c r="L297">
        <v>1339</v>
      </c>
      <c r="N297">
        <v>1007</v>
      </c>
      <c r="O297" t="s">
        <v>87</v>
      </c>
      <c r="P297" t="s">
        <v>87</v>
      </c>
      <c r="Q297">
        <v>1</v>
      </c>
      <c r="W297">
        <v>0</v>
      </c>
      <c r="X297">
        <v>1167525484</v>
      </c>
      <c r="Y297">
        <f>(AT297*1)</f>
        <v>0.15</v>
      </c>
      <c r="AA297">
        <v>1003</v>
      </c>
      <c r="AB297">
        <v>0</v>
      </c>
      <c r="AC297">
        <v>0</v>
      </c>
      <c r="AD297">
        <v>0</v>
      </c>
      <c r="AE297">
        <v>99.9</v>
      </c>
      <c r="AF297">
        <v>0</v>
      </c>
      <c r="AG297">
        <v>0</v>
      </c>
      <c r="AH297">
        <v>0</v>
      </c>
      <c r="AI297">
        <v>10.039999999999999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0.15</v>
      </c>
      <c r="AU297" t="s">
        <v>21</v>
      </c>
      <c r="AV297">
        <v>0</v>
      </c>
      <c r="AW297">
        <v>2</v>
      </c>
      <c r="AX297">
        <v>450744969</v>
      </c>
      <c r="AY297">
        <v>1</v>
      </c>
      <c r="AZ297">
        <v>0</v>
      </c>
      <c r="BA297">
        <v>304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ROUND(Y297*Source!I175,9)</f>
        <v>1.7591925000000001E-2</v>
      </c>
      <c r="CY297">
        <f t="shared" si="123"/>
        <v>1003</v>
      </c>
      <c r="CZ297">
        <f t="shared" si="124"/>
        <v>99.9</v>
      </c>
      <c r="DA297">
        <f t="shared" si="125"/>
        <v>10.039999999999999</v>
      </c>
      <c r="DB297">
        <f>ROUND((ROUND(AT297*CZ297,2)*1),6)</f>
        <v>14.99</v>
      </c>
      <c r="DC297">
        <f>ROUND((ROUND(AT297*AG297,2)*1),6)</f>
        <v>0</v>
      </c>
      <c r="DD297" t="s">
        <v>3</v>
      </c>
      <c r="DE297" t="s">
        <v>3</v>
      </c>
      <c r="DF297">
        <f t="shared" si="126"/>
        <v>17.64</v>
      </c>
      <c r="DG297">
        <f t="shared" si="127"/>
        <v>0</v>
      </c>
      <c r="DH297">
        <f t="shared" si="128"/>
        <v>0</v>
      </c>
      <c r="DI297">
        <f t="shared" si="114"/>
        <v>0</v>
      </c>
      <c r="DJ297">
        <f t="shared" si="129"/>
        <v>17.64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5">
      <c r="A298">
        <f>ROW(Source!A175)</f>
        <v>175</v>
      </c>
      <c r="B298">
        <v>450743992</v>
      </c>
      <c r="C298">
        <v>450744946</v>
      </c>
      <c r="D298">
        <v>444978192</v>
      </c>
      <c r="E298">
        <v>1</v>
      </c>
      <c r="F298">
        <v>1</v>
      </c>
      <c r="G298">
        <v>1082</v>
      </c>
      <c r="H298">
        <v>3</v>
      </c>
      <c r="I298" t="s">
        <v>561</v>
      </c>
      <c r="J298" t="s">
        <v>562</v>
      </c>
      <c r="K298" t="s">
        <v>563</v>
      </c>
      <c r="L298">
        <v>1355</v>
      </c>
      <c r="N298">
        <v>1010</v>
      </c>
      <c r="O298" t="s">
        <v>564</v>
      </c>
      <c r="P298" t="s">
        <v>564</v>
      </c>
      <c r="Q298">
        <v>100</v>
      </c>
      <c r="W298">
        <v>0</v>
      </c>
      <c r="X298">
        <v>-1106634943</v>
      </c>
      <c r="Y298">
        <f>(AT298*1)</f>
        <v>0.8</v>
      </c>
      <c r="AA298">
        <v>3911.11</v>
      </c>
      <c r="AB298">
        <v>0</v>
      </c>
      <c r="AC298">
        <v>0</v>
      </c>
      <c r="AD298">
        <v>0</v>
      </c>
      <c r="AE298">
        <v>228.72</v>
      </c>
      <c r="AF298">
        <v>0</v>
      </c>
      <c r="AG298">
        <v>0</v>
      </c>
      <c r="AH298">
        <v>0</v>
      </c>
      <c r="AI298">
        <v>17.100000000000001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0.8</v>
      </c>
      <c r="AU298" t="s">
        <v>21</v>
      </c>
      <c r="AV298">
        <v>0</v>
      </c>
      <c r="AW298">
        <v>2</v>
      </c>
      <c r="AX298">
        <v>450744970</v>
      </c>
      <c r="AY298">
        <v>1</v>
      </c>
      <c r="AZ298">
        <v>0</v>
      </c>
      <c r="BA298">
        <v>305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ROUND(Y298*Source!I175,9)</f>
        <v>9.3823599999999993E-2</v>
      </c>
      <c r="CY298">
        <f t="shared" si="123"/>
        <v>3911.11</v>
      </c>
      <c r="CZ298">
        <f t="shared" si="124"/>
        <v>228.72</v>
      </c>
      <c r="DA298">
        <f t="shared" si="125"/>
        <v>17.100000000000001</v>
      </c>
      <c r="DB298">
        <f>ROUND((ROUND(AT298*CZ298,2)*1),6)</f>
        <v>182.98</v>
      </c>
      <c r="DC298">
        <f>ROUND((ROUND(AT298*AG298,2)*1),6)</f>
        <v>0</v>
      </c>
      <c r="DD298" t="s">
        <v>3</v>
      </c>
      <c r="DE298" t="s">
        <v>3</v>
      </c>
      <c r="DF298">
        <f t="shared" si="126"/>
        <v>366.95</v>
      </c>
      <c r="DG298">
        <f t="shared" si="127"/>
        <v>0</v>
      </c>
      <c r="DH298">
        <f t="shared" si="128"/>
        <v>0</v>
      </c>
      <c r="DI298">
        <f t="shared" si="114"/>
        <v>0</v>
      </c>
      <c r="DJ298">
        <f t="shared" si="129"/>
        <v>366.95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5">
      <c r="A299">
        <f>ROW(Source!A182)</f>
        <v>182</v>
      </c>
      <c r="B299">
        <v>450743994</v>
      </c>
      <c r="C299">
        <v>450744975</v>
      </c>
      <c r="D299">
        <v>444923932</v>
      </c>
      <c r="E299">
        <v>1082</v>
      </c>
      <c r="F299">
        <v>1</v>
      </c>
      <c r="G299">
        <v>1082</v>
      </c>
      <c r="H299">
        <v>1</v>
      </c>
      <c r="I299" t="s">
        <v>432</v>
      </c>
      <c r="J299" t="s">
        <v>3</v>
      </c>
      <c r="K299" t="s">
        <v>433</v>
      </c>
      <c r="L299">
        <v>1191</v>
      </c>
      <c r="N299">
        <v>1013</v>
      </c>
      <c r="O299" t="s">
        <v>434</v>
      </c>
      <c r="P299" t="s">
        <v>434</v>
      </c>
      <c r="Q299">
        <v>1</v>
      </c>
      <c r="W299">
        <v>0</v>
      </c>
      <c r="X299">
        <v>476480486</v>
      </c>
      <c r="Y299">
        <f>(AT299*1.1)</f>
        <v>7.7110000000000003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7.01</v>
      </c>
      <c r="AU299" t="s">
        <v>22</v>
      </c>
      <c r="AV299">
        <v>1</v>
      </c>
      <c r="AW299">
        <v>2</v>
      </c>
      <c r="AX299">
        <v>450744981</v>
      </c>
      <c r="AY299">
        <v>1</v>
      </c>
      <c r="AZ299">
        <v>0</v>
      </c>
      <c r="BA299">
        <v>307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U299">
        <f>ROUND(AT299*Source!I182*AH299*AL299,2)</f>
        <v>0</v>
      </c>
      <c r="CV299">
        <f>ROUND(Y299*Source!I182,9)</f>
        <v>1.5422</v>
      </c>
      <c r="CW299">
        <v>0</v>
      </c>
      <c r="CX299">
        <f>ROUND(Y299*Source!I182,9)</f>
        <v>1.5422</v>
      </c>
      <c r="CY299">
        <f>AD299</f>
        <v>0</v>
      </c>
      <c r="CZ299">
        <f>AH299</f>
        <v>0</v>
      </c>
      <c r="DA299">
        <f>AL299</f>
        <v>1</v>
      </c>
      <c r="DB299">
        <f>ROUND((ROUND(AT299*CZ299,2)*1.1),6)</f>
        <v>0</v>
      </c>
      <c r="DC299">
        <f>ROUND((ROUND(AT299*AG299,2)*1.1),6)</f>
        <v>0</v>
      </c>
      <c r="DD299" t="s">
        <v>3</v>
      </c>
      <c r="DE299" t="s">
        <v>3</v>
      </c>
      <c r="DF299">
        <f t="shared" ref="DF299:DF306" si="130">ROUND(ROUND(AE299,2)*CX299,2)</f>
        <v>0</v>
      </c>
      <c r="DG299">
        <f t="shared" si="127"/>
        <v>0</v>
      </c>
      <c r="DH299">
        <f t="shared" si="128"/>
        <v>0</v>
      </c>
      <c r="DI299">
        <f t="shared" si="114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ROW(Source!A182)</f>
        <v>182</v>
      </c>
      <c r="B300">
        <v>450743994</v>
      </c>
      <c r="C300">
        <v>450744975</v>
      </c>
      <c r="D300">
        <v>445003294</v>
      </c>
      <c r="E300">
        <v>1</v>
      </c>
      <c r="F300">
        <v>1</v>
      </c>
      <c r="G300">
        <v>1082</v>
      </c>
      <c r="H300">
        <v>2</v>
      </c>
      <c r="I300" t="s">
        <v>565</v>
      </c>
      <c r="J300" t="s">
        <v>566</v>
      </c>
      <c r="K300" t="s">
        <v>567</v>
      </c>
      <c r="L300">
        <v>1368</v>
      </c>
      <c r="N300">
        <v>1011</v>
      </c>
      <c r="O300" t="s">
        <v>438</v>
      </c>
      <c r="P300" t="s">
        <v>438</v>
      </c>
      <c r="Q300">
        <v>1</v>
      </c>
      <c r="W300">
        <v>0</v>
      </c>
      <c r="X300">
        <v>323658875</v>
      </c>
      <c r="Y300">
        <f>(AT300*1.1)</f>
        <v>0.46200000000000002</v>
      </c>
      <c r="AA300">
        <v>0</v>
      </c>
      <c r="AB300">
        <v>0.13</v>
      </c>
      <c r="AC300">
        <v>0</v>
      </c>
      <c r="AD300">
        <v>0</v>
      </c>
      <c r="AE300">
        <v>0</v>
      </c>
      <c r="AF300">
        <v>0.12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0.42</v>
      </c>
      <c r="AU300" t="s">
        <v>22</v>
      </c>
      <c r="AV300">
        <v>0</v>
      </c>
      <c r="AW300">
        <v>2</v>
      </c>
      <c r="AX300">
        <v>450744982</v>
      </c>
      <c r="AY300">
        <v>1</v>
      </c>
      <c r="AZ300">
        <v>0</v>
      </c>
      <c r="BA300">
        <v>308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ROUND(Y300*Source!I182*DO300,9)</f>
        <v>0</v>
      </c>
      <c r="CX300">
        <f>ROUND(Y300*Source!I182,9)</f>
        <v>9.2399999999999996E-2</v>
      </c>
      <c r="CY300">
        <f>AB300</f>
        <v>0.13</v>
      </c>
      <c r="CZ300">
        <f>AF300</f>
        <v>0.12</v>
      </c>
      <c r="DA300">
        <f>AJ300</f>
        <v>1</v>
      </c>
      <c r="DB300">
        <f>ROUND((ROUND(AT300*CZ300,2)*1.1),6)</f>
        <v>5.5E-2</v>
      </c>
      <c r="DC300">
        <f>ROUND((ROUND(AT300*AG300,2)*1.1),6)</f>
        <v>0</v>
      </c>
      <c r="DD300" t="s">
        <v>3</v>
      </c>
      <c r="DE300" t="s">
        <v>3</v>
      </c>
      <c r="DF300">
        <f t="shared" si="130"/>
        <v>0</v>
      </c>
      <c r="DG300">
        <f t="shared" si="127"/>
        <v>0.01</v>
      </c>
      <c r="DH300">
        <f t="shared" si="128"/>
        <v>0</v>
      </c>
      <c r="DI300">
        <f t="shared" si="114"/>
        <v>0</v>
      </c>
      <c r="DJ300">
        <f>DG300</f>
        <v>0.01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ROW(Source!A182)</f>
        <v>182</v>
      </c>
      <c r="B301">
        <v>450743994</v>
      </c>
      <c r="C301">
        <v>450744975</v>
      </c>
      <c r="D301">
        <v>445003440</v>
      </c>
      <c r="E301">
        <v>1</v>
      </c>
      <c r="F301">
        <v>1</v>
      </c>
      <c r="G301">
        <v>1082</v>
      </c>
      <c r="H301">
        <v>2</v>
      </c>
      <c r="I301" t="s">
        <v>476</v>
      </c>
      <c r="J301" t="s">
        <v>477</v>
      </c>
      <c r="K301" t="s">
        <v>478</v>
      </c>
      <c r="L301">
        <v>1368</v>
      </c>
      <c r="N301">
        <v>1011</v>
      </c>
      <c r="O301" t="s">
        <v>438</v>
      </c>
      <c r="P301" t="s">
        <v>438</v>
      </c>
      <c r="Q301">
        <v>1</v>
      </c>
      <c r="W301">
        <v>0</v>
      </c>
      <c r="X301">
        <v>1986480279</v>
      </c>
      <c r="Y301">
        <f>(AT301*1.1)</f>
        <v>0.12100000000000001</v>
      </c>
      <c r="AA301">
        <v>0</v>
      </c>
      <c r="AB301">
        <v>88.67</v>
      </c>
      <c r="AC301">
        <v>13.47</v>
      </c>
      <c r="AD301">
        <v>0</v>
      </c>
      <c r="AE301">
        <v>0</v>
      </c>
      <c r="AF301">
        <v>83.1</v>
      </c>
      <c r="AG301">
        <v>12.62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0.11</v>
      </c>
      <c r="AU301" t="s">
        <v>22</v>
      </c>
      <c r="AV301">
        <v>0</v>
      </c>
      <c r="AW301">
        <v>2</v>
      </c>
      <c r="AX301">
        <v>450744983</v>
      </c>
      <c r="AY301">
        <v>1</v>
      </c>
      <c r="AZ301">
        <v>0</v>
      </c>
      <c r="BA301">
        <v>309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ROUND(Y301*Source!I182*DO301,9)</f>
        <v>0.30540400000000001</v>
      </c>
      <c r="CX301">
        <f>ROUND(Y301*Source!I182,9)</f>
        <v>2.4199999999999999E-2</v>
      </c>
      <c r="CY301">
        <f>AB301</f>
        <v>88.67</v>
      </c>
      <c r="CZ301">
        <f>AF301</f>
        <v>83.1</v>
      </c>
      <c r="DA301">
        <f>AJ301</f>
        <v>1</v>
      </c>
      <c r="DB301">
        <f>ROUND((ROUND(AT301*CZ301,2)*1.1),6)</f>
        <v>10.054</v>
      </c>
      <c r="DC301">
        <f>ROUND((ROUND(AT301*AG301,2)*1.1),6)</f>
        <v>1.5289999999999999</v>
      </c>
      <c r="DD301" t="s">
        <v>3</v>
      </c>
      <c r="DE301" t="s">
        <v>3</v>
      </c>
      <c r="DF301">
        <f t="shared" si="130"/>
        <v>0</v>
      </c>
      <c r="DG301">
        <f t="shared" si="127"/>
        <v>2.0099999999999998</v>
      </c>
      <c r="DH301">
        <f t="shared" si="128"/>
        <v>0.31</v>
      </c>
      <c r="DI301">
        <f t="shared" si="114"/>
        <v>0</v>
      </c>
      <c r="DJ301">
        <f>DG301</f>
        <v>2.0099999999999998</v>
      </c>
      <c r="DK301">
        <v>0</v>
      </c>
      <c r="DL301" t="s">
        <v>445</v>
      </c>
      <c r="DM301">
        <v>0</v>
      </c>
      <c r="DN301" t="s">
        <v>434</v>
      </c>
      <c r="DO301">
        <v>12.62</v>
      </c>
    </row>
    <row r="302" spans="1:119" x14ac:dyDescent="0.25">
      <c r="A302">
        <f>ROW(Source!A182)</f>
        <v>182</v>
      </c>
      <c r="B302">
        <v>450743994</v>
      </c>
      <c r="C302">
        <v>450744975</v>
      </c>
      <c r="D302">
        <v>444973176</v>
      </c>
      <c r="E302">
        <v>1</v>
      </c>
      <c r="F302">
        <v>1</v>
      </c>
      <c r="G302">
        <v>1082</v>
      </c>
      <c r="H302">
        <v>3</v>
      </c>
      <c r="I302" t="s">
        <v>568</v>
      </c>
      <c r="J302" t="s">
        <v>569</v>
      </c>
      <c r="K302" t="s">
        <v>570</v>
      </c>
      <c r="L302">
        <v>1346</v>
      </c>
      <c r="N302">
        <v>1009</v>
      </c>
      <c r="O302" t="s">
        <v>265</v>
      </c>
      <c r="P302" t="s">
        <v>265</v>
      </c>
      <c r="Q302">
        <v>1</v>
      </c>
      <c r="W302">
        <v>0</v>
      </c>
      <c r="X302">
        <v>-64121383</v>
      </c>
      <c r="Y302">
        <f>(AT302*1)</f>
        <v>1.3170999999999999</v>
      </c>
      <c r="AA302">
        <v>6.27</v>
      </c>
      <c r="AB302">
        <v>0</v>
      </c>
      <c r="AC302">
        <v>0</v>
      </c>
      <c r="AD302">
        <v>0</v>
      </c>
      <c r="AE302">
        <v>6.25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1.3170999999999999</v>
      </c>
      <c r="AU302" t="s">
        <v>21</v>
      </c>
      <c r="AV302">
        <v>0</v>
      </c>
      <c r="AW302">
        <v>2</v>
      </c>
      <c r="AX302">
        <v>450744984</v>
      </c>
      <c r="AY302">
        <v>1</v>
      </c>
      <c r="AZ302">
        <v>0</v>
      </c>
      <c r="BA302">
        <v>310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ROUND(Y302*Source!I182,9)</f>
        <v>0.26341999999999999</v>
      </c>
      <c r="CY302">
        <f>AA302</f>
        <v>6.27</v>
      </c>
      <c r="CZ302">
        <f>AE302</f>
        <v>6.25</v>
      </c>
      <c r="DA302">
        <f>AI302</f>
        <v>1</v>
      </c>
      <c r="DB302">
        <f>ROUND((ROUND(AT302*CZ302,2)*1),6)</f>
        <v>8.23</v>
      </c>
      <c r="DC302">
        <f>ROUND((ROUND(AT302*AG302,2)*1),6)</f>
        <v>0</v>
      </c>
      <c r="DD302" t="s">
        <v>3</v>
      </c>
      <c r="DE302" t="s">
        <v>3</v>
      </c>
      <c r="DF302">
        <f t="shared" si="130"/>
        <v>1.65</v>
      </c>
      <c r="DG302">
        <f t="shared" si="127"/>
        <v>0</v>
      </c>
      <c r="DH302">
        <f t="shared" si="128"/>
        <v>0</v>
      </c>
      <c r="DI302">
        <f t="shared" si="114"/>
        <v>0</v>
      </c>
      <c r="DJ302">
        <f>DF302</f>
        <v>1.65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ROW(Source!A182)</f>
        <v>182</v>
      </c>
      <c r="B303">
        <v>450743994</v>
      </c>
      <c r="C303">
        <v>450744975</v>
      </c>
      <c r="D303">
        <v>444981108</v>
      </c>
      <c r="E303">
        <v>1</v>
      </c>
      <c r="F303">
        <v>1</v>
      </c>
      <c r="G303">
        <v>1082</v>
      </c>
      <c r="H303">
        <v>3</v>
      </c>
      <c r="I303" t="s">
        <v>252</v>
      </c>
      <c r="J303" t="s">
        <v>254</v>
      </c>
      <c r="K303" t="s">
        <v>253</v>
      </c>
      <c r="L303">
        <v>1301</v>
      </c>
      <c r="N303">
        <v>1003</v>
      </c>
      <c r="O303" t="s">
        <v>132</v>
      </c>
      <c r="P303" t="s">
        <v>132</v>
      </c>
      <c r="Q303">
        <v>1</v>
      </c>
      <c r="W303">
        <v>0</v>
      </c>
      <c r="X303">
        <v>-604473308</v>
      </c>
      <c r="Y303">
        <f>(AT303*1)</f>
        <v>1</v>
      </c>
      <c r="AA303">
        <v>137.71</v>
      </c>
      <c r="AB303">
        <v>0</v>
      </c>
      <c r="AC303">
        <v>0</v>
      </c>
      <c r="AD303">
        <v>0</v>
      </c>
      <c r="AE303">
        <v>137.30000000000001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0</v>
      </c>
      <c r="AN303">
        <v>0</v>
      </c>
      <c r="AO303">
        <v>0</v>
      </c>
      <c r="AP303">
        <v>1</v>
      </c>
      <c r="AQ303">
        <v>0</v>
      </c>
      <c r="AR303">
        <v>0</v>
      </c>
      <c r="AS303" t="s">
        <v>3</v>
      </c>
      <c r="AT303">
        <v>1</v>
      </c>
      <c r="AU303" t="s">
        <v>21</v>
      </c>
      <c r="AV303">
        <v>0</v>
      </c>
      <c r="AW303">
        <v>1</v>
      </c>
      <c r="AX303">
        <v>-1</v>
      </c>
      <c r="AY303">
        <v>0</v>
      </c>
      <c r="AZ303">
        <v>0</v>
      </c>
      <c r="BA303" t="s">
        <v>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ROUND(Y303*Source!I182,9)</f>
        <v>0.2</v>
      </c>
      <c r="CY303">
        <f>AA303</f>
        <v>137.71</v>
      </c>
      <c r="CZ303">
        <f>AE303</f>
        <v>137.30000000000001</v>
      </c>
      <c r="DA303">
        <f>AI303</f>
        <v>1</v>
      </c>
      <c r="DB303">
        <f>ROUND((ROUND(AT303*CZ303,2)*1),6)</f>
        <v>137.30000000000001</v>
      </c>
      <c r="DC303">
        <f>ROUND((ROUND(AT303*AG303,2)*1),6)</f>
        <v>0</v>
      </c>
      <c r="DD303" t="s">
        <v>3</v>
      </c>
      <c r="DE303" t="s">
        <v>3</v>
      </c>
      <c r="DF303">
        <f t="shared" si="130"/>
        <v>27.46</v>
      </c>
      <c r="DG303">
        <f t="shared" si="127"/>
        <v>0</v>
      </c>
      <c r="DH303">
        <f t="shared" si="128"/>
        <v>0</v>
      </c>
      <c r="DI303">
        <f t="shared" si="114"/>
        <v>0</v>
      </c>
      <c r="DJ303">
        <f>DF303</f>
        <v>27.46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ROW(Source!A183)</f>
        <v>183</v>
      </c>
      <c r="B304">
        <v>450743992</v>
      </c>
      <c r="C304">
        <v>450744975</v>
      </c>
      <c r="D304">
        <v>444923932</v>
      </c>
      <c r="E304">
        <v>1082</v>
      </c>
      <c r="F304">
        <v>1</v>
      </c>
      <c r="G304">
        <v>1082</v>
      </c>
      <c r="H304">
        <v>1</v>
      </c>
      <c r="I304" t="s">
        <v>432</v>
      </c>
      <c r="J304" t="s">
        <v>3</v>
      </c>
      <c r="K304" t="s">
        <v>433</v>
      </c>
      <c r="L304">
        <v>1191</v>
      </c>
      <c r="N304">
        <v>1013</v>
      </c>
      <c r="O304" t="s">
        <v>434</v>
      </c>
      <c r="P304" t="s">
        <v>434</v>
      </c>
      <c r="Q304">
        <v>1</v>
      </c>
      <c r="W304">
        <v>0</v>
      </c>
      <c r="X304">
        <v>476480486</v>
      </c>
      <c r="Y304">
        <f>(AT304*1.1)</f>
        <v>7.7110000000000003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5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7.01</v>
      </c>
      <c r="AU304" t="s">
        <v>22</v>
      </c>
      <c r="AV304">
        <v>1</v>
      </c>
      <c r="AW304">
        <v>2</v>
      </c>
      <c r="AX304">
        <v>450744981</v>
      </c>
      <c r="AY304">
        <v>1</v>
      </c>
      <c r="AZ304">
        <v>0</v>
      </c>
      <c r="BA304">
        <v>313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U304">
        <f>ROUND(AT304*Source!I183*AH304*AL304,2)</f>
        <v>0</v>
      </c>
      <c r="CV304">
        <f>ROUND(Y304*Source!I183,9)</f>
        <v>1.5422</v>
      </c>
      <c r="CW304">
        <v>0</v>
      </c>
      <c r="CX304">
        <f>ROUND(Y304*Source!I183,9)</f>
        <v>1.5422</v>
      </c>
      <c r="CY304">
        <f>AD304</f>
        <v>0</v>
      </c>
      <c r="CZ304">
        <f>AH304</f>
        <v>0</v>
      </c>
      <c r="DA304">
        <f>AL304</f>
        <v>1</v>
      </c>
      <c r="DB304">
        <f>ROUND((ROUND(AT304*CZ304,2)*1.1),6)</f>
        <v>0</v>
      </c>
      <c r="DC304">
        <f>ROUND((ROUND(AT304*AG304,2)*1.1),6)</f>
        <v>0</v>
      </c>
      <c r="DD304" t="s">
        <v>3</v>
      </c>
      <c r="DE304" t="s">
        <v>3</v>
      </c>
      <c r="DF304">
        <f t="shared" si="130"/>
        <v>0</v>
      </c>
      <c r="DG304">
        <f t="shared" si="127"/>
        <v>0</v>
      </c>
      <c r="DH304">
        <f t="shared" si="128"/>
        <v>0</v>
      </c>
      <c r="DI304">
        <f t="shared" si="114"/>
        <v>0</v>
      </c>
      <c r="DJ304">
        <f>DI304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ROW(Source!A183)</f>
        <v>183</v>
      </c>
      <c r="B305">
        <v>450743992</v>
      </c>
      <c r="C305">
        <v>450744975</v>
      </c>
      <c r="D305">
        <v>445003294</v>
      </c>
      <c r="E305">
        <v>1</v>
      </c>
      <c r="F305">
        <v>1</v>
      </c>
      <c r="G305">
        <v>1082</v>
      </c>
      <c r="H305">
        <v>2</v>
      </c>
      <c r="I305" t="s">
        <v>565</v>
      </c>
      <c r="J305" t="s">
        <v>566</v>
      </c>
      <c r="K305" t="s">
        <v>567</v>
      </c>
      <c r="L305">
        <v>1368</v>
      </c>
      <c r="N305">
        <v>1011</v>
      </c>
      <c r="O305" t="s">
        <v>438</v>
      </c>
      <c r="P305" t="s">
        <v>438</v>
      </c>
      <c r="Q305">
        <v>1</v>
      </c>
      <c r="W305">
        <v>0</v>
      </c>
      <c r="X305">
        <v>323658875</v>
      </c>
      <c r="Y305">
        <f>(AT305*1.1)</f>
        <v>0.46200000000000002</v>
      </c>
      <c r="AA305">
        <v>0</v>
      </c>
      <c r="AB305">
        <v>1.19</v>
      </c>
      <c r="AC305">
        <v>0</v>
      </c>
      <c r="AD305">
        <v>0</v>
      </c>
      <c r="AE305">
        <v>0</v>
      </c>
      <c r="AF305">
        <v>0.12</v>
      </c>
      <c r="AG305">
        <v>0</v>
      </c>
      <c r="AH305">
        <v>0</v>
      </c>
      <c r="AI305">
        <v>1</v>
      </c>
      <c r="AJ305">
        <v>9.33</v>
      </c>
      <c r="AK305">
        <v>1</v>
      </c>
      <c r="AL305">
        <v>1</v>
      </c>
      <c r="AM305">
        <v>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0.42</v>
      </c>
      <c r="AU305" t="s">
        <v>22</v>
      </c>
      <c r="AV305">
        <v>0</v>
      </c>
      <c r="AW305">
        <v>2</v>
      </c>
      <c r="AX305">
        <v>450744982</v>
      </c>
      <c r="AY305">
        <v>1</v>
      </c>
      <c r="AZ305">
        <v>0</v>
      </c>
      <c r="BA305">
        <v>314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ROUND(Y305*Source!I183*DO305,9)</f>
        <v>0</v>
      </c>
      <c r="CX305">
        <f>ROUND(Y305*Source!I183,9)</f>
        <v>9.2399999999999996E-2</v>
      </c>
      <c r="CY305">
        <f>AB305</f>
        <v>1.19</v>
      </c>
      <c r="CZ305">
        <f>AF305</f>
        <v>0.12</v>
      </c>
      <c r="DA305">
        <f>AJ305</f>
        <v>9.33</v>
      </c>
      <c r="DB305">
        <f>ROUND((ROUND(AT305*CZ305,2)*1.1),6)</f>
        <v>5.5E-2</v>
      </c>
      <c r="DC305">
        <f>ROUND((ROUND(AT305*AG305,2)*1.1),6)</f>
        <v>0</v>
      </c>
      <c r="DD305" t="s">
        <v>3</v>
      </c>
      <c r="DE305" t="s">
        <v>3</v>
      </c>
      <c r="DF305">
        <f t="shared" si="130"/>
        <v>0</v>
      </c>
      <c r="DG305">
        <f>ROUND(ROUND(AF305*AJ305,2)*CX305,2)</f>
        <v>0.1</v>
      </c>
      <c r="DH305">
        <f t="shared" si="128"/>
        <v>0</v>
      </c>
      <c r="DI305">
        <f t="shared" si="114"/>
        <v>0</v>
      </c>
      <c r="DJ305">
        <f>DG305</f>
        <v>0.1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ROW(Source!A183)</f>
        <v>183</v>
      </c>
      <c r="B306">
        <v>450743992</v>
      </c>
      <c r="C306">
        <v>450744975</v>
      </c>
      <c r="D306">
        <v>445003440</v>
      </c>
      <c r="E306">
        <v>1</v>
      </c>
      <c r="F306">
        <v>1</v>
      </c>
      <c r="G306">
        <v>1082</v>
      </c>
      <c r="H306">
        <v>2</v>
      </c>
      <c r="I306" t="s">
        <v>476</v>
      </c>
      <c r="J306" t="s">
        <v>477</v>
      </c>
      <c r="K306" t="s">
        <v>478</v>
      </c>
      <c r="L306">
        <v>1368</v>
      </c>
      <c r="N306">
        <v>1011</v>
      </c>
      <c r="O306" t="s">
        <v>438</v>
      </c>
      <c r="P306" t="s">
        <v>438</v>
      </c>
      <c r="Q306">
        <v>1</v>
      </c>
      <c r="W306">
        <v>0</v>
      </c>
      <c r="X306">
        <v>1986480279</v>
      </c>
      <c r="Y306">
        <f>(AT306*1.1)</f>
        <v>0.12100000000000001</v>
      </c>
      <c r="AA306">
        <v>0</v>
      </c>
      <c r="AB306">
        <v>1597.79</v>
      </c>
      <c r="AC306">
        <v>777.77</v>
      </c>
      <c r="AD306">
        <v>0</v>
      </c>
      <c r="AE306">
        <v>0</v>
      </c>
      <c r="AF306">
        <v>83.1</v>
      </c>
      <c r="AG306">
        <v>12.62</v>
      </c>
      <c r="AH306">
        <v>0</v>
      </c>
      <c r="AI306">
        <v>1</v>
      </c>
      <c r="AJ306">
        <v>18.02</v>
      </c>
      <c r="AK306">
        <v>57.76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0.11</v>
      </c>
      <c r="AU306" t="s">
        <v>22</v>
      </c>
      <c r="AV306">
        <v>0</v>
      </c>
      <c r="AW306">
        <v>2</v>
      </c>
      <c r="AX306">
        <v>450744983</v>
      </c>
      <c r="AY306">
        <v>1</v>
      </c>
      <c r="AZ306">
        <v>0</v>
      </c>
      <c r="BA306">
        <v>315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ROUND(Y306*Source!I183*DO306,9)</f>
        <v>0.30540400000000001</v>
      </c>
      <c r="CX306">
        <f>ROUND(Y306*Source!I183,9)</f>
        <v>2.4199999999999999E-2</v>
      </c>
      <c r="CY306">
        <f>AB306</f>
        <v>1597.79</v>
      </c>
      <c r="CZ306">
        <f>AF306</f>
        <v>83.1</v>
      </c>
      <c r="DA306">
        <f>AJ306</f>
        <v>18.02</v>
      </c>
      <c r="DB306">
        <f>ROUND((ROUND(AT306*CZ306,2)*1.1),6)</f>
        <v>10.054</v>
      </c>
      <c r="DC306">
        <f>ROUND((ROUND(AT306*AG306,2)*1.1),6)</f>
        <v>1.5289999999999999</v>
      </c>
      <c r="DD306" t="s">
        <v>3</v>
      </c>
      <c r="DE306" t="s">
        <v>3</v>
      </c>
      <c r="DF306">
        <f t="shared" si="130"/>
        <v>0</v>
      </c>
      <c r="DG306">
        <f>ROUND(ROUND(AF306*AJ306,2)*CX306,2)</f>
        <v>36.24</v>
      </c>
      <c r="DH306">
        <f>ROUND(ROUND(AG306*AK306,2)*CX306,2)</f>
        <v>17.64</v>
      </c>
      <c r="DI306">
        <f t="shared" si="114"/>
        <v>0</v>
      </c>
      <c r="DJ306">
        <f>DG306</f>
        <v>36.24</v>
      </c>
      <c r="DK306">
        <v>0</v>
      </c>
      <c r="DL306" t="s">
        <v>445</v>
      </c>
      <c r="DM306">
        <v>0</v>
      </c>
      <c r="DN306" t="s">
        <v>434</v>
      </c>
      <c r="DO306">
        <v>12.62</v>
      </c>
    </row>
    <row r="307" spans="1:119" x14ac:dyDescent="0.25">
      <c r="A307">
        <f>ROW(Source!A183)</f>
        <v>183</v>
      </c>
      <c r="B307">
        <v>450743992</v>
      </c>
      <c r="C307">
        <v>450744975</v>
      </c>
      <c r="D307">
        <v>444973176</v>
      </c>
      <c r="E307">
        <v>1</v>
      </c>
      <c r="F307">
        <v>1</v>
      </c>
      <c r="G307">
        <v>1082</v>
      </c>
      <c r="H307">
        <v>3</v>
      </c>
      <c r="I307" t="s">
        <v>568</v>
      </c>
      <c r="J307" t="s">
        <v>569</v>
      </c>
      <c r="K307" t="s">
        <v>570</v>
      </c>
      <c r="L307">
        <v>1346</v>
      </c>
      <c r="N307">
        <v>1009</v>
      </c>
      <c r="O307" t="s">
        <v>265</v>
      </c>
      <c r="P307" t="s">
        <v>265</v>
      </c>
      <c r="Q307">
        <v>1</v>
      </c>
      <c r="W307">
        <v>0</v>
      </c>
      <c r="X307">
        <v>-64121383</v>
      </c>
      <c r="Y307">
        <f>(AT307*1)</f>
        <v>1.3170999999999999</v>
      </c>
      <c r="AA307">
        <v>61.94</v>
      </c>
      <c r="AB307">
        <v>0</v>
      </c>
      <c r="AC307">
        <v>0</v>
      </c>
      <c r="AD307">
        <v>0</v>
      </c>
      <c r="AE307">
        <v>6.25</v>
      </c>
      <c r="AF307">
        <v>0</v>
      </c>
      <c r="AG307">
        <v>0</v>
      </c>
      <c r="AH307">
        <v>0</v>
      </c>
      <c r="AI307">
        <v>9.8800000000000008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1.3170999999999999</v>
      </c>
      <c r="AU307" t="s">
        <v>21</v>
      </c>
      <c r="AV307">
        <v>0</v>
      </c>
      <c r="AW307">
        <v>2</v>
      </c>
      <c r="AX307">
        <v>450744984</v>
      </c>
      <c r="AY307">
        <v>1</v>
      </c>
      <c r="AZ307">
        <v>0</v>
      </c>
      <c r="BA307">
        <v>316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ROUND(Y307*Source!I183,9)</f>
        <v>0.26341999999999999</v>
      </c>
      <c r="CY307">
        <f>AA307</f>
        <v>61.94</v>
      </c>
      <c r="CZ307">
        <f>AE307</f>
        <v>6.25</v>
      </c>
      <c r="DA307">
        <f>AI307</f>
        <v>9.8800000000000008</v>
      </c>
      <c r="DB307">
        <f>ROUND((ROUND(AT307*CZ307,2)*1),6)</f>
        <v>8.23</v>
      </c>
      <c r="DC307">
        <f>ROUND((ROUND(AT307*AG307,2)*1),6)</f>
        <v>0</v>
      </c>
      <c r="DD307" t="s">
        <v>3</v>
      </c>
      <c r="DE307" t="s">
        <v>3</v>
      </c>
      <c r="DF307">
        <f>ROUND(ROUND(AE307*AI307,2)*CX307,2)</f>
        <v>16.27</v>
      </c>
      <c r="DG307">
        <f t="shared" ref="DG307:DG313" si="131">ROUND(ROUND(AF307,2)*CX307,2)</f>
        <v>0</v>
      </c>
      <c r="DH307">
        <f t="shared" ref="DH307:DH314" si="132">ROUND(ROUND(AG307,2)*CX307,2)</f>
        <v>0</v>
      </c>
      <c r="DI307">
        <f t="shared" si="114"/>
        <v>0</v>
      </c>
      <c r="DJ307">
        <f>DF307</f>
        <v>16.27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5">
      <c r="A308">
        <f>ROW(Source!A183)</f>
        <v>183</v>
      </c>
      <c r="B308">
        <v>450743992</v>
      </c>
      <c r="C308">
        <v>450744975</v>
      </c>
      <c r="D308">
        <v>444981108</v>
      </c>
      <c r="E308">
        <v>1</v>
      </c>
      <c r="F308">
        <v>1</v>
      </c>
      <c r="G308">
        <v>1082</v>
      </c>
      <c r="H308">
        <v>3</v>
      </c>
      <c r="I308" t="s">
        <v>252</v>
      </c>
      <c r="J308" t="s">
        <v>254</v>
      </c>
      <c r="K308" t="s">
        <v>253</v>
      </c>
      <c r="L308">
        <v>1301</v>
      </c>
      <c r="N308">
        <v>1003</v>
      </c>
      <c r="O308" t="s">
        <v>132</v>
      </c>
      <c r="P308" t="s">
        <v>132</v>
      </c>
      <c r="Q308">
        <v>1</v>
      </c>
      <c r="W308">
        <v>0</v>
      </c>
      <c r="X308">
        <v>-604473308</v>
      </c>
      <c r="Y308">
        <f>(AT308*1)</f>
        <v>1</v>
      </c>
      <c r="AA308">
        <v>298.83</v>
      </c>
      <c r="AB308">
        <v>0</v>
      </c>
      <c r="AC308">
        <v>0</v>
      </c>
      <c r="AD308">
        <v>0</v>
      </c>
      <c r="AE308">
        <v>137.30000000000001</v>
      </c>
      <c r="AF308">
        <v>0</v>
      </c>
      <c r="AG308">
        <v>0</v>
      </c>
      <c r="AH308">
        <v>0</v>
      </c>
      <c r="AI308">
        <v>2.17</v>
      </c>
      <c r="AJ308">
        <v>1</v>
      </c>
      <c r="AK308">
        <v>1</v>
      </c>
      <c r="AL308">
        <v>1</v>
      </c>
      <c r="AM308">
        <v>0</v>
      </c>
      <c r="AN308">
        <v>0</v>
      </c>
      <c r="AO308">
        <v>0</v>
      </c>
      <c r="AP308">
        <v>1</v>
      </c>
      <c r="AQ308">
        <v>0</v>
      </c>
      <c r="AR308">
        <v>0</v>
      </c>
      <c r="AS308" t="s">
        <v>3</v>
      </c>
      <c r="AT308">
        <v>1</v>
      </c>
      <c r="AU308" t="s">
        <v>21</v>
      </c>
      <c r="AV308">
        <v>0</v>
      </c>
      <c r="AW308">
        <v>1</v>
      </c>
      <c r="AX308">
        <v>-1</v>
      </c>
      <c r="AY308">
        <v>0</v>
      </c>
      <c r="AZ308">
        <v>0</v>
      </c>
      <c r="BA308" t="s">
        <v>3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ROUND(Y308*Source!I183,9)</f>
        <v>0.2</v>
      </c>
      <c r="CY308">
        <f>AA308</f>
        <v>298.83</v>
      </c>
      <c r="CZ308">
        <f>AE308</f>
        <v>137.30000000000001</v>
      </c>
      <c r="DA308">
        <f>AI308</f>
        <v>2.17</v>
      </c>
      <c r="DB308">
        <f>ROUND((ROUND(AT308*CZ308,2)*1),6)</f>
        <v>137.30000000000001</v>
      </c>
      <c r="DC308">
        <f>ROUND((ROUND(AT308*AG308,2)*1),6)</f>
        <v>0</v>
      </c>
      <c r="DD308" t="s">
        <v>3</v>
      </c>
      <c r="DE308" t="s">
        <v>3</v>
      </c>
      <c r="DF308">
        <f>ROUND(ROUND(AE308*AI308,2)*CX308,2)</f>
        <v>59.59</v>
      </c>
      <c r="DG308">
        <f t="shared" si="131"/>
        <v>0</v>
      </c>
      <c r="DH308">
        <f t="shared" si="132"/>
        <v>0</v>
      </c>
      <c r="DI308">
        <f t="shared" si="114"/>
        <v>0</v>
      </c>
      <c r="DJ308">
        <f>DF308</f>
        <v>59.59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ROW(Source!A186)</f>
        <v>186</v>
      </c>
      <c r="B309">
        <v>450743994</v>
      </c>
      <c r="C309">
        <v>450744988</v>
      </c>
      <c r="D309">
        <v>444923932</v>
      </c>
      <c r="E309">
        <v>1082</v>
      </c>
      <c r="F309">
        <v>1</v>
      </c>
      <c r="G309">
        <v>1082</v>
      </c>
      <c r="H309">
        <v>1</v>
      </c>
      <c r="I309" t="s">
        <v>432</v>
      </c>
      <c r="J309" t="s">
        <v>3</v>
      </c>
      <c r="K309" t="s">
        <v>433</v>
      </c>
      <c r="L309">
        <v>1191</v>
      </c>
      <c r="N309">
        <v>1013</v>
      </c>
      <c r="O309" t="s">
        <v>434</v>
      </c>
      <c r="P309" t="s">
        <v>434</v>
      </c>
      <c r="Q309">
        <v>1</v>
      </c>
      <c r="W309">
        <v>0</v>
      </c>
      <c r="X309">
        <v>476480486</v>
      </c>
      <c r="Y309">
        <f t="shared" ref="Y309:Y319" si="133">(AT309*1.1)</f>
        <v>162.63500000000002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147.85</v>
      </c>
      <c r="AU309" t="s">
        <v>22</v>
      </c>
      <c r="AV309">
        <v>1</v>
      </c>
      <c r="AW309">
        <v>2</v>
      </c>
      <c r="AX309">
        <v>450744998</v>
      </c>
      <c r="AY309">
        <v>1</v>
      </c>
      <c r="AZ309">
        <v>0</v>
      </c>
      <c r="BA309">
        <v>319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U309">
        <f>ROUND(AT309*Source!I186*AH309*AL309,2)</f>
        <v>0</v>
      </c>
      <c r="CV309">
        <f>ROUND(Y309*Source!I186,9)</f>
        <v>0.32527</v>
      </c>
      <c r="CW309">
        <v>0</v>
      </c>
      <c r="CX309">
        <f>ROUND(Y309*Source!I186,9)</f>
        <v>0.32527</v>
      </c>
      <c r="CY309">
        <f>AD309</f>
        <v>0</v>
      </c>
      <c r="CZ309">
        <f>AH309</f>
        <v>0</v>
      </c>
      <c r="DA309">
        <f>AL309</f>
        <v>1</v>
      </c>
      <c r="DB309">
        <f t="shared" ref="DB309:DB319" si="134">ROUND((ROUND(AT309*CZ309,2)*1.1),6)</f>
        <v>0</v>
      </c>
      <c r="DC309">
        <f t="shared" ref="DC309:DC319" si="135">ROUND((ROUND(AT309*AG309,2)*1.1),6)</f>
        <v>0</v>
      </c>
      <c r="DD309" t="s">
        <v>3</v>
      </c>
      <c r="DE309" t="s">
        <v>3</v>
      </c>
      <c r="DF309">
        <f t="shared" ref="DF309:DF324" si="136">ROUND(ROUND(AE309,2)*CX309,2)</f>
        <v>0</v>
      </c>
      <c r="DG309">
        <f t="shared" si="131"/>
        <v>0</v>
      </c>
      <c r="DH309">
        <f t="shared" si="132"/>
        <v>0</v>
      </c>
      <c r="DI309">
        <f t="shared" si="114"/>
        <v>0</v>
      </c>
      <c r="DJ309">
        <f>DI309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5">
      <c r="A310">
        <f>ROW(Source!A186)</f>
        <v>186</v>
      </c>
      <c r="B310">
        <v>450743994</v>
      </c>
      <c r="C310">
        <v>450744988</v>
      </c>
      <c r="D310">
        <v>445003458</v>
      </c>
      <c r="E310">
        <v>1</v>
      </c>
      <c r="F310">
        <v>1</v>
      </c>
      <c r="G310">
        <v>1082</v>
      </c>
      <c r="H310">
        <v>2</v>
      </c>
      <c r="I310" t="s">
        <v>571</v>
      </c>
      <c r="J310" t="s">
        <v>572</v>
      </c>
      <c r="K310" t="s">
        <v>573</v>
      </c>
      <c r="L310">
        <v>1368</v>
      </c>
      <c r="N310">
        <v>1011</v>
      </c>
      <c r="O310" t="s">
        <v>438</v>
      </c>
      <c r="P310" t="s">
        <v>438</v>
      </c>
      <c r="Q310">
        <v>1</v>
      </c>
      <c r="W310">
        <v>0</v>
      </c>
      <c r="X310">
        <v>128636840</v>
      </c>
      <c r="Y310">
        <f t="shared" si="133"/>
        <v>0.80300000000000005</v>
      </c>
      <c r="AA310">
        <v>0</v>
      </c>
      <c r="AB310">
        <v>16.579999999999998</v>
      </c>
      <c r="AC310">
        <v>0</v>
      </c>
      <c r="AD310">
        <v>0</v>
      </c>
      <c r="AE310">
        <v>0</v>
      </c>
      <c r="AF310">
        <v>15.54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0.73</v>
      </c>
      <c r="AU310" t="s">
        <v>22</v>
      </c>
      <c r="AV310">
        <v>0</v>
      </c>
      <c r="AW310">
        <v>2</v>
      </c>
      <c r="AX310">
        <v>450744999</v>
      </c>
      <c r="AY310">
        <v>1</v>
      </c>
      <c r="AZ310">
        <v>0</v>
      </c>
      <c r="BA310">
        <v>320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f>ROUND(Y310*Source!I186*DO310,9)</f>
        <v>0</v>
      </c>
      <c r="CX310">
        <f>ROUND(Y310*Source!I186,9)</f>
        <v>1.606E-3</v>
      </c>
      <c r="CY310">
        <f>AB310</f>
        <v>16.579999999999998</v>
      </c>
      <c r="CZ310">
        <f>AF310</f>
        <v>15.54</v>
      </c>
      <c r="DA310">
        <f>AJ310</f>
        <v>1</v>
      </c>
      <c r="DB310">
        <f t="shared" si="134"/>
        <v>12.474</v>
      </c>
      <c r="DC310">
        <f t="shared" si="135"/>
        <v>0</v>
      </c>
      <c r="DD310" t="s">
        <v>3</v>
      </c>
      <c r="DE310" t="s">
        <v>3</v>
      </c>
      <c r="DF310">
        <f t="shared" si="136"/>
        <v>0</v>
      </c>
      <c r="DG310">
        <f t="shared" si="131"/>
        <v>0.02</v>
      </c>
      <c r="DH310">
        <f t="shared" si="132"/>
        <v>0</v>
      </c>
      <c r="DI310">
        <f t="shared" si="114"/>
        <v>0</v>
      </c>
      <c r="DJ310">
        <f>DG310</f>
        <v>0.02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5">
      <c r="A311">
        <f>ROW(Source!A186)</f>
        <v>186</v>
      </c>
      <c r="B311">
        <v>450743994</v>
      </c>
      <c r="C311">
        <v>450744988</v>
      </c>
      <c r="D311">
        <v>445003460</v>
      </c>
      <c r="E311">
        <v>1</v>
      </c>
      <c r="F311">
        <v>1</v>
      </c>
      <c r="G311">
        <v>1082</v>
      </c>
      <c r="H311">
        <v>2</v>
      </c>
      <c r="I311" t="s">
        <v>574</v>
      </c>
      <c r="J311" t="s">
        <v>575</v>
      </c>
      <c r="K311" t="s">
        <v>576</v>
      </c>
      <c r="L311">
        <v>1368</v>
      </c>
      <c r="N311">
        <v>1011</v>
      </c>
      <c r="O311" t="s">
        <v>438</v>
      </c>
      <c r="P311" t="s">
        <v>438</v>
      </c>
      <c r="Q311">
        <v>1</v>
      </c>
      <c r="W311">
        <v>0</v>
      </c>
      <c r="X311">
        <v>480659740</v>
      </c>
      <c r="Y311">
        <f t="shared" si="133"/>
        <v>0.80300000000000005</v>
      </c>
      <c r="AA311">
        <v>0</v>
      </c>
      <c r="AB311">
        <v>86.37</v>
      </c>
      <c r="AC311">
        <v>15.51</v>
      </c>
      <c r="AD311">
        <v>0</v>
      </c>
      <c r="AE311">
        <v>0</v>
      </c>
      <c r="AF311">
        <v>80.95</v>
      </c>
      <c r="AG311">
        <v>14.54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0.73</v>
      </c>
      <c r="AU311" t="s">
        <v>22</v>
      </c>
      <c r="AV311">
        <v>0</v>
      </c>
      <c r="AW311">
        <v>2</v>
      </c>
      <c r="AX311">
        <v>450745000</v>
      </c>
      <c r="AY311">
        <v>1</v>
      </c>
      <c r="AZ311">
        <v>0</v>
      </c>
      <c r="BA311">
        <v>321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ROUND(Y311*Source!I186*DO311,9)</f>
        <v>2.3351239999999999E-2</v>
      </c>
      <c r="CX311">
        <f>ROUND(Y311*Source!I186,9)</f>
        <v>1.606E-3</v>
      </c>
      <c r="CY311">
        <f>AB311</f>
        <v>86.37</v>
      </c>
      <c r="CZ311">
        <f>AF311</f>
        <v>80.95</v>
      </c>
      <c r="DA311">
        <f>AJ311</f>
        <v>1</v>
      </c>
      <c r="DB311">
        <f t="shared" si="134"/>
        <v>64.998999999999995</v>
      </c>
      <c r="DC311">
        <f t="shared" si="135"/>
        <v>11.670999999999999</v>
      </c>
      <c r="DD311" t="s">
        <v>3</v>
      </c>
      <c r="DE311" t="s">
        <v>3</v>
      </c>
      <c r="DF311">
        <f t="shared" si="136"/>
        <v>0</v>
      </c>
      <c r="DG311">
        <f t="shared" si="131"/>
        <v>0.13</v>
      </c>
      <c r="DH311">
        <f t="shared" si="132"/>
        <v>0.02</v>
      </c>
      <c r="DI311">
        <f t="shared" si="114"/>
        <v>0</v>
      </c>
      <c r="DJ311">
        <f>DG311</f>
        <v>0.13</v>
      </c>
      <c r="DK311">
        <v>0</v>
      </c>
      <c r="DL311" t="s">
        <v>445</v>
      </c>
      <c r="DM311">
        <v>0</v>
      </c>
      <c r="DN311" t="s">
        <v>434</v>
      </c>
      <c r="DO311">
        <v>14.54</v>
      </c>
    </row>
    <row r="312" spans="1:119" x14ac:dyDescent="0.25">
      <c r="A312">
        <f>ROW(Source!A186)</f>
        <v>186</v>
      </c>
      <c r="B312">
        <v>450743994</v>
      </c>
      <c r="C312">
        <v>450744988</v>
      </c>
      <c r="D312">
        <v>445002711</v>
      </c>
      <c r="E312">
        <v>1</v>
      </c>
      <c r="F312">
        <v>1</v>
      </c>
      <c r="G312">
        <v>1082</v>
      </c>
      <c r="H312">
        <v>2</v>
      </c>
      <c r="I312" t="s">
        <v>482</v>
      </c>
      <c r="J312" t="s">
        <v>483</v>
      </c>
      <c r="K312" t="s">
        <v>484</v>
      </c>
      <c r="L312">
        <v>1368</v>
      </c>
      <c r="N312">
        <v>1011</v>
      </c>
      <c r="O312" t="s">
        <v>438</v>
      </c>
      <c r="P312" t="s">
        <v>438</v>
      </c>
      <c r="Q312">
        <v>1</v>
      </c>
      <c r="W312">
        <v>0</v>
      </c>
      <c r="X312">
        <v>-1089173080</v>
      </c>
      <c r="Y312">
        <f t="shared" si="133"/>
        <v>1.1550000000000002</v>
      </c>
      <c r="AA312">
        <v>0</v>
      </c>
      <c r="AB312">
        <v>191.17</v>
      </c>
      <c r="AC312">
        <v>18.059999999999999</v>
      </c>
      <c r="AD312">
        <v>0</v>
      </c>
      <c r="AE312">
        <v>0</v>
      </c>
      <c r="AF312">
        <v>179.17</v>
      </c>
      <c r="AG312">
        <v>16.93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1.05</v>
      </c>
      <c r="AU312" t="s">
        <v>22</v>
      </c>
      <c r="AV312">
        <v>0</v>
      </c>
      <c r="AW312">
        <v>2</v>
      </c>
      <c r="AX312">
        <v>450745001</v>
      </c>
      <c r="AY312">
        <v>1</v>
      </c>
      <c r="AZ312">
        <v>0</v>
      </c>
      <c r="BA312">
        <v>322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ROUND(Y312*Source!I186*DO312,9)</f>
        <v>3.9108299999999999E-2</v>
      </c>
      <c r="CX312">
        <f>ROUND(Y312*Source!I186,9)</f>
        <v>2.31E-3</v>
      </c>
      <c r="CY312">
        <f>AB312</f>
        <v>191.17</v>
      </c>
      <c r="CZ312">
        <f>AF312</f>
        <v>179.17</v>
      </c>
      <c r="DA312">
        <f>AJ312</f>
        <v>1</v>
      </c>
      <c r="DB312">
        <f t="shared" si="134"/>
        <v>206.94300000000001</v>
      </c>
      <c r="DC312">
        <f t="shared" si="135"/>
        <v>19.558</v>
      </c>
      <c r="DD312" t="s">
        <v>3</v>
      </c>
      <c r="DE312" t="s">
        <v>3</v>
      </c>
      <c r="DF312">
        <f t="shared" si="136"/>
        <v>0</v>
      </c>
      <c r="DG312">
        <f t="shared" si="131"/>
        <v>0.41</v>
      </c>
      <c r="DH312">
        <f t="shared" si="132"/>
        <v>0.04</v>
      </c>
      <c r="DI312">
        <f t="shared" si="114"/>
        <v>0</v>
      </c>
      <c r="DJ312">
        <f>DG312</f>
        <v>0.41</v>
      </c>
      <c r="DK312">
        <v>0</v>
      </c>
      <c r="DL312" t="s">
        <v>445</v>
      </c>
      <c r="DM312">
        <v>0</v>
      </c>
      <c r="DN312" t="s">
        <v>434</v>
      </c>
      <c r="DO312">
        <v>16.93</v>
      </c>
    </row>
    <row r="313" spans="1:119" x14ac:dyDescent="0.25">
      <c r="A313">
        <f>ROW(Source!A187)</f>
        <v>187</v>
      </c>
      <c r="B313">
        <v>450743992</v>
      </c>
      <c r="C313">
        <v>450744988</v>
      </c>
      <c r="D313">
        <v>444923932</v>
      </c>
      <c r="E313">
        <v>1082</v>
      </c>
      <c r="F313">
        <v>1</v>
      </c>
      <c r="G313">
        <v>1082</v>
      </c>
      <c r="H313">
        <v>1</v>
      </c>
      <c r="I313" t="s">
        <v>432</v>
      </c>
      <c r="J313" t="s">
        <v>3</v>
      </c>
      <c r="K313" t="s">
        <v>433</v>
      </c>
      <c r="L313">
        <v>1191</v>
      </c>
      <c r="N313">
        <v>1013</v>
      </c>
      <c r="O313" t="s">
        <v>434</v>
      </c>
      <c r="P313" t="s">
        <v>434</v>
      </c>
      <c r="Q313">
        <v>1</v>
      </c>
      <c r="W313">
        <v>0</v>
      </c>
      <c r="X313">
        <v>476480486</v>
      </c>
      <c r="Y313">
        <f t="shared" si="133"/>
        <v>162.63500000000002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5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147.85</v>
      </c>
      <c r="AU313" t="s">
        <v>22</v>
      </c>
      <c r="AV313">
        <v>1</v>
      </c>
      <c r="AW313">
        <v>2</v>
      </c>
      <c r="AX313">
        <v>450744998</v>
      </c>
      <c r="AY313">
        <v>1</v>
      </c>
      <c r="AZ313">
        <v>0</v>
      </c>
      <c r="BA313">
        <v>324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U313">
        <f>ROUND(AT313*Source!I187*AH313*AL313,2)</f>
        <v>0</v>
      </c>
      <c r="CV313">
        <f>ROUND(Y313*Source!I187,9)</f>
        <v>0.32527</v>
      </c>
      <c r="CW313">
        <v>0</v>
      </c>
      <c r="CX313">
        <f>ROUND(Y313*Source!I187,9)</f>
        <v>0.32527</v>
      </c>
      <c r="CY313">
        <f>AD313</f>
        <v>0</v>
      </c>
      <c r="CZ313">
        <f>AH313</f>
        <v>0</v>
      </c>
      <c r="DA313">
        <f>AL313</f>
        <v>1</v>
      </c>
      <c r="DB313">
        <f t="shared" si="134"/>
        <v>0</v>
      </c>
      <c r="DC313">
        <f t="shared" si="135"/>
        <v>0</v>
      </c>
      <c r="DD313" t="s">
        <v>3</v>
      </c>
      <c r="DE313" t="s">
        <v>3</v>
      </c>
      <c r="DF313">
        <f t="shared" si="136"/>
        <v>0</v>
      </c>
      <c r="DG313">
        <f t="shared" si="131"/>
        <v>0</v>
      </c>
      <c r="DH313">
        <f t="shared" si="132"/>
        <v>0</v>
      </c>
      <c r="DI313">
        <f t="shared" si="114"/>
        <v>0</v>
      </c>
      <c r="DJ313">
        <f>DI313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ROW(Source!A187)</f>
        <v>187</v>
      </c>
      <c r="B314">
        <v>450743992</v>
      </c>
      <c r="C314">
        <v>450744988</v>
      </c>
      <c r="D314">
        <v>445003458</v>
      </c>
      <c r="E314">
        <v>1</v>
      </c>
      <c r="F314">
        <v>1</v>
      </c>
      <c r="G314">
        <v>1082</v>
      </c>
      <c r="H314">
        <v>2</v>
      </c>
      <c r="I314" t="s">
        <v>571</v>
      </c>
      <c r="J314" t="s">
        <v>572</v>
      </c>
      <c r="K314" t="s">
        <v>573</v>
      </c>
      <c r="L314">
        <v>1368</v>
      </c>
      <c r="N314">
        <v>1011</v>
      </c>
      <c r="O314" t="s">
        <v>438</v>
      </c>
      <c r="P314" t="s">
        <v>438</v>
      </c>
      <c r="Q314">
        <v>1</v>
      </c>
      <c r="W314">
        <v>0</v>
      </c>
      <c r="X314">
        <v>128636840</v>
      </c>
      <c r="Y314">
        <f t="shared" si="133"/>
        <v>0.80300000000000005</v>
      </c>
      <c r="AA314">
        <v>0</v>
      </c>
      <c r="AB314">
        <v>160.84</v>
      </c>
      <c r="AC314">
        <v>0</v>
      </c>
      <c r="AD314">
        <v>0</v>
      </c>
      <c r="AE314">
        <v>0</v>
      </c>
      <c r="AF314">
        <v>15.54</v>
      </c>
      <c r="AG314">
        <v>0</v>
      </c>
      <c r="AH314">
        <v>0</v>
      </c>
      <c r="AI314">
        <v>1</v>
      </c>
      <c r="AJ314">
        <v>9.6999999999999993</v>
      </c>
      <c r="AK314">
        <v>1</v>
      </c>
      <c r="AL314">
        <v>1</v>
      </c>
      <c r="AM314">
        <v>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0.73</v>
      </c>
      <c r="AU314" t="s">
        <v>22</v>
      </c>
      <c r="AV314">
        <v>0</v>
      </c>
      <c r="AW314">
        <v>2</v>
      </c>
      <c r="AX314">
        <v>450744999</v>
      </c>
      <c r="AY314">
        <v>1</v>
      </c>
      <c r="AZ314">
        <v>0</v>
      </c>
      <c r="BA314">
        <v>325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ROUND(Y314*Source!I187*DO314,9)</f>
        <v>0</v>
      </c>
      <c r="CX314">
        <f>ROUND(Y314*Source!I187,9)</f>
        <v>1.606E-3</v>
      </c>
      <c r="CY314">
        <f>AB314</f>
        <v>160.84</v>
      </c>
      <c r="CZ314">
        <f>AF314</f>
        <v>15.54</v>
      </c>
      <c r="DA314">
        <f>AJ314</f>
        <v>9.6999999999999993</v>
      </c>
      <c r="DB314">
        <f t="shared" si="134"/>
        <v>12.474</v>
      </c>
      <c r="DC314">
        <f t="shared" si="135"/>
        <v>0</v>
      </c>
      <c r="DD314" t="s">
        <v>3</v>
      </c>
      <c r="DE314" t="s">
        <v>3</v>
      </c>
      <c r="DF314">
        <f t="shared" si="136"/>
        <v>0</v>
      </c>
      <c r="DG314">
        <f>ROUND(ROUND(AF314*AJ314,2)*CX314,2)</f>
        <v>0.24</v>
      </c>
      <c r="DH314">
        <f t="shared" si="132"/>
        <v>0</v>
      </c>
      <c r="DI314">
        <f t="shared" si="114"/>
        <v>0</v>
      </c>
      <c r="DJ314">
        <f>DG314</f>
        <v>0.24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ROW(Source!A187)</f>
        <v>187</v>
      </c>
      <c r="B315">
        <v>450743992</v>
      </c>
      <c r="C315">
        <v>450744988</v>
      </c>
      <c r="D315">
        <v>445003460</v>
      </c>
      <c r="E315">
        <v>1</v>
      </c>
      <c r="F315">
        <v>1</v>
      </c>
      <c r="G315">
        <v>1082</v>
      </c>
      <c r="H315">
        <v>2</v>
      </c>
      <c r="I315" t="s">
        <v>574</v>
      </c>
      <c r="J315" t="s">
        <v>575</v>
      </c>
      <c r="K315" t="s">
        <v>576</v>
      </c>
      <c r="L315">
        <v>1368</v>
      </c>
      <c r="N315">
        <v>1011</v>
      </c>
      <c r="O315" t="s">
        <v>438</v>
      </c>
      <c r="P315" t="s">
        <v>438</v>
      </c>
      <c r="Q315">
        <v>1</v>
      </c>
      <c r="W315">
        <v>0</v>
      </c>
      <c r="X315">
        <v>480659740</v>
      </c>
      <c r="Y315">
        <f t="shared" si="133"/>
        <v>0.80300000000000005</v>
      </c>
      <c r="AA315">
        <v>0</v>
      </c>
      <c r="AB315">
        <v>1623.82</v>
      </c>
      <c r="AC315">
        <v>896.1</v>
      </c>
      <c r="AD315">
        <v>0</v>
      </c>
      <c r="AE315">
        <v>0</v>
      </c>
      <c r="AF315">
        <v>80.95</v>
      </c>
      <c r="AG315">
        <v>14.54</v>
      </c>
      <c r="AH315">
        <v>0</v>
      </c>
      <c r="AI315">
        <v>1</v>
      </c>
      <c r="AJ315">
        <v>18.8</v>
      </c>
      <c r="AK315">
        <v>57.76</v>
      </c>
      <c r="AL315">
        <v>1</v>
      </c>
      <c r="AM315">
        <v>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0.73</v>
      </c>
      <c r="AU315" t="s">
        <v>22</v>
      </c>
      <c r="AV315">
        <v>0</v>
      </c>
      <c r="AW315">
        <v>2</v>
      </c>
      <c r="AX315">
        <v>450745000</v>
      </c>
      <c r="AY315">
        <v>1</v>
      </c>
      <c r="AZ315">
        <v>0</v>
      </c>
      <c r="BA315">
        <v>326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ROUND(Y315*Source!I187*DO315,9)</f>
        <v>2.3351239999999999E-2</v>
      </c>
      <c r="CX315">
        <f>ROUND(Y315*Source!I187,9)</f>
        <v>1.606E-3</v>
      </c>
      <c r="CY315">
        <f>AB315</f>
        <v>1623.82</v>
      </c>
      <c r="CZ315">
        <f>AF315</f>
        <v>80.95</v>
      </c>
      <c r="DA315">
        <f>AJ315</f>
        <v>18.8</v>
      </c>
      <c r="DB315">
        <f t="shared" si="134"/>
        <v>64.998999999999995</v>
      </c>
      <c r="DC315">
        <f t="shared" si="135"/>
        <v>11.670999999999999</v>
      </c>
      <c r="DD315" t="s">
        <v>3</v>
      </c>
      <c r="DE315" t="s">
        <v>3</v>
      </c>
      <c r="DF315">
        <f t="shared" si="136"/>
        <v>0</v>
      </c>
      <c r="DG315">
        <f>ROUND(ROUND(AF315*AJ315,2)*CX315,2)</f>
        <v>2.44</v>
      </c>
      <c r="DH315">
        <f>ROUND(ROUND(AG315*AK315,2)*CX315,2)</f>
        <v>1.35</v>
      </c>
      <c r="DI315">
        <f t="shared" si="114"/>
        <v>0</v>
      </c>
      <c r="DJ315">
        <f>DG315</f>
        <v>2.44</v>
      </c>
      <c r="DK315">
        <v>0</v>
      </c>
      <c r="DL315" t="s">
        <v>445</v>
      </c>
      <c r="DM315">
        <v>0</v>
      </c>
      <c r="DN315" t="s">
        <v>434</v>
      </c>
      <c r="DO315">
        <v>14.54</v>
      </c>
    </row>
    <row r="316" spans="1:119" x14ac:dyDescent="0.25">
      <c r="A316">
        <f>ROW(Source!A187)</f>
        <v>187</v>
      </c>
      <c r="B316">
        <v>450743992</v>
      </c>
      <c r="C316">
        <v>450744988</v>
      </c>
      <c r="D316">
        <v>445002711</v>
      </c>
      <c r="E316">
        <v>1</v>
      </c>
      <c r="F316">
        <v>1</v>
      </c>
      <c r="G316">
        <v>1082</v>
      </c>
      <c r="H316">
        <v>2</v>
      </c>
      <c r="I316" t="s">
        <v>482</v>
      </c>
      <c r="J316" t="s">
        <v>483</v>
      </c>
      <c r="K316" t="s">
        <v>484</v>
      </c>
      <c r="L316">
        <v>1368</v>
      </c>
      <c r="N316">
        <v>1011</v>
      </c>
      <c r="O316" t="s">
        <v>438</v>
      </c>
      <c r="P316" t="s">
        <v>438</v>
      </c>
      <c r="Q316">
        <v>1</v>
      </c>
      <c r="W316">
        <v>0</v>
      </c>
      <c r="X316">
        <v>-1089173080</v>
      </c>
      <c r="Y316">
        <f t="shared" si="133"/>
        <v>1.1550000000000002</v>
      </c>
      <c r="AA316">
        <v>0</v>
      </c>
      <c r="AB316">
        <v>2980.41</v>
      </c>
      <c r="AC316">
        <v>1043.3900000000001</v>
      </c>
      <c r="AD316">
        <v>0</v>
      </c>
      <c r="AE316">
        <v>0</v>
      </c>
      <c r="AF316">
        <v>179.17</v>
      </c>
      <c r="AG316">
        <v>16.93</v>
      </c>
      <c r="AH316">
        <v>0</v>
      </c>
      <c r="AI316">
        <v>1</v>
      </c>
      <c r="AJ316">
        <v>15.59</v>
      </c>
      <c r="AK316">
        <v>57.76</v>
      </c>
      <c r="AL316">
        <v>1</v>
      </c>
      <c r="AM316">
        <v>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1.05</v>
      </c>
      <c r="AU316" t="s">
        <v>22</v>
      </c>
      <c r="AV316">
        <v>0</v>
      </c>
      <c r="AW316">
        <v>2</v>
      </c>
      <c r="AX316">
        <v>450745001</v>
      </c>
      <c r="AY316">
        <v>1</v>
      </c>
      <c r="AZ316">
        <v>0</v>
      </c>
      <c r="BA316">
        <v>327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ROUND(Y316*Source!I187*DO316,9)</f>
        <v>3.9108299999999999E-2</v>
      </c>
      <c r="CX316">
        <f>ROUND(Y316*Source!I187,9)</f>
        <v>2.31E-3</v>
      </c>
      <c r="CY316">
        <f>AB316</f>
        <v>2980.41</v>
      </c>
      <c r="CZ316">
        <f>AF316</f>
        <v>179.17</v>
      </c>
      <c r="DA316">
        <f>AJ316</f>
        <v>15.59</v>
      </c>
      <c r="DB316">
        <f t="shared" si="134"/>
        <v>206.94300000000001</v>
      </c>
      <c r="DC316">
        <f t="shared" si="135"/>
        <v>19.558</v>
      </c>
      <c r="DD316" t="s">
        <v>3</v>
      </c>
      <c r="DE316" t="s">
        <v>3</v>
      </c>
      <c r="DF316">
        <f t="shared" si="136"/>
        <v>0</v>
      </c>
      <c r="DG316">
        <f>ROUND(ROUND(AF316*AJ316,2)*CX316,2)</f>
        <v>6.45</v>
      </c>
      <c r="DH316">
        <f>ROUND(ROUND(AG316*AK316,2)*CX316,2)</f>
        <v>2.2599999999999998</v>
      </c>
      <c r="DI316">
        <f t="shared" si="114"/>
        <v>0</v>
      </c>
      <c r="DJ316">
        <f>DG316</f>
        <v>6.45</v>
      </c>
      <c r="DK316">
        <v>0</v>
      </c>
      <c r="DL316" t="s">
        <v>445</v>
      </c>
      <c r="DM316">
        <v>0</v>
      </c>
      <c r="DN316" t="s">
        <v>434</v>
      </c>
      <c r="DO316">
        <v>16.93</v>
      </c>
    </row>
    <row r="317" spans="1:119" x14ac:dyDescent="0.25">
      <c r="A317">
        <f>ROW(Source!A196)</f>
        <v>196</v>
      </c>
      <c r="B317">
        <v>450743994</v>
      </c>
      <c r="C317">
        <v>450745007</v>
      </c>
      <c r="D317">
        <v>444923932</v>
      </c>
      <c r="E317">
        <v>1082</v>
      </c>
      <c r="F317">
        <v>1</v>
      </c>
      <c r="G317">
        <v>1082</v>
      </c>
      <c r="H317">
        <v>1</v>
      </c>
      <c r="I317" t="s">
        <v>432</v>
      </c>
      <c r="J317" t="s">
        <v>3</v>
      </c>
      <c r="K317" t="s">
        <v>433</v>
      </c>
      <c r="L317">
        <v>1191</v>
      </c>
      <c r="N317">
        <v>1013</v>
      </c>
      <c r="O317" t="s">
        <v>434</v>
      </c>
      <c r="P317" t="s">
        <v>434</v>
      </c>
      <c r="Q317">
        <v>1</v>
      </c>
      <c r="W317">
        <v>0</v>
      </c>
      <c r="X317">
        <v>476480486</v>
      </c>
      <c r="Y317">
        <f t="shared" si="133"/>
        <v>10.197000000000001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9.27</v>
      </c>
      <c r="AU317" t="s">
        <v>22</v>
      </c>
      <c r="AV317">
        <v>1</v>
      </c>
      <c r="AW317">
        <v>2</v>
      </c>
      <c r="AX317">
        <v>450745019</v>
      </c>
      <c r="AY317">
        <v>1</v>
      </c>
      <c r="AZ317">
        <v>0</v>
      </c>
      <c r="BA317">
        <v>329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ROUND(AT317*Source!I196*AH317*AL317,2)</f>
        <v>0</v>
      </c>
      <c r="CV317">
        <f>ROUND(Y317*Source!I196,9)</f>
        <v>3.0590999999999999</v>
      </c>
      <c r="CW317">
        <v>0</v>
      </c>
      <c r="CX317">
        <f>ROUND(Y317*Source!I196,9)</f>
        <v>3.0590999999999999</v>
      </c>
      <c r="CY317">
        <f>AD317</f>
        <v>0</v>
      </c>
      <c r="CZ317">
        <f>AH317</f>
        <v>0</v>
      </c>
      <c r="DA317">
        <f>AL317</f>
        <v>1</v>
      </c>
      <c r="DB317">
        <f t="shared" si="134"/>
        <v>0</v>
      </c>
      <c r="DC317">
        <f t="shared" si="135"/>
        <v>0</v>
      </c>
      <c r="DD317" t="s">
        <v>3</v>
      </c>
      <c r="DE317" t="s">
        <v>3</v>
      </c>
      <c r="DF317">
        <f t="shared" si="136"/>
        <v>0</v>
      </c>
      <c r="DG317">
        <f t="shared" ref="DG317:DG322" si="137">ROUND(ROUND(AF317,2)*CX317,2)</f>
        <v>0</v>
      </c>
      <c r="DH317">
        <f t="shared" ref="DH317:DH323" si="138">ROUND(ROUND(AG317,2)*CX317,2)</f>
        <v>0</v>
      </c>
      <c r="DI317">
        <f t="shared" si="114"/>
        <v>0</v>
      </c>
      <c r="DJ317">
        <f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ROW(Source!A196)</f>
        <v>196</v>
      </c>
      <c r="B318">
        <v>450743994</v>
      </c>
      <c r="C318">
        <v>450745007</v>
      </c>
      <c r="D318">
        <v>445003162</v>
      </c>
      <c r="E318">
        <v>1</v>
      </c>
      <c r="F318">
        <v>1</v>
      </c>
      <c r="G318">
        <v>1082</v>
      </c>
      <c r="H318">
        <v>2</v>
      </c>
      <c r="I318" t="s">
        <v>543</v>
      </c>
      <c r="J318" t="s">
        <v>544</v>
      </c>
      <c r="K318" t="s">
        <v>545</v>
      </c>
      <c r="L318">
        <v>1368</v>
      </c>
      <c r="N318">
        <v>1011</v>
      </c>
      <c r="O318" t="s">
        <v>438</v>
      </c>
      <c r="P318" t="s">
        <v>438</v>
      </c>
      <c r="Q318">
        <v>1</v>
      </c>
      <c r="W318">
        <v>0</v>
      </c>
      <c r="X318">
        <v>1625436903</v>
      </c>
      <c r="Y318">
        <f t="shared" si="133"/>
        <v>1.6610000000000003</v>
      </c>
      <c r="AA318">
        <v>0</v>
      </c>
      <c r="AB318">
        <v>7.59</v>
      </c>
      <c r="AC318">
        <v>0</v>
      </c>
      <c r="AD318">
        <v>0</v>
      </c>
      <c r="AE318">
        <v>0</v>
      </c>
      <c r="AF318">
        <v>7.11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1.51</v>
      </c>
      <c r="AU318" t="s">
        <v>22</v>
      </c>
      <c r="AV318">
        <v>0</v>
      </c>
      <c r="AW318">
        <v>2</v>
      </c>
      <c r="AX318">
        <v>450745020</v>
      </c>
      <c r="AY318">
        <v>1</v>
      </c>
      <c r="AZ318">
        <v>0</v>
      </c>
      <c r="BA318">
        <v>330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ROUND(Y318*Source!I196*DO318,9)</f>
        <v>0</v>
      </c>
      <c r="CX318">
        <f>ROUND(Y318*Source!I196,9)</f>
        <v>0.49830000000000002</v>
      </c>
      <c r="CY318">
        <f>AB318</f>
        <v>7.59</v>
      </c>
      <c r="CZ318">
        <f>AF318</f>
        <v>7.11</v>
      </c>
      <c r="DA318">
        <f>AJ318</f>
        <v>1</v>
      </c>
      <c r="DB318">
        <f t="shared" si="134"/>
        <v>11.814</v>
      </c>
      <c r="DC318">
        <f t="shared" si="135"/>
        <v>0</v>
      </c>
      <c r="DD318" t="s">
        <v>3</v>
      </c>
      <c r="DE318" t="s">
        <v>3</v>
      </c>
      <c r="DF318">
        <f t="shared" si="136"/>
        <v>0</v>
      </c>
      <c r="DG318">
        <f t="shared" si="137"/>
        <v>3.54</v>
      </c>
      <c r="DH318">
        <f t="shared" si="138"/>
        <v>0</v>
      </c>
      <c r="DI318">
        <f t="shared" si="114"/>
        <v>0</v>
      </c>
      <c r="DJ318">
        <f>DG318</f>
        <v>3.54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5">
      <c r="A319">
        <f>ROW(Source!A196)</f>
        <v>196</v>
      </c>
      <c r="B319">
        <v>450743994</v>
      </c>
      <c r="C319">
        <v>450745007</v>
      </c>
      <c r="D319">
        <v>445003440</v>
      </c>
      <c r="E319">
        <v>1</v>
      </c>
      <c r="F319">
        <v>1</v>
      </c>
      <c r="G319">
        <v>1082</v>
      </c>
      <c r="H319">
        <v>2</v>
      </c>
      <c r="I319" t="s">
        <v>476</v>
      </c>
      <c r="J319" t="s">
        <v>477</v>
      </c>
      <c r="K319" t="s">
        <v>478</v>
      </c>
      <c r="L319">
        <v>1368</v>
      </c>
      <c r="N319">
        <v>1011</v>
      </c>
      <c r="O319" t="s">
        <v>438</v>
      </c>
      <c r="P319" t="s">
        <v>438</v>
      </c>
      <c r="Q319">
        <v>1</v>
      </c>
      <c r="W319">
        <v>0</v>
      </c>
      <c r="X319">
        <v>1986480279</v>
      </c>
      <c r="Y319">
        <f t="shared" si="133"/>
        <v>0.18700000000000003</v>
      </c>
      <c r="AA319">
        <v>0</v>
      </c>
      <c r="AB319">
        <v>88.67</v>
      </c>
      <c r="AC319">
        <v>13.47</v>
      </c>
      <c r="AD319">
        <v>0</v>
      </c>
      <c r="AE319">
        <v>0</v>
      </c>
      <c r="AF319">
        <v>83.1</v>
      </c>
      <c r="AG319">
        <v>12.62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0.17</v>
      </c>
      <c r="AU319" t="s">
        <v>22</v>
      </c>
      <c r="AV319">
        <v>0</v>
      </c>
      <c r="AW319">
        <v>2</v>
      </c>
      <c r="AX319">
        <v>450745021</v>
      </c>
      <c r="AY319">
        <v>1</v>
      </c>
      <c r="AZ319">
        <v>0</v>
      </c>
      <c r="BA319">
        <v>331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ROUND(Y319*Source!I196*DO319,9)</f>
        <v>0.707982</v>
      </c>
      <c r="CX319">
        <f>ROUND(Y319*Source!I196,9)</f>
        <v>5.6099999999999997E-2</v>
      </c>
      <c r="CY319">
        <f>AB319</f>
        <v>88.67</v>
      </c>
      <c r="CZ319">
        <f>AF319</f>
        <v>83.1</v>
      </c>
      <c r="DA319">
        <f>AJ319</f>
        <v>1</v>
      </c>
      <c r="DB319">
        <f t="shared" si="134"/>
        <v>15.542999999999999</v>
      </c>
      <c r="DC319">
        <f t="shared" si="135"/>
        <v>2.3650000000000002</v>
      </c>
      <c r="DD319" t="s">
        <v>3</v>
      </c>
      <c r="DE319" t="s">
        <v>3</v>
      </c>
      <c r="DF319">
        <f t="shared" si="136"/>
        <v>0</v>
      </c>
      <c r="DG319">
        <f t="shared" si="137"/>
        <v>4.66</v>
      </c>
      <c r="DH319">
        <f t="shared" si="138"/>
        <v>0.71</v>
      </c>
      <c r="DI319">
        <f t="shared" si="114"/>
        <v>0</v>
      </c>
      <c r="DJ319">
        <f>DG319</f>
        <v>4.66</v>
      </c>
      <c r="DK319">
        <v>0</v>
      </c>
      <c r="DL319" t="s">
        <v>445</v>
      </c>
      <c r="DM319">
        <v>0</v>
      </c>
      <c r="DN319" t="s">
        <v>434</v>
      </c>
      <c r="DO319">
        <v>12.62</v>
      </c>
    </row>
    <row r="320" spans="1:119" x14ac:dyDescent="0.25">
      <c r="A320">
        <f>ROW(Source!A196)</f>
        <v>196</v>
      </c>
      <c r="B320">
        <v>450743994</v>
      </c>
      <c r="C320">
        <v>450745007</v>
      </c>
      <c r="D320">
        <v>444972505</v>
      </c>
      <c r="E320">
        <v>1</v>
      </c>
      <c r="F320">
        <v>1</v>
      </c>
      <c r="G320">
        <v>1082</v>
      </c>
      <c r="H320">
        <v>3</v>
      </c>
      <c r="I320" t="s">
        <v>552</v>
      </c>
      <c r="J320" t="s">
        <v>553</v>
      </c>
      <c r="K320" t="s">
        <v>554</v>
      </c>
      <c r="L320">
        <v>1348</v>
      </c>
      <c r="N320">
        <v>1009</v>
      </c>
      <c r="O320" t="s">
        <v>239</v>
      </c>
      <c r="P320" t="s">
        <v>239</v>
      </c>
      <c r="Q320">
        <v>1000</v>
      </c>
      <c r="W320">
        <v>0</v>
      </c>
      <c r="X320">
        <v>1817031007</v>
      </c>
      <c r="Y320">
        <f>(AT320*1)</f>
        <v>6.4999999999999997E-4</v>
      </c>
      <c r="AA320">
        <v>9286.7199999999993</v>
      </c>
      <c r="AB320">
        <v>0</v>
      </c>
      <c r="AC320">
        <v>0</v>
      </c>
      <c r="AD320">
        <v>0</v>
      </c>
      <c r="AE320">
        <v>8590.86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6.4999999999999997E-4</v>
      </c>
      <c r="AU320" t="s">
        <v>21</v>
      </c>
      <c r="AV320">
        <v>0</v>
      </c>
      <c r="AW320">
        <v>2</v>
      </c>
      <c r="AX320">
        <v>450745023</v>
      </c>
      <c r="AY320">
        <v>1</v>
      </c>
      <c r="AZ320">
        <v>0</v>
      </c>
      <c r="BA320">
        <v>333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ROUND(Y320*Source!I196,9)</f>
        <v>1.95E-4</v>
      </c>
      <c r="CY320">
        <f>AA320</f>
        <v>9286.7199999999993</v>
      </c>
      <c r="CZ320">
        <f>AE320</f>
        <v>8590.86</v>
      </c>
      <c r="DA320">
        <f>AI320</f>
        <v>1</v>
      </c>
      <c r="DB320">
        <f>ROUND((ROUND(AT320*CZ320,2)*1),6)</f>
        <v>5.58</v>
      </c>
      <c r="DC320">
        <f>ROUND((ROUND(AT320*AG320,2)*1),6)</f>
        <v>0</v>
      </c>
      <c r="DD320" t="s">
        <v>3</v>
      </c>
      <c r="DE320" t="s">
        <v>3</v>
      </c>
      <c r="DF320">
        <f t="shared" si="136"/>
        <v>1.68</v>
      </c>
      <c r="DG320">
        <f t="shared" si="137"/>
        <v>0</v>
      </c>
      <c r="DH320">
        <f t="shared" si="138"/>
        <v>0</v>
      </c>
      <c r="DI320">
        <f t="shared" si="114"/>
        <v>0</v>
      </c>
      <c r="DJ320">
        <f>DF320</f>
        <v>1.68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ROW(Source!A196)</f>
        <v>196</v>
      </c>
      <c r="B321">
        <v>450743994</v>
      </c>
      <c r="C321">
        <v>450745007</v>
      </c>
      <c r="D321">
        <v>444971653</v>
      </c>
      <c r="E321">
        <v>1</v>
      </c>
      <c r="F321">
        <v>1</v>
      </c>
      <c r="G321">
        <v>1082</v>
      </c>
      <c r="H321">
        <v>3</v>
      </c>
      <c r="I321" t="s">
        <v>577</v>
      </c>
      <c r="J321" t="s">
        <v>578</v>
      </c>
      <c r="K321" t="s">
        <v>579</v>
      </c>
      <c r="L321">
        <v>1348</v>
      </c>
      <c r="N321">
        <v>1009</v>
      </c>
      <c r="O321" t="s">
        <v>239</v>
      </c>
      <c r="P321" t="s">
        <v>239</v>
      </c>
      <c r="Q321">
        <v>1000</v>
      </c>
      <c r="W321">
        <v>0</v>
      </c>
      <c r="X321">
        <v>330891891</v>
      </c>
      <c r="Y321">
        <f>(AT321*1)</f>
        <v>2E-3</v>
      </c>
      <c r="AA321">
        <v>17490.88</v>
      </c>
      <c r="AB321">
        <v>0</v>
      </c>
      <c r="AC321">
        <v>0</v>
      </c>
      <c r="AD321">
        <v>0</v>
      </c>
      <c r="AE321">
        <v>16180.28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2E-3</v>
      </c>
      <c r="AU321" t="s">
        <v>21</v>
      </c>
      <c r="AV321">
        <v>0</v>
      </c>
      <c r="AW321">
        <v>2</v>
      </c>
      <c r="AX321">
        <v>450745024</v>
      </c>
      <c r="AY321">
        <v>1</v>
      </c>
      <c r="AZ321">
        <v>0</v>
      </c>
      <c r="BA321">
        <v>334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ROUND(Y321*Source!I196,9)</f>
        <v>5.9999999999999995E-4</v>
      </c>
      <c r="CY321">
        <f>AA321</f>
        <v>17490.88</v>
      </c>
      <c r="CZ321">
        <f>AE321</f>
        <v>16180.28</v>
      </c>
      <c r="DA321">
        <f>AI321</f>
        <v>1</v>
      </c>
      <c r="DB321">
        <f>ROUND((ROUND(AT321*CZ321,2)*1),6)</f>
        <v>32.36</v>
      </c>
      <c r="DC321">
        <f>ROUND((ROUND(AT321*AG321,2)*1),6)</f>
        <v>0</v>
      </c>
      <c r="DD321" t="s">
        <v>3</v>
      </c>
      <c r="DE321" t="s">
        <v>3</v>
      </c>
      <c r="DF321">
        <f t="shared" si="136"/>
        <v>9.7100000000000009</v>
      </c>
      <c r="DG321">
        <f t="shared" si="137"/>
        <v>0</v>
      </c>
      <c r="DH321">
        <f t="shared" si="138"/>
        <v>0</v>
      </c>
      <c r="DI321">
        <f t="shared" ref="DI321:DI384" si="139">ROUND(ROUND(AH321,2)*CX321,2)</f>
        <v>0</v>
      </c>
      <c r="DJ321">
        <f>DF321</f>
        <v>9.7100000000000009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ROW(Source!A197)</f>
        <v>197</v>
      </c>
      <c r="B322">
        <v>450743992</v>
      </c>
      <c r="C322">
        <v>450745007</v>
      </c>
      <c r="D322">
        <v>444923932</v>
      </c>
      <c r="E322">
        <v>1082</v>
      </c>
      <c r="F322">
        <v>1</v>
      </c>
      <c r="G322">
        <v>1082</v>
      </c>
      <c r="H322">
        <v>1</v>
      </c>
      <c r="I322" t="s">
        <v>432</v>
      </c>
      <c r="J322" t="s">
        <v>3</v>
      </c>
      <c r="K322" t="s">
        <v>433</v>
      </c>
      <c r="L322">
        <v>1191</v>
      </c>
      <c r="N322">
        <v>1013</v>
      </c>
      <c r="O322" t="s">
        <v>434</v>
      </c>
      <c r="P322" t="s">
        <v>434</v>
      </c>
      <c r="Q322">
        <v>1</v>
      </c>
      <c r="W322">
        <v>0</v>
      </c>
      <c r="X322">
        <v>476480486</v>
      </c>
      <c r="Y322">
        <f>(AT322*1.1)</f>
        <v>10.197000000000001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5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9.27</v>
      </c>
      <c r="AU322" t="s">
        <v>22</v>
      </c>
      <c r="AV322">
        <v>1</v>
      </c>
      <c r="AW322">
        <v>2</v>
      </c>
      <c r="AX322">
        <v>450745019</v>
      </c>
      <c r="AY322">
        <v>1</v>
      </c>
      <c r="AZ322">
        <v>0</v>
      </c>
      <c r="BA322">
        <v>335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U322">
        <f>ROUND(AT322*Source!I197*AH322*AL322,2)</f>
        <v>0</v>
      </c>
      <c r="CV322">
        <f>ROUND(Y322*Source!I197,9)</f>
        <v>3.0590999999999999</v>
      </c>
      <c r="CW322">
        <v>0</v>
      </c>
      <c r="CX322">
        <f>ROUND(Y322*Source!I197,9)</f>
        <v>3.0590999999999999</v>
      </c>
      <c r="CY322">
        <f>AD322</f>
        <v>0</v>
      </c>
      <c r="CZ322">
        <f>AH322</f>
        <v>0</v>
      </c>
      <c r="DA322">
        <f>AL322</f>
        <v>1</v>
      </c>
      <c r="DB322">
        <f>ROUND((ROUND(AT322*CZ322,2)*1.1),6)</f>
        <v>0</v>
      </c>
      <c r="DC322">
        <f>ROUND((ROUND(AT322*AG322,2)*1.1),6)</f>
        <v>0</v>
      </c>
      <c r="DD322" t="s">
        <v>3</v>
      </c>
      <c r="DE322" t="s">
        <v>3</v>
      </c>
      <c r="DF322">
        <f t="shared" si="136"/>
        <v>0</v>
      </c>
      <c r="DG322">
        <f t="shared" si="137"/>
        <v>0</v>
      </c>
      <c r="DH322">
        <f t="shared" si="138"/>
        <v>0</v>
      </c>
      <c r="DI322">
        <f t="shared" si="139"/>
        <v>0</v>
      </c>
      <c r="DJ322">
        <f>DI322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ROW(Source!A197)</f>
        <v>197</v>
      </c>
      <c r="B323">
        <v>450743992</v>
      </c>
      <c r="C323">
        <v>450745007</v>
      </c>
      <c r="D323">
        <v>445003162</v>
      </c>
      <c r="E323">
        <v>1</v>
      </c>
      <c r="F323">
        <v>1</v>
      </c>
      <c r="G323">
        <v>1082</v>
      </c>
      <c r="H323">
        <v>2</v>
      </c>
      <c r="I323" t="s">
        <v>543</v>
      </c>
      <c r="J323" t="s">
        <v>544</v>
      </c>
      <c r="K323" t="s">
        <v>545</v>
      </c>
      <c r="L323">
        <v>1368</v>
      </c>
      <c r="N323">
        <v>1011</v>
      </c>
      <c r="O323" t="s">
        <v>438</v>
      </c>
      <c r="P323" t="s">
        <v>438</v>
      </c>
      <c r="Q323">
        <v>1</v>
      </c>
      <c r="W323">
        <v>0</v>
      </c>
      <c r="X323">
        <v>1625436903</v>
      </c>
      <c r="Y323">
        <f>(AT323*1.1)</f>
        <v>1.6610000000000003</v>
      </c>
      <c r="AA323">
        <v>0</v>
      </c>
      <c r="AB323">
        <v>94.68</v>
      </c>
      <c r="AC323">
        <v>0</v>
      </c>
      <c r="AD323">
        <v>0</v>
      </c>
      <c r="AE323">
        <v>0</v>
      </c>
      <c r="AF323">
        <v>7.11</v>
      </c>
      <c r="AG323">
        <v>0</v>
      </c>
      <c r="AH323">
        <v>0</v>
      </c>
      <c r="AI323">
        <v>1</v>
      </c>
      <c r="AJ323">
        <v>12.48</v>
      </c>
      <c r="AK323">
        <v>1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1.51</v>
      </c>
      <c r="AU323" t="s">
        <v>22</v>
      </c>
      <c r="AV323">
        <v>0</v>
      </c>
      <c r="AW323">
        <v>2</v>
      </c>
      <c r="AX323">
        <v>450745020</v>
      </c>
      <c r="AY323">
        <v>1</v>
      </c>
      <c r="AZ323">
        <v>0</v>
      </c>
      <c r="BA323">
        <v>336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ROUND(Y323*Source!I197*DO323,9)</f>
        <v>0</v>
      </c>
      <c r="CX323">
        <f>ROUND(Y323*Source!I197,9)</f>
        <v>0.49830000000000002</v>
      </c>
      <c r="CY323">
        <f>AB323</f>
        <v>94.68</v>
      </c>
      <c r="CZ323">
        <f>AF323</f>
        <v>7.11</v>
      </c>
      <c r="DA323">
        <f>AJ323</f>
        <v>12.48</v>
      </c>
      <c r="DB323">
        <f>ROUND((ROUND(AT323*CZ323,2)*1.1),6)</f>
        <v>11.814</v>
      </c>
      <c r="DC323">
        <f>ROUND((ROUND(AT323*AG323,2)*1.1),6)</f>
        <v>0</v>
      </c>
      <c r="DD323" t="s">
        <v>3</v>
      </c>
      <c r="DE323" t="s">
        <v>3</v>
      </c>
      <c r="DF323">
        <f t="shared" si="136"/>
        <v>0</v>
      </c>
      <c r="DG323">
        <f>ROUND(ROUND(AF323*AJ323,2)*CX323,2)</f>
        <v>44.21</v>
      </c>
      <c r="DH323">
        <f t="shared" si="138"/>
        <v>0</v>
      </c>
      <c r="DI323">
        <f t="shared" si="139"/>
        <v>0</v>
      </c>
      <c r="DJ323">
        <f>DG323</f>
        <v>44.21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ROW(Source!A197)</f>
        <v>197</v>
      </c>
      <c r="B324">
        <v>450743992</v>
      </c>
      <c r="C324">
        <v>450745007</v>
      </c>
      <c r="D324">
        <v>445003440</v>
      </c>
      <c r="E324">
        <v>1</v>
      </c>
      <c r="F324">
        <v>1</v>
      </c>
      <c r="G324">
        <v>1082</v>
      </c>
      <c r="H324">
        <v>2</v>
      </c>
      <c r="I324" t="s">
        <v>476</v>
      </c>
      <c r="J324" t="s">
        <v>477</v>
      </c>
      <c r="K324" t="s">
        <v>478</v>
      </c>
      <c r="L324">
        <v>1368</v>
      </c>
      <c r="N324">
        <v>1011</v>
      </c>
      <c r="O324" t="s">
        <v>438</v>
      </c>
      <c r="P324" t="s">
        <v>438</v>
      </c>
      <c r="Q324">
        <v>1</v>
      </c>
      <c r="W324">
        <v>0</v>
      </c>
      <c r="X324">
        <v>1986480279</v>
      </c>
      <c r="Y324">
        <f>(AT324*1.1)</f>
        <v>0.18700000000000003</v>
      </c>
      <c r="AA324">
        <v>0</v>
      </c>
      <c r="AB324">
        <v>1597.79</v>
      </c>
      <c r="AC324">
        <v>777.77</v>
      </c>
      <c r="AD324">
        <v>0</v>
      </c>
      <c r="AE324">
        <v>0</v>
      </c>
      <c r="AF324">
        <v>83.1</v>
      </c>
      <c r="AG324">
        <v>12.62</v>
      </c>
      <c r="AH324">
        <v>0</v>
      </c>
      <c r="AI324">
        <v>1</v>
      </c>
      <c r="AJ324">
        <v>18.02</v>
      </c>
      <c r="AK324">
        <v>57.76</v>
      </c>
      <c r="AL324">
        <v>1</v>
      </c>
      <c r="AM324">
        <v>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0.17</v>
      </c>
      <c r="AU324" t="s">
        <v>22</v>
      </c>
      <c r="AV324">
        <v>0</v>
      </c>
      <c r="AW324">
        <v>2</v>
      </c>
      <c r="AX324">
        <v>450745021</v>
      </c>
      <c r="AY324">
        <v>1</v>
      </c>
      <c r="AZ324">
        <v>0</v>
      </c>
      <c r="BA324">
        <v>337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f>ROUND(Y324*Source!I197*DO324,9)</f>
        <v>0.707982</v>
      </c>
      <c r="CX324">
        <f>ROUND(Y324*Source!I197,9)</f>
        <v>5.6099999999999997E-2</v>
      </c>
      <c r="CY324">
        <f>AB324</f>
        <v>1597.79</v>
      </c>
      <c r="CZ324">
        <f>AF324</f>
        <v>83.1</v>
      </c>
      <c r="DA324">
        <f>AJ324</f>
        <v>18.02</v>
      </c>
      <c r="DB324">
        <f>ROUND((ROUND(AT324*CZ324,2)*1.1),6)</f>
        <v>15.542999999999999</v>
      </c>
      <c r="DC324">
        <f>ROUND((ROUND(AT324*AG324,2)*1.1),6)</f>
        <v>2.3650000000000002</v>
      </c>
      <c r="DD324" t="s">
        <v>3</v>
      </c>
      <c r="DE324" t="s">
        <v>3</v>
      </c>
      <c r="DF324">
        <f t="shared" si="136"/>
        <v>0</v>
      </c>
      <c r="DG324">
        <f>ROUND(ROUND(AF324*AJ324,2)*CX324,2)</f>
        <v>84.01</v>
      </c>
      <c r="DH324">
        <f>ROUND(ROUND(AG324*AK324,2)*CX324,2)</f>
        <v>40.89</v>
      </c>
      <c r="DI324">
        <f t="shared" si="139"/>
        <v>0</v>
      </c>
      <c r="DJ324">
        <f>DG324</f>
        <v>84.01</v>
      </c>
      <c r="DK324">
        <v>0</v>
      </c>
      <c r="DL324" t="s">
        <v>445</v>
      </c>
      <c r="DM324">
        <v>0</v>
      </c>
      <c r="DN324" t="s">
        <v>434</v>
      </c>
      <c r="DO324">
        <v>12.62</v>
      </c>
    </row>
    <row r="325" spans="1:119" x14ac:dyDescent="0.25">
      <c r="A325">
        <f>ROW(Source!A197)</f>
        <v>197</v>
      </c>
      <c r="B325">
        <v>450743992</v>
      </c>
      <c r="C325">
        <v>450745007</v>
      </c>
      <c r="D325">
        <v>444972505</v>
      </c>
      <c r="E325">
        <v>1</v>
      </c>
      <c r="F325">
        <v>1</v>
      </c>
      <c r="G325">
        <v>1082</v>
      </c>
      <c r="H325">
        <v>3</v>
      </c>
      <c r="I325" t="s">
        <v>552</v>
      </c>
      <c r="J325" t="s">
        <v>553</v>
      </c>
      <c r="K325" t="s">
        <v>554</v>
      </c>
      <c r="L325">
        <v>1348</v>
      </c>
      <c r="N325">
        <v>1009</v>
      </c>
      <c r="O325" t="s">
        <v>239</v>
      </c>
      <c r="P325" t="s">
        <v>239</v>
      </c>
      <c r="Q325">
        <v>1000</v>
      </c>
      <c r="W325">
        <v>0</v>
      </c>
      <c r="X325">
        <v>1817031007</v>
      </c>
      <c r="Y325">
        <f>(AT325*1)</f>
        <v>6.4999999999999997E-4</v>
      </c>
      <c r="AA325">
        <v>133357.29</v>
      </c>
      <c r="AB325">
        <v>0</v>
      </c>
      <c r="AC325">
        <v>0</v>
      </c>
      <c r="AD325">
        <v>0</v>
      </c>
      <c r="AE325">
        <v>8590.86</v>
      </c>
      <c r="AF325">
        <v>0</v>
      </c>
      <c r="AG325">
        <v>0</v>
      </c>
      <c r="AH325">
        <v>0</v>
      </c>
      <c r="AI325">
        <v>14.36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6.4999999999999997E-4</v>
      </c>
      <c r="AU325" t="s">
        <v>21</v>
      </c>
      <c r="AV325">
        <v>0</v>
      </c>
      <c r="AW325">
        <v>2</v>
      </c>
      <c r="AX325">
        <v>450745023</v>
      </c>
      <c r="AY325">
        <v>1</v>
      </c>
      <c r="AZ325">
        <v>0</v>
      </c>
      <c r="BA325">
        <v>339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ROUND(Y325*Source!I197,9)</f>
        <v>1.95E-4</v>
      </c>
      <c r="CY325">
        <f>AA325</f>
        <v>133357.29</v>
      </c>
      <c r="CZ325">
        <f>AE325</f>
        <v>8590.86</v>
      </c>
      <c r="DA325">
        <f>AI325</f>
        <v>14.36</v>
      </c>
      <c r="DB325">
        <f>ROUND((ROUND(AT325*CZ325,2)*1),6)</f>
        <v>5.58</v>
      </c>
      <c r="DC325">
        <f>ROUND((ROUND(AT325*AG325,2)*1),6)</f>
        <v>0</v>
      </c>
      <c r="DD325" t="s">
        <v>3</v>
      </c>
      <c r="DE325" t="s">
        <v>3</v>
      </c>
      <c r="DF325">
        <f>ROUND(ROUND(AE325*AI325,2)*CX325,2)</f>
        <v>24.06</v>
      </c>
      <c r="DG325">
        <f t="shared" ref="DG325:DG332" si="140">ROUND(ROUND(AF325,2)*CX325,2)</f>
        <v>0</v>
      </c>
      <c r="DH325">
        <f t="shared" ref="DH325:DH333" si="141">ROUND(ROUND(AG325,2)*CX325,2)</f>
        <v>0</v>
      </c>
      <c r="DI325">
        <f t="shared" si="139"/>
        <v>0</v>
      </c>
      <c r="DJ325">
        <f>DF325</f>
        <v>24.06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ROW(Source!A197)</f>
        <v>197</v>
      </c>
      <c r="B326">
        <v>450743992</v>
      </c>
      <c r="C326">
        <v>450745007</v>
      </c>
      <c r="D326">
        <v>444971653</v>
      </c>
      <c r="E326">
        <v>1</v>
      </c>
      <c r="F326">
        <v>1</v>
      </c>
      <c r="G326">
        <v>1082</v>
      </c>
      <c r="H326">
        <v>3</v>
      </c>
      <c r="I326" t="s">
        <v>577</v>
      </c>
      <c r="J326" t="s">
        <v>578</v>
      </c>
      <c r="K326" t="s">
        <v>579</v>
      </c>
      <c r="L326">
        <v>1348</v>
      </c>
      <c r="N326">
        <v>1009</v>
      </c>
      <c r="O326" t="s">
        <v>239</v>
      </c>
      <c r="P326" t="s">
        <v>239</v>
      </c>
      <c r="Q326">
        <v>1000</v>
      </c>
      <c r="W326">
        <v>0</v>
      </c>
      <c r="X326">
        <v>330891891</v>
      </c>
      <c r="Y326">
        <f>(AT326*1)</f>
        <v>2E-3</v>
      </c>
      <c r="AA326">
        <v>55446.1</v>
      </c>
      <c r="AB326">
        <v>0</v>
      </c>
      <c r="AC326">
        <v>0</v>
      </c>
      <c r="AD326">
        <v>0</v>
      </c>
      <c r="AE326">
        <v>16180.28</v>
      </c>
      <c r="AF326">
        <v>0</v>
      </c>
      <c r="AG326">
        <v>0</v>
      </c>
      <c r="AH326">
        <v>0</v>
      </c>
      <c r="AI326">
        <v>3.17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2E-3</v>
      </c>
      <c r="AU326" t="s">
        <v>21</v>
      </c>
      <c r="AV326">
        <v>0</v>
      </c>
      <c r="AW326">
        <v>2</v>
      </c>
      <c r="AX326">
        <v>450745024</v>
      </c>
      <c r="AY326">
        <v>1</v>
      </c>
      <c r="AZ326">
        <v>0</v>
      </c>
      <c r="BA326">
        <v>340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ROUND(Y326*Source!I197,9)</f>
        <v>5.9999999999999995E-4</v>
      </c>
      <c r="CY326">
        <f>AA326</f>
        <v>55446.1</v>
      </c>
      <c r="CZ326">
        <f>AE326</f>
        <v>16180.28</v>
      </c>
      <c r="DA326">
        <f>AI326</f>
        <v>3.17</v>
      </c>
      <c r="DB326">
        <f>ROUND((ROUND(AT326*CZ326,2)*1),6)</f>
        <v>32.36</v>
      </c>
      <c r="DC326">
        <f>ROUND((ROUND(AT326*AG326,2)*1),6)</f>
        <v>0</v>
      </c>
      <c r="DD326" t="s">
        <v>3</v>
      </c>
      <c r="DE326" t="s">
        <v>3</v>
      </c>
      <c r="DF326">
        <f>ROUND(ROUND(AE326*AI326,2)*CX326,2)</f>
        <v>30.77</v>
      </c>
      <c r="DG326">
        <f t="shared" si="140"/>
        <v>0</v>
      </c>
      <c r="DH326">
        <f t="shared" si="141"/>
        <v>0</v>
      </c>
      <c r="DI326">
        <f t="shared" si="139"/>
        <v>0</v>
      </c>
      <c r="DJ326">
        <f>DF326</f>
        <v>30.77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5">
      <c r="A327">
        <f>ROW(Source!A200)</f>
        <v>200</v>
      </c>
      <c r="B327">
        <v>450743994</v>
      </c>
      <c r="C327">
        <v>450745026</v>
      </c>
      <c r="D327">
        <v>444923932</v>
      </c>
      <c r="E327">
        <v>1082</v>
      </c>
      <c r="F327">
        <v>1</v>
      </c>
      <c r="G327">
        <v>1082</v>
      </c>
      <c r="H327">
        <v>1</v>
      </c>
      <c r="I327" t="s">
        <v>432</v>
      </c>
      <c r="J327" t="s">
        <v>3</v>
      </c>
      <c r="K327" t="s">
        <v>433</v>
      </c>
      <c r="L327">
        <v>1191</v>
      </c>
      <c r="N327">
        <v>1013</v>
      </c>
      <c r="O327" t="s">
        <v>434</v>
      </c>
      <c r="P327" t="s">
        <v>434</v>
      </c>
      <c r="Q327">
        <v>1</v>
      </c>
      <c r="W327">
        <v>0</v>
      </c>
      <c r="X327">
        <v>476480486</v>
      </c>
      <c r="Y327">
        <f>(AT327*1.1)</f>
        <v>15.840000000000002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14.4</v>
      </c>
      <c r="AU327" t="s">
        <v>22</v>
      </c>
      <c r="AV327">
        <v>1</v>
      </c>
      <c r="AW327">
        <v>2</v>
      </c>
      <c r="AX327">
        <v>450745038</v>
      </c>
      <c r="AY327">
        <v>1</v>
      </c>
      <c r="AZ327">
        <v>0</v>
      </c>
      <c r="BA327">
        <v>341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U327">
        <f>ROUND(AT327*Source!I200*AH327*AL327,2)</f>
        <v>0</v>
      </c>
      <c r="CV327">
        <f>ROUND(Y327*Source!I200,9)</f>
        <v>1.2672000000000001</v>
      </c>
      <c r="CW327">
        <v>0</v>
      </c>
      <c r="CX327">
        <f>ROUND(Y327*Source!I200,9)</f>
        <v>1.2672000000000001</v>
      </c>
      <c r="CY327">
        <f>AD327</f>
        <v>0</v>
      </c>
      <c r="CZ327">
        <f>AH327</f>
        <v>0</v>
      </c>
      <c r="DA327">
        <f>AL327</f>
        <v>1</v>
      </c>
      <c r="DB327">
        <f>ROUND((ROUND(AT327*CZ327,2)*1.1),6)</f>
        <v>0</v>
      </c>
      <c r="DC327">
        <f>ROUND((ROUND(AT327*AG327,2)*1.1),6)</f>
        <v>0</v>
      </c>
      <c r="DD327" t="s">
        <v>3</v>
      </c>
      <c r="DE327" t="s">
        <v>3</v>
      </c>
      <c r="DF327">
        <f t="shared" ref="DF327:DF334" si="142">ROUND(ROUND(AE327,2)*CX327,2)</f>
        <v>0</v>
      </c>
      <c r="DG327">
        <f t="shared" si="140"/>
        <v>0</v>
      </c>
      <c r="DH327">
        <f t="shared" si="141"/>
        <v>0</v>
      </c>
      <c r="DI327">
        <f t="shared" si="139"/>
        <v>0</v>
      </c>
      <c r="DJ327">
        <f>DI327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ROW(Source!A200)</f>
        <v>200</v>
      </c>
      <c r="B328">
        <v>450743994</v>
      </c>
      <c r="C328">
        <v>450745026</v>
      </c>
      <c r="D328">
        <v>445003162</v>
      </c>
      <c r="E328">
        <v>1</v>
      </c>
      <c r="F328">
        <v>1</v>
      </c>
      <c r="G328">
        <v>1082</v>
      </c>
      <c r="H328">
        <v>2</v>
      </c>
      <c r="I328" t="s">
        <v>543</v>
      </c>
      <c r="J328" t="s">
        <v>544</v>
      </c>
      <c r="K328" t="s">
        <v>545</v>
      </c>
      <c r="L328">
        <v>1368</v>
      </c>
      <c r="N328">
        <v>1011</v>
      </c>
      <c r="O328" t="s">
        <v>438</v>
      </c>
      <c r="P328" t="s">
        <v>438</v>
      </c>
      <c r="Q328">
        <v>1</v>
      </c>
      <c r="W328">
        <v>0</v>
      </c>
      <c r="X328">
        <v>1625436903</v>
      </c>
      <c r="Y328">
        <f>(AT328*1.1)</f>
        <v>2.9700000000000006</v>
      </c>
      <c r="AA328">
        <v>0</v>
      </c>
      <c r="AB328">
        <v>7.59</v>
      </c>
      <c r="AC328">
        <v>0</v>
      </c>
      <c r="AD328">
        <v>0</v>
      </c>
      <c r="AE328">
        <v>0</v>
      </c>
      <c r="AF328">
        <v>7.11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2.7</v>
      </c>
      <c r="AU328" t="s">
        <v>22</v>
      </c>
      <c r="AV328">
        <v>0</v>
      </c>
      <c r="AW328">
        <v>2</v>
      </c>
      <c r="AX328">
        <v>450745039</v>
      </c>
      <c r="AY328">
        <v>1</v>
      </c>
      <c r="AZ328">
        <v>0</v>
      </c>
      <c r="BA328">
        <v>342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ROUND(Y328*Source!I200*DO328,9)</f>
        <v>0</v>
      </c>
      <c r="CX328">
        <f>ROUND(Y328*Source!I200,9)</f>
        <v>0.23760000000000001</v>
      </c>
      <c r="CY328">
        <f>AB328</f>
        <v>7.59</v>
      </c>
      <c r="CZ328">
        <f>AF328</f>
        <v>7.11</v>
      </c>
      <c r="DA328">
        <f>AJ328</f>
        <v>1</v>
      </c>
      <c r="DB328">
        <f>ROUND((ROUND(AT328*CZ328,2)*1.1),6)</f>
        <v>21.12</v>
      </c>
      <c r="DC328">
        <f>ROUND((ROUND(AT328*AG328,2)*1.1),6)</f>
        <v>0</v>
      </c>
      <c r="DD328" t="s">
        <v>3</v>
      </c>
      <c r="DE328" t="s">
        <v>3</v>
      </c>
      <c r="DF328">
        <f t="shared" si="142"/>
        <v>0</v>
      </c>
      <c r="DG328">
        <f t="shared" si="140"/>
        <v>1.69</v>
      </c>
      <c r="DH328">
        <f t="shared" si="141"/>
        <v>0</v>
      </c>
      <c r="DI328">
        <f t="shared" si="139"/>
        <v>0</v>
      </c>
      <c r="DJ328">
        <f>DG328</f>
        <v>1.69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ROW(Source!A200)</f>
        <v>200</v>
      </c>
      <c r="B329">
        <v>450743994</v>
      </c>
      <c r="C329">
        <v>450745026</v>
      </c>
      <c r="D329">
        <v>445003440</v>
      </c>
      <c r="E329">
        <v>1</v>
      </c>
      <c r="F329">
        <v>1</v>
      </c>
      <c r="G329">
        <v>1082</v>
      </c>
      <c r="H329">
        <v>2</v>
      </c>
      <c r="I329" t="s">
        <v>476</v>
      </c>
      <c r="J329" t="s">
        <v>477</v>
      </c>
      <c r="K329" t="s">
        <v>478</v>
      </c>
      <c r="L329">
        <v>1368</v>
      </c>
      <c r="N329">
        <v>1011</v>
      </c>
      <c r="O329" t="s">
        <v>438</v>
      </c>
      <c r="P329" t="s">
        <v>438</v>
      </c>
      <c r="Q329">
        <v>1</v>
      </c>
      <c r="W329">
        <v>0</v>
      </c>
      <c r="X329">
        <v>1986480279</v>
      </c>
      <c r="Y329">
        <f>(AT329*1.1)</f>
        <v>0.22000000000000003</v>
      </c>
      <c r="AA329">
        <v>0</v>
      </c>
      <c r="AB329">
        <v>88.67</v>
      </c>
      <c r="AC329">
        <v>13.47</v>
      </c>
      <c r="AD329">
        <v>0</v>
      </c>
      <c r="AE329">
        <v>0</v>
      </c>
      <c r="AF329">
        <v>83.1</v>
      </c>
      <c r="AG329">
        <v>12.62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0.2</v>
      </c>
      <c r="AU329" t="s">
        <v>22</v>
      </c>
      <c r="AV329">
        <v>0</v>
      </c>
      <c r="AW329">
        <v>2</v>
      </c>
      <c r="AX329">
        <v>450745040</v>
      </c>
      <c r="AY329">
        <v>1</v>
      </c>
      <c r="AZ329">
        <v>0</v>
      </c>
      <c r="BA329">
        <v>343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ROUND(Y329*Source!I200*DO329,9)</f>
        <v>0.222112</v>
      </c>
      <c r="CX329">
        <f>ROUND(Y329*Source!I200,9)</f>
        <v>1.7600000000000001E-2</v>
      </c>
      <c r="CY329">
        <f>AB329</f>
        <v>88.67</v>
      </c>
      <c r="CZ329">
        <f>AF329</f>
        <v>83.1</v>
      </c>
      <c r="DA329">
        <f>AJ329</f>
        <v>1</v>
      </c>
      <c r="DB329">
        <f>ROUND((ROUND(AT329*CZ329,2)*1.1),6)</f>
        <v>18.282</v>
      </c>
      <c r="DC329">
        <f>ROUND((ROUND(AT329*AG329,2)*1.1),6)</f>
        <v>2.7719999999999998</v>
      </c>
      <c r="DD329" t="s">
        <v>3</v>
      </c>
      <c r="DE329" t="s">
        <v>3</v>
      </c>
      <c r="DF329">
        <f t="shared" si="142"/>
        <v>0</v>
      </c>
      <c r="DG329">
        <f t="shared" si="140"/>
        <v>1.46</v>
      </c>
      <c r="DH329">
        <f t="shared" si="141"/>
        <v>0.22</v>
      </c>
      <c r="DI329">
        <f t="shared" si="139"/>
        <v>0</v>
      </c>
      <c r="DJ329">
        <f>DG329</f>
        <v>1.46</v>
      </c>
      <c r="DK329">
        <v>0</v>
      </c>
      <c r="DL329" t="s">
        <v>445</v>
      </c>
      <c r="DM329">
        <v>0</v>
      </c>
      <c r="DN329" t="s">
        <v>434</v>
      </c>
      <c r="DO329">
        <v>12.62</v>
      </c>
    </row>
    <row r="330" spans="1:119" x14ac:dyDescent="0.25">
      <c r="A330">
        <f>ROW(Source!A200)</f>
        <v>200</v>
      </c>
      <c r="B330">
        <v>450743994</v>
      </c>
      <c r="C330">
        <v>450745026</v>
      </c>
      <c r="D330">
        <v>444972505</v>
      </c>
      <c r="E330">
        <v>1</v>
      </c>
      <c r="F330">
        <v>1</v>
      </c>
      <c r="G330">
        <v>1082</v>
      </c>
      <c r="H330">
        <v>3</v>
      </c>
      <c r="I330" t="s">
        <v>552</v>
      </c>
      <c r="J330" t="s">
        <v>553</v>
      </c>
      <c r="K330" t="s">
        <v>554</v>
      </c>
      <c r="L330">
        <v>1348</v>
      </c>
      <c r="N330">
        <v>1009</v>
      </c>
      <c r="O330" t="s">
        <v>239</v>
      </c>
      <c r="P330" t="s">
        <v>239</v>
      </c>
      <c r="Q330">
        <v>1000</v>
      </c>
      <c r="W330">
        <v>0</v>
      </c>
      <c r="X330">
        <v>1817031007</v>
      </c>
      <c r="Y330">
        <f>(AT330*1)</f>
        <v>8.9999999999999998E-4</v>
      </c>
      <c r="AA330">
        <v>9286.7199999999993</v>
      </c>
      <c r="AB330">
        <v>0</v>
      </c>
      <c r="AC330">
        <v>0</v>
      </c>
      <c r="AD330">
        <v>0</v>
      </c>
      <c r="AE330">
        <v>8590.86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8.9999999999999998E-4</v>
      </c>
      <c r="AU330" t="s">
        <v>21</v>
      </c>
      <c r="AV330">
        <v>0</v>
      </c>
      <c r="AW330">
        <v>2</v>
      </c>
      <c r="AX330">
        <v>450745042</v>
      </c>
      <c r="AY330">
        <v>1</v>
      </c>
      <c r="AZ330">
        <v>0</v>
      </c>
      <c r="BA330">
        <v>345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ROUND(Y330*Source!I200,9)</f>
        <v>7.2000000000000002E-5</v>
      </c>
      <c r="CY330">
        <f>AA330</f>
        <v>9286.7199999999993</v>
      </c>
      <c r="CZ330">
        <f>AE330</f>
        <v>8590.86</v>
      </c>
      <c r="DA330">
        <f>AI330</f>
        <v>1</v>
      </c>
      <c r="DB330">
        <f>ROUND((ROUND(AT330*CZ330,2)*1),6)</f>
        <v>7.73</v>
      </c>
      <c r="DC330">
        <f>ROUND((ROUND(AT330*AG330,2)*1),6)</f>
        <v>0</v>
      </c>
      <c r="DD330" t="s">
        <v>3</v>
      </c>
      <c r="DE330" t="s">
        <v>3</v>
      </c>
      <c r="DF330">
        <f t="shared" si="142"/>
        <v>0.62</v>
      </c>
      <c r="DG330">
        <f t="shared" si="140"/>
        <v>0</v>
      </c>
      <c r="DH330">
        <f t="shared" si="141"/>
        <v>0</v>
      </c>
      <c r="DI330">
        <f t="shared" si="139"/>
        <v>0</v>
      </c>
      <c r="DJ330">
        <f>DF330</f>
        <v>0.62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ROW(Source!A200)</f>
        <v>200</v>
      </c>
      <c r="B331">
        <v>450743994</v>
      </c>
      <c r="C331">
        <v>450745026</v>
      </c>
      <c r="D331">
        <v>444971653</v>
      </c>
      <c r="E331">
        <v>1</v>
      </c>
      <c r="F331">
        <v>1</v>
      </c>
      <c r="G331">
        <v>1082</v>
      </c>
      <c r="H331">
        <v>3</v>
      </c>
      <c r="I331" t="s">
        <v>577</v>
      </c>
      <c r="J331" t="s">
        <v>578</v>
      </c>
      <c r="K331" t="s">
        <v>579</v>
      </c>
      <c r="L331">
        <v>1348</v>
      </c>
      <c r="N331">
        <v>1009</v>
      </c>
      <c r="O331" t="s">
        <v>239</v>
      </c>
      <c r="P331" t="s">
        <v>239</v>
      </c>
      <c r="Q331">
        <v>1000</v>
      </c>
      <c r="W331">
        <v>0</v>
      </c>
      <c r="X331">
        <v>330891891</v>
      </c>
      <c r="Y331">
        <f>(AT331*1)</f>
        <v>3.7000000000000002E-3</v>
      </c>
      <c r="AA331">
        <v>17490.88</v>
      </c>
      <c r="AB331">
        <v>0</v>
      </c>
      <c r="AC331">
        <v>0</v>
      </c>
      <c r="AD331">
        <v>0</v>
      </c>
      <c r="AE331">
        <v>16180.28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3.7000000000000002E-3</v>
      </c>
      <c r="AU331" t="s">
        <v>21</v>
      </c>
      <c r="AV331">
        <v>0</v>
      </c>
      <c r="AW331">
        <v>2</v>
      </c>
      <c r="AX331">
        <v>450745043</v>
      </c>
      <c r="AY331">
        <v>1</v>
      </c>
      <c r="AZ331">
        <v>0</v>
      </c>
      <c r="BA331">
        <v>346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ROUND(Y331*Source!I200,9)</f>
        <v>2.9599999999999998E-4</v>
      </c>
      <c r="CY331">
        <f>AA331</f>
        <v>17490.88</v>
      </c>
      <c r="CZ331">
        <f>AE331</f>
        <v>16180.28</v>
      </c>
      <c r="DA331">
        <f>AI331</f>
        <v>1</v>
      </c>
      <c r="DB331">
        <f>ROUND((ROUND(AT331*CZ331,2)*1),6)</f>
        <v>59.87</v>
      </c>
      <c r="DC331">
        <f>ROUND((ROUND(AT331*AG331,2)*1),6)</f>
        <v>0</v>
      </c>
      <c r="DD331" t="s">
        <v>3</v>
      </c>
      <c r="DE331" t="s">
        <v>3</v>
      </c>
      <c r="DF331">
        <f t="shared" si="142"/>
        <v>4.79</v>
      </c>
      <c r="DG331">
        <f t="shared" si="140"/>
        <v>0</v>
      </c>
      <c r="DH331">
        <f t="shared" si="141"/>
        <v>0</v>
      </c>
      <c r="DI331">
        <f t="shared" si="139"/>
        <v>0</v>
      </c>
      <c r="DJ331">
        <f>DF331</f>
        <v>4.79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ROW(Source!A201)</f>
        <v>201</v>
      </c>
      <c r="B332">
        <v>450743992</v>
      </c>
      <c r="C332">
        <v>450745026</v>
      </c>
      <c r="D332">
        <v>444923932</v>
      </c>
      <c r="E332">
        <v>1082</v>
      </c>
      <c r="F332">
        <v>1</v>
      </c>
      <c r="G332">
        <v>1082</v>
      </c>
      <c r="H332">
        <v>1</v>
      </c>
      <c r="I332" t="s">
        <v>432</v>
      </c>
      <c r="J332" t="s">
        <v>3</v>
      </c>
      <c r="K332" t="s">
        <v>433</v>
      </c>
      <c r="L332">
        <v>1191</v>
      </c>
      <c r="N332">
        <v>1013</v>
      </c>
      <c r="O332" t="s">
        <v>434</v>
      </c>
      <c r="P332" t="s">
        <v>434</v>
      </c>
      <c r="Q332">
        <v>1</v>
      </c>
      <c r="W332">
        <v>0</v>
      </c>
      <c r="X332">
        <v>476480486</v>
      </c>
      <c r="Y332">
        <f>(AT332*1.1)</f>
        <v>15.840000000000002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5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14.4</v>
      </c>
      <c r="AU332" t="s">
        <v>22</v>
      </c>
      <c r="AV332">
        <v>1</v>
      </c>
      <c r="AW332">
        <v>2</v>
      </c>
      <c r="AX332">
        <v>450745038</v>
      </c>
      <c r="AY332">
        <v>1</v>
      </c>
      <c r="AZ332">
        <v>0</v>
      </c>
      <c r="BA332">
        <v>347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U332">
        <f>ROUND(AT332*Source!I201*AH332*AL332,2)</f>
        <v>0</v>
      </c>
      <c r="CV332">
        <f>ROUND(Y332*Source!I201,9)</f>
        <v>1.2672000000000001</v>
      </c>
      <c r="CW332">
        <v>0</v>
      </c>
      <c r="CX332">
        <f>ROUND(Y332*Source!I201,9)</f>
        <v>1.2672000000000001</v>
      </c>
      <c r="CY332">
        <f>AD332</f>
        <v>0</v>
      </c>
      <c r="CZ332">
        <f>AH332</f>
        <v>0</v>
      </c>
      <c r="DA332">
        <f>AL332</f>
        <v>1</v>
      </c>
      <c r="DB332">
        <f>ROUND((ROUND(AT332*CZ332,2)*1.1),6)</f>
        <v>0</v>
      </c>
      <c r="DC332">
        <f>ROUND((ROUND(AT332*AG332,2)*1.1),6)</f>
        <v>0</v>
      </c>
      <c r="DD332" t="s">
        <v>3</v>
      </c>
      <c r="DE332" t="s">
        <v>3</v>
      </c>
      <c r="DF332">
        <f t="shared" si="142"/>
        <v>0</v>
      </c>
      <c r="DG332">
        <f t="shared" si="140"/>
        <v>0</v>
      </c>
      <c r="DH332">
        <f t="shared" si="141"/>
        <v>0</v>
      </c>
      <c r="DI332">
        <f t="shared" si="139"/>
        <v>0</v>
      </c>
      <c r="DJ332">
        <f>DI332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ROW(Source!A201)</f>
        <v>201</v>
      </c>
      <c r="B333">
        <v>450743992</v>
      </c>
      <c r="C333">
        <v>450745026</v>
      </c>
      <c r="D333">
        <v>445003162</v>
      </c>
      <c r="E333">
        <v>1</v>
      </c>
      <c r="F333">
        <v>1</v>
      </c>
      <c r="G333">
        <v>1082</v>
      </c>
      <c r="H333">
        <v>2</v>
      </c>
      <c r="I333" t="s">
        <v>543</v>
      </c>
      <c r="J333" t="s">
        <v>544</v>
      </c>
      <c r="K333" t="s">
        <v>545</v>
      </c>
      <c r="L333">
        <v>1368</v>
      </c>
      <c r="N333">
        <v>1011</v>
      </c>
      <c r="O333" t="s">
        <v>438</v>
      </c>
      <c r="P333" t="s">
        <v>438</v>
      </c>
      <c r="Q333">
        <v>1</v>
      </c>
      <c r="W333">
        <v>0</v>
      </c>
      <c r="X333">
        <v>1625436903</v>
      </c>
      <c r="Y333">
        <f>(AT333*1.1)</f>
        <v>2.9700000000000006</v>
      </c>
      <c r="AA333">
        <v>0</v>
      </c>
      <c r="AB333">
        <v>94.68</v>
      </c>
      <c r="AC333">
        <v>0</v>
      </c>
      <c r="AD333">
        <v>0</v>
      </c>
      <c r="AE333">
        <v>0</v>
      </c>
      <c r="AF333">
        <v>7.11</v>
      </c>
      <c r="AG333">
        <v>0</v>
      </c>
      <c r="AH333">
        <v>0</v>
      </c>
      <c r="AI333">
        <v>1</v>
      </c>
      <c r="AJ333">
        <v>12.48</v>
      </c>
      <c r="AK333">
        <v>1</v>
      </c>
      <c r="AL333">
        <v>1</v>
      </c>
      <c r="AM333">
        <v>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2.7</v>
      </c>
      <c r="AU333" t="s">
        <v>22</v>
      </c>
      <c r="AV333">
        <v>0</v>
      </c>
      <c r="AW333">
        <v>2</v>
      </c>
      <c r="AX333">
        <v>450745039</v>
      </c>
      <c r="AY333">
        <v>1</v>
      </c>
      <c r="AZ333">
        <v>0</v>
      </c>
      <c r="BA333">
        <v>348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ROUND(Y333*Source!I201*DO333,9)</f>
        <v>0</v>
      </c>
      <c r="CX333">
        <f>ROUND(Y333*Source!I201,9)</f>
        <v>0.23760000000000001</v>
      </c>
      <c r="CY333">
        <f>AB333</f>
        <v>94.68</v>
      </c>
      <c r="CZ333">
        <f>AF333</f>
        <v>7.11</v>
      </c>
      <c r="DA333">
        <f>AJ333</f>
        <v>12.48</v>
      </c>
      <c r="DB333">
        <f>ROUND((ROUND(AT333*CZ333,2)*1.1),6)</f>
        <v>21.12</v>
      </c>
      <c r="DC333">
        <f>ROUND((ROUND(AT333*AG333,2)*1.1),6)</f>
        <v>0</v>
      </c>
      <c r="DD333" t="s">
        <v>3</v>
      </c>
      <c r="DE333" t="s">
        <v>3</v>
      </c>
      <c r="DF333">
        <f t="shared" si="142"/>
        <v>0</v>
      </c>
      <c r="DG333">
        <f>ROUND(ROUND(AF333*AJ333,2)*CX333,2)</f>
        <v>21.08</v>
      </c>
      <c r="DH333">
        <f t="shared" si="141"/>
        <v>0</v>
      </c>
      <c r="DI333">
        <f t="shared" si="139"/>
        <v>0</v>
      </c>
      <c r="DJ333">
        <f>DG333</f>
        <v>21.08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ROW(Source!A201)</f>
        <v>201</v>
      </c>
      <c r="B334">
        <v>450743992</v>
      </c>
      <c r="C334">
        <v>450745026</v>
      </c>
      <c r="D334">
        <v>445003440</v>
      </c>
      <c r="E334">
        <v>1</v>
      </c>
      <c r="F334">
        <v>1</v>
      </c>
      <c r="G334">
        <v>1082</v>
      </c>
      <c r="H334">
        <v>2</v>
      </c>
      <c r="I334" t="s">
        <v>476</v>
      </c>
      <c r="J334" t="s">
        <v>477</v>
      </c>
      <c r="K334" t="s">
        <v>478</v>
      </c>
      <c r="L334">
        <v>1368</v>
      </c>
      <c r="N334">
        <v>1011</v>
      </c>
      <c r="O334" t="s">
        <v>438</v>
      </c>
      <c r="P334" t="s">
        <v>438</v>
      </c>
      <c r="Q334">
        <v>1</v>
      </c>
      <c r="W334">
        <v>0</v>
      </c>
      <c r="X334">
        <v>1986480279</v>
      </c>
      <c r="Y334">
        <f>(AT334*1.1)</f>
        <v>0.22000000000000003</v>
      </c>
      <c r="AA334">
        <v>0</v>
      </c>
      <c r="AB334">
        <v>1597.79</v>
      </c>
      <c r="AC334">
        <v>777.77</v>
      </c>
      <c r="AD334">
        <v>0</v>
      </c>
      <c r="AE334">
        <v>0</v>
      </c>
      <c r="AF334">
        <v>83.1</v>
      </c>
      <c r="AG334">
        <v>12.62</v>
      </c>
      <c r="AH334">
        <v>0</v>
      </c>
      <c r="AI334">
        <v>1</v>
      </c>
      <c r="AJ334">
        <v>18.02</v>
      </c>
      <c r="AK334">
        <v>57.76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0.2</v>
      </c>
      <c r="AU334" t="s">
        <v>22</v>
      </c>
      <c r="AV334">
        <v>0</v>
      </c>
      <c r="AW334">
        <v>2</v>
      </c>
      <c r="AX334">
        <v>450745040</v>
      </c>
      <c r="AY334">
        <v>1</v>
      </c>
      <c r="AZ334">
        <v>0</v>
      </c>
      <c r="BA334">
        <v>349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ROUND(Y334*Source!I201*DO334,9)</f>
        <v>0.222112</v>
      </c>
      <c r="CX334">
        <f>ROUND(Y334*Source!I201,9)</f>
        <v>1.7600000000000001E-2</v>
      </c>
      <c r="CY334">
        <f>AB334</f>
        <v>1597.79</v>
      </c>
      <c r="CZ334">
        <f>AF334</f>
        <v>83.1</v>
      </c>
      <c r="DA334">
        <f>AJ334</f>
        <v>18.02</v>
      </c>
      <c r="DB334">
        <f>ROUND((ROUND(AT334*CZ334,2)*1.1),6)</f>
        <v>18.282</v>
      </c>
      <c r="DC334">
        <f>ROUND((ROUND(AT334*AG334,2)*1.1),6)</f>
        <v>2.7719999999999998</v>
      </c>
      <c r="DD334" t="s">
        <v>3</v>
      </c>
      <c r="DE334" t="s">
        <v>3</v>
      </c>
      <c r="DF334">
        <f t="shared" si="142"/>
        <v>0</v>
      </c>
      <c r="DG334">
        <f>ROUND(ROUND(AF334*AJ334,2)*CX334,2)</f>
        <v>26.36</v>
      </c>
      <c r="DH334">
        <f>ROUND(ROUND(AG334*AK334,2)*CX334,2)</f>
        <v>12.83</v>
      </c>
      <c r="DI334">
        <f t="shared" si="139"/>
        <v>0</v>
      </c>
      <c r="DJ334">
        <f>DG334</f>
        <v>26.36</v>
      </c>
      <c r="DK334">
        <v>0</v>
      </c>
      <c r="DL334" t="s">
        <v>445</v>
      </c>
      <c r="DM334">
        <v>0</v>
      </c>
      <c r="DN334" t="s">
        <v>434</v>
      </c>
      <c r="DO334">
        <v>12.62</v>
      </c>
    </row>
    <row r="335" spans="1:119" x14ac:dyDescent="0.25">
      <c r="A335">
        <f>ROW(Source!A201)</f>
        <v>201</v>
      </c>
      <c r="B335">
        <v>450743992</v>
      </c>
      <c r="C335">
        <v>450745026</v>
      </c>
      <c r="D335">
        <v>444972505</v>
      </c>
      <c r="E335">
        <v>1</v>
      </c>
      <c r="F335">
        <v>1</v>
      </c>
      <c r="G335">
        <v>1082</v>
      </c>
      <c r="H335">
        <v>3</v>
      </c>
      <c r="I335" t="s">
        <v>552</v>
      </c>
      <c r="J335" t="s">
        <v>553</v>
      </c>
      <c r="K335" t="s">
        <v>554</v>
      </c>
      <c r="L335">
        <v>1348</v>
      </c>
      <c r="N335">
        <v>1009</v>
      </c>
      <c r="O335" t="s">
        <v>239</v>
      </c>
      <c r="P335" t="s">
        <v>239</v>
      </c>
      <c r="Q335">
        <v>1000</v>
      </c>
      <c r="W335">
        <v>0</v>
      </c>
      <c r="X335">
        <v>1817031007</v>
      </c>
      <c r="Y335">
        <f>(AT335*1)</f>
        <v>8.9999999999999998E-4</v>
      </c>
      <c r="AA335">
        <v>133357.29</v>
      </c>
      <c r="AB335">
        <v>0</v>
      </c>
      <c r="AC335">
        <v>0</v>
      </c>
      <c r="AD335">
        <v>0</v>
      </c>
      <c r="AE335">
        <v>8590.86</v>
      </c>
      <c r="AF335">
        <v>0</v>
      </c>
      <c r="AG335">
        <v>0</v>
      </c>
      <c r="AH335">
        <v>0</v>
      </c>
      <c r="AI335">
        <v>14.36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8.9999999999999998E-4</v>
      </c>
      <c r="AU335" t="s">
        <v>21</v>
      </c>
      <c r="AV335">
        <v>0</v>
      </c>
      <c r="AW335">
        <v>2</v>
      </c>
      <c r="AX335">
        <v>450745042</v>
      </c>
      <c r="AY335">
        <v>1</v>
      </c>
      <c r="AZ335">
        <v>0</v>
      </c>
      <c r="BA335">
        <v>351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ROUND(Y335*Source!I201,9)</f>
        <v>7.2000000000000002E-5</v>
      </c>
      <c r="CY335">
        <f>AA335</f>
        <v>133357.29</v>
      </c>
      <c r="CZ335">
        <f>AE335</f>
        <v>8590.86</v>
      </c>
      <c r="DA335">
        <f>AI335</f>
        <v>14.36</v>
      </c>
      <c r="DB335">
        <f>ROUND((ROUND(AT335*CZ335,2)*1),6)</f>
        <v>7.73</v>
      </c>
      <c r="DC335">
        <f>ROUND((ROUND(AT335*AG335,2)*1),6)</f>
        <v>0</v>
      </c>
      <c r="DD335" t="s">
        <v>3</v>
      </c>
      <c r="DE335" t="s">
        <v>3</v>
      </c>
      <c r="DF335">
        <f>ROUND(ROUND(AE335*AI335,2)*CX335,2)</f>
        <v>8.8800000000000008</v>
      </c>
      <c r="DG335">
        <f t="shared" ref="DG335:DG345" si="143">ROUND(ROUND(AF335,2)*CX335,2)</f>
        <v>0</v>
      </c>
      <c r="DH335">
        <f t="shared" ref="DH335:DH345" si="144">ROUND(ROUND(AG335,2)*CX335,2)</f>
        <v>0</v>
      </c>
      <c r="DI335">
        <f t="shared" si="139"/>
        <v>0</v>
      </c>
      <c r="DJ335">
        <f>DF335</f>
        <v>8.8800000000000008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ROW(Source!A201)</f>
        <v>201</v>
      </c>
      <c r="B336">
        <v>450743992</v>
      </c>
      <c r="C336">
        <v>450745026</v>
      </c>
      <c r="D336">
        <v>444971653</v>
      </c>
      <c r="E336">
        <v>1</v>
      </c>
      <c r="F336">
        <v>1</v>
      </c>
      <c r="G336">
        <v>1082</v>
      </c>
      <c r="H336">
        <v>3</v>
      </c>
      <c r="I336" t="s">
        <v>577</v>
      </c>
      <c r="J336" t="s">
        <v>578</v>
      </c>
      <c r="K336" t="s">
        <v>579</v>
      </c>
      <c r="L336">
        <v>1348</v>
      </c>
      <c r="N336">
        <v>1009</v>
      </c>
      <c r="O336" t="s">
        <v>239</v>
      </c>
      <c r="P336" t="s">
        <v>239</v>
      </c>
      <c r="Q336">
        <v>1000</v>
      </c>
      <c r="W336">
        <v>0</v>
      </c>
      <c r="X336">
        <v>330891891</v>
      </c>
      <c r="Y336">
        <f>(AT336*1)</f>
        <v>3.7000000000000002E-3</v>
      </c>
      <c r="AA336">
        <v>55446.1</v>
      </c>
      <c r="AB336">
        <v>0</v>
      </c>
      <c r="AC336">
        <v>0</v>
      </c>
      <c r="AD336">
        <v>0</v>
      </c>
      <c r="AE336">
        <v>16180.28</v>
      </c>
      <c r="AF336">
        <v>0</v>
      </c>
      <c r="AG336">
        <v>0</v>
      </c>
      <c r="AH336">
        <v>0</v>
      </c>
      <c r="AI336">
        <v>3.17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3.7000000000000002E-3</v>
      </c>
      <c r="AU336" t="s">
        <v>21</v>
      </c>
      <c r="AV336">
        <v>0</v>
      </c>
      <c r="AW336">
        <v>2</v>
      </c>
      <c r="AX336">
        <v>450745043</v>
      </c>
      <c r="AY336">
        <v>1</v>
      </c>
      <c r="AZ336">
        <v>0</v>
      </c>
      <c r="BA336">
        <v>352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ROUND(Y336*Source!I201,9)</f>
        <v>2.9599999999999998E-4</v>
      </c>
      <c r="CY336">
        <f>AA336</f>
        <v>55446.1</v>
      </c>
      <c r="CZ336">
        <f>AE336</f>
        <v>16180.28</v>
      </c>
      <c r="DA336">
        <f>AI336</f>
        <v>3.17</v>
      </c>
      <c r="DB336">
        <f>ROUND((ROUND(AT336*CZ336,2)*1),6)</f>
        <v>59.87</v>
      </c>
      <c r="DC336">
        <f>ROUND((ROUND(AT336*AG336,2)*1),6)</f>
        <v>0</v>
      </c>
      <c r="DD336" t="s">
        <v>3</v>
      </c>
      <c r="DE336" t="s">
        <v>3</v>
      </c>
      <c r="DF336">
        <f>ROUND(ROUND(AE336*AI336,2)*CX336,2)</f>
        <v>15.18</v>
      </c>
      <c r="DG336">
        <f t="shared" si="143"/>
        <v>0</v>
      </c>
      <c r="DH336">
        <f t="shared" si="144"/>
        <v>0</v>
      </c>
      <c r="DI336">
        <f t="shared" si="139"/>
        <v>0</v>
      </c>
      <c r="DJ336">
        <f>DF336</f>
        <v>15.18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ROW(Source!A204)</f>
        <v>204</v>
      </c>
      <c r="B337">
        <v>450743994</v>
      </c>
      <c r="C337">
        <v>450745045</v>
      </c>
      <c r="D337">
        <v>444923932</v>
      </c>
      <c r="E337">
        <v>1082</v>
      </c>
      <c r="F337">
        <v>1</v>
      </c>
      <c r="G337">
        <v>1082</v>
      </c>
      <c r="H337">
        <v>1</v>
      </c>
      <c r="I337" t="s">
        <v>432</v>
      </c>
      <c r="J337" t="s">
        <v>3</v>
      </c>
      <c r="K337" t="s">
        <v>433</v>
      </c>
      <c r="L337">
        <v>1191</v>
      </c>
      <c r="N337">
        <v>1013</v>
      </c>
      <c r="O337" t="s">
        <v>434</v>
      </c>
      <c r="P337" t="s">
        <v>434</v>
      </c>
      <c r="Q337">
        <v>1</v>
      </c>
      <c r="W337">
        <v>0</v>
      </c>
      <c r="X337">
        <v>476480486</v>
      </c>
      <c r="Y337">
        <f>(AT337*1.1)</f>
        <v>44.220000000000006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40.200000000000003</v>
      </c>
      <c r="AU337" t="s">
        <v>22</v>
      </c>
      <c r="AV337">
        <v>1</v>
      </c>
      <c r="AW337">
        <v>2</v>
      </c>
      <c r="AX337">
        <v>450745062</v>
      </c>
      <c r="AY337">
        <v>1</v>
      </c>
      <c r="AZ337">
        <v>0</v>
      </c>
      <c r="BA337">
        <v>353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U337">
        <f>ROUND(AT337*Source!I204*AH337*AL337,2)</f>
        <v>0</v>
      </c>
      <c r="CV337">
        <f>ROUND(Y337*Source!I204,9)</f>
        <v>0.44219999999999998</v>
      </c>
      <c r="CW337">
        <v>0</v>
      </c>
      <c r="CX337">
        <f>ROUND(Y337*Source!I204,9)</f>
        <v>0.44219999999999998</v>
      </c>
      <c r="CY337">
        <f>AD337</f>
        <v>0</v>
      </c>
      <c r="CZ337">
        <f>AH337</f>
        <v>0</v>
      </c>
      <c r="DA337">
        <f>AL337</f>
        <v>1</v>
      </c>
      <c r="DB337">
        <f>ROUND((ROUND(AT337*CZ337,2)*1.1),6)</f>
        <v>0</v>
      </c>
      <c r="DC337">
        <f>ROUND((ROUND(AT337*AG337,2)*1.1),6)</f>
        <v>0</v>
      </c>
      <c r="DD337" t="s">
        <v>3</v>
      </c>
      <c r="DE337" t="s">
        <v>3</v>
      </c>
      <c r="DF337">
        <f t="shared" ref="DF337:DF347" si="145">ROUND(ROUND(AE337,2)*CX337,2)</f>
        <v>0</v>
      </c>
      <c r="DG337">
        <f t="shared" si="143"/>
        <v>0</v>
      </c>
      <c r="DH337">
        <f t="shared" si="144"/>
        <v>0</v>
      </c>
      <c r="DI337">
        <f t="shared" si="139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ROW(Source!A204)</f>
        <v>204</v>
      </c>
      <c r="B338">
        <v>450743994</v>
      </c>
      <c r="C338">
        <v>450745045</v>
      </c>
      <c r="D338">
        <v>445003440</v>
      </c>
      <c r="E338">
        <v>1</v>
      </c>
      <c r="F338">
        <v>1</v>
      </c>
      <c r="G338">
        <v>1082</v>
      </c>
      <c r="H338">
        <v>2</v>
      </c>
      <c r="I338" t="s">
        <v>476</v>
      </c>
      <c r="J338" t="s">
        <v>477</v>
      </c>
      <c r="K338" t="s">
        <v>478</v>
      </c>
      <c r="L338">
        <v>1368</v>
      </c>
      <c r="N338">
        <v>1011</v>
      </c>
      <c r="O338" t="s">
        <v>438</v>
      </c>
      <c r="P338" t="s">
        <v>438</v>
      </c>
      <c r="Q338">
        <v>1</v>
      </c>
      <c r="W338">
        <v>0</v>
      </c>
      <c r="X338">
        <v>1986480279</v>
      </c>
      <c r="Y338">
        <f>(AT338*1.1)</f>
        <v>3.3000000000000002E-2</v>
      </c>
      <c r="AA338">
        <v>0</v>
      </c>
      <c r="AB338">
        <v>88.67</v>
      </c>
      <c r="AC338">
        <v>13.47</v>
      </c>
      <c r="AD338">
        <v>0</v>
      </c>
      <c r="AE338">
        <v>0</v>
      </c>
      <c r="AF338">
        <v>83.1</v>
      </c>
      <c r="AG338">
        <v>12.62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0.03</v>
      </c>
      <c r="AU338" t="s">
        <v>22</v>
      </c>
      <c r="AV338">
        <v>0</v>
      </c>
      <c r="AW338">
        <v>2</v>
      </c>
      <c r="AX338">
        <v>450745063</v>
      </c>
      <c r="AY338">
        <v>1</v>
      </c>
      <c r="AZ338">
        <v>0</v>
      </c>
      <c r="BA338">
        <v>354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ROUND(Y338*Source!I204*DO338,9)</f>
        <v>4.1646000000000001E-3</v>
      </c>
      <c r="CX338">
        <f>ROUND(Y338*Source!I204,9)</f>
        <v>3.3E-4</v>
      </c>
      <c r="CY338">
        <f>AB338</f>
        <v>88.67</v>
      </c>
      <c r="CZ338">
        <f>AF338</f>
        <v>83.1</v>
      </c>
      <c r="DA338">
        <f>AJ338</f>
        <v>1</v>
      </c>
      <c r="DB338">
        <f>ROUND((ROUND(AT338*CZ338,2)*1.1),6)</f>
        <v>2.7389999999999999</v>
      </c>
      <c r="DC338">
        <f>ROUND((ROUND(AT338*AG338,2)*1.1),6)</f>
        <v>0.41799999999999998</v>
      </c>
      <c r="DD338" t="s">
        <v>3</v>
      </c>
      <c r="DE338" t="s">
        <v>3</v>
      </c>
      <c r="DF338">
        <f t="shared" si="145"/>
        <v>0</v>
      </c>
      <c r="DG338">
        <f t="shared" si="143"/>
        <v>0.03</v>
      </c>
      <c r="DH338">
        <f t="shared" si="144"/>
        <v>0</v>
      </c>
      <c r="DI338">
        <f t="shared" si="139"/>
        <v>0</v>
      </c>
      <c r="DJ338">
        <f>DG338</f>
        <v>0.03</v>
      </c>
      <c r="DK338">
        <v>0</v>
      </c>
      <c r="DL338" t="s">
        <v>445</v>
      </c>
      <c r="DM338">
        <v>0</v>
      </c>
      <c r="DN338" t="s">
        <v>434</v>
      </c>
      <c r="DO338">
        <v>12.62</v>
      </c>
    </row>
    <row r="339" spans="1:119" x14ac:dyDescent="0.25">
      <c r="A339">
        <f>ROW(Source!A204)</f>
        <v>204</v>
      </c>
      <c r="B339">
        <v>450743994</v>
      </c>
      <c r="C339">
        <v>450745045</v>
      </c>
      <c r="D339">
        <v>445003559</v>
      </c>
      <c r="E339">
        <v>1</v>
      </c>
      <c r="F339">
        <v>1</v>
      </c>
      <c r="G339">
        <v>1082</v>
      </c>
      <c r="H339">
        <v>2</v>
      </c>
      <c r="I339" t="s">
        <v>580</v>
      </c>
      <c r="J339" t="s">
        <v>581</v>
      </c>
      <c r="K339" t="s">
        <v>582</v>
      </c>
      <c r="L339">
        <v>1368</v>
      </c>
      <c r="N339">
        <v>1011</v>
      </c>
      <c r="O339" t="s">
        <v>438</v>
      </c>
      <c r="P339" t="s">
        <v>438</v>
      </c>
      <c r="Q339">
        <v>1</v>
      </c>
      <c r="W339">
        <v>0</v>
      </c>
      <c r="X339">
        <v>1736611335</v>
      </c>
      <c r="Y339">
        <f>(AT339*1.1)</f>
        <v>12.100000000000001</v>
      </c>
      <c r="AA339">
        <v>0</v>
      </c>
      <c r="AB339">
        <v>0.85</v>
      </c>
      <c r="AC339">
        <v>0</v>
      </c>
      <c r="AD339">
        <v>0</v>
      </c>
      <c r="AE339">
        <v>0</v>
      </c>
      <c r="AF339">
        <v>0.8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11</v>
      </c>
      <c r="AU339" t="s">
        <v>22</v>
      </c>
      <c r="AV339">
        <v>0</v>
      </c>
      <c r="AW339">
        <v>2</v>
      </c>
      <c r="AX339">
        <v>450745064</v>
      </c>
      <c r="AY339">
        <v>1</v>
      </c>
      <c r="AZ339">
        <v>0</v>
      </c>
      <c r="BA339">
        <v>355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ROUND(Y339*Source!I204*DO339,9)</f>
        <v>0</v>
      </c>
      <c r="CX339">
        <f>ROUND(Y339*Source!I204,9)</f>
        <v>0.121</v>
      </c>
      <c r="CY339">
        <f>AB339</f>
        <v>0.85</v>
      </c>
      <c r="CZ339">
        <f>AF339</f>
        <v>0.8</v>
      </c>
      <c r="DA339">
        <f>AJ339</f>
        <v>1</v>
      </c>
      <c r="DB339">
        <f>ROUND((ROUND(AT339*CZ339,2)*1.1),6)</f>
        <v>9.68</v>
      </c>
      <c r="DC339">
        <f>ROUND((ROUND(AT339*AG339,2)*1.1),6)</f>
        <v>0</v>
      </c>
      <c r="DD339" t="s">
        <v>3</v>
      </c>
      <c r="DE339" t="s">
        <v>3</v>
      </c>
      <c r="DF339">
        <f t="shared" si="145"/>
        <v>0</v>
      </c>
      <c r="DG339">
        <f t="shared" si="143"/>
        <v>0.1</v>
      </c>
      <c r="DH339">
        <f t="shared" si="144"/>
        <v>0</v>
      </c>
      <c r="DI339">
        <f t="shared" si="139"/>
        <v>0</v>
      </c>
      <c r="DJ339">
        <f>DG339</f>
        <v>0.1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ROW(Source!A204)</f>
        <v>204</v>
      </c>
      <c r="B340">
        <v>450743994</v>
      </c>
      <c r="C340">
        <v>450745045</v>
      </c>
      <c r="D340">
        <v>444973856</v>
      </c>
      <c r="E340">
        <v>1</v>
      </c>
      <c r="F340">
        <v>1</v>
      </c>
      <c r="G340">
        <v>1082</v>
      </c>
      <c r="H340">
        <v>3</v>
      </c>
      <c r="I340" t="s">
        <v>583</v>
      </c>
      <c r="J340" t="s">
        <v>584</v>
      </c>
      <c r="K340" t="s">
        <v>585</v>
      </c>
      <c r="L340">
        <v>1355</v>
      </c>
      <c r="N340">
        <v>1010</v>
      </c>
      <c r="O340" t="s">
        <v>564</v>
      </c>
      <c r="P340" t="s">
        <v>564</v>
      </c>
      <c r="Q340">
        <v>100</v>
      </c>
      <c r="W340">
        <v>0</v>
      </c>
      <c r="X340">
        <v>-1512291320</v>
      </c>
      <c r="Y340">
        <f>(AT340*1)</f>
        <v>2.08</v>
      </c>
      <c r="AA340">
        <v>16.260000000000002</v>
      </c>
      <c r="AB340">
        <v>0</v>
      </c>
      <c r="AC340">
        <v>0</v>
      </c>
      <c r="AD340">
        <v>0</v>
      </c>
      <c r="AE340">
        <v>15.04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2.08</v>
      </c>
      <c r="AU340" t="s">
        <v>21</v>
      </c>
      <c r="AV340">
        <v>0</v>
      </c>
      <c r="AW340">
        <v>2</v>
      </c>
      <c r="AX340">
        <v>450745065</v>
      </c>
      <c r="AY340">
        <v>1</v>
      </c>
      <c r="AZ340">
        <v>0</v>
      </c>
      <c r="BA340">
        <v>356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ROUND(Y340*Source!I204,9)</f>
        <v>2.0799999999999999E-2</v>
      </c>
      <c r="CY340">
        <f>AA340</f>
        <v>16.260000000000002</v>
      </c>
      <c r="CZ340">
        <f>AE340</f>
        <v>15.04</v>
      </c>
      <c r="DA340">
        <f>AI340</f>
        <v>1</v>
      </c>
      <c r="DB340">
        <f>ROUND((ROUND(AT340*CZ340,2)*1),6)</f>
        <v>31.28</v>
      </c>
      <c r="DC340">
        <f>ROUND((ROUND(AT340*AG340,2)*1),6)</f>
        <v>0</v>
      </c>
      <c r="DD340" t="s">
        <v>3</v>
      </c>
      <c r="DE340" t="s">
        <v>3</v>
      </c>
      <c r="DF340">
        <f t="shared" si="145"/>
        <v>0.31</v>
      </c>
      <c r="DG340">
        <f t="shared" si="143"/>
        <v>0</v>
      </c>
      <c r="DH340">
        <f t="shared" si="144"/>
        <v>0</v>
      </c>
      <c r="DI340">
        <f t="shared" si="139"/>
        <v>0</v>
      </c>
      <c r="DJ340">
        <f>DF340</f>
        <v>0.31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ROW(Source!A204)</f>
        <v>204</v>
      </c>
      <c r="B341">
        <v>450743994</v>
      </c>
      <c r="C341">
        <v>450745045</v>
      </c>
      <c r="D341">
        <v>444973951</v>
      </c>
      <c r="E341">
        <v>1</v>
      </c>
      <c r="F341">
        <v>1</v>
      </c>
      <c r="G341">
        <v>1082</v>
      </c>
      <c r="H341">
        <v>3</v>
      </c>
      <c r="I341" t="s">
        <v>586</v>
      </c>
      <c r="J341" t="s">
        <v>587</v>
      </c>
      <c r="K341" t="s">
        <v>588</v>
      </c>
      <c r="L341">
        <v>1355</v>
      </c>
      <c r="N341">
        <v>1010</v>
      </c>
      <c r="O341" t="s">
        <v>564</v>
      </c>
      <c r="P341" t="s">
        <v>564</v>
      </c>
      <c r="Q341">
        <v>100</v>
      </c>
      <c r="W341">
        <v>0</v>
      </c>
      <c r="X341">
        <v>-1261311211</v>
      </c>
      <c r="Y341">
        <f>(AT341*1)</f>
        <v>2.08</v>
      </c>
      <c r="AA341">
        <v>17.47</v>
      </c>
      <c r="AB341">
        <v>0</v>
      </c>
      <c r="AC341">
        <v>0</v>
      </c>
      <c r="AD341">
        <v>0</v>
      </c>
      <c r="AE341">
        <v>16.16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2.08</v>
      </c>
      <c r="AU341" t="s">
        <v>21</v>
      </c>
      <c r="AV341">
        <v>0</v>
      </c>
      <c r="AW341">
        <v>2</v>
      </c>
      <c r="AX341">
        <v>450745066</v>
      </c>
      <c r="AY341">
        <v>1</v>
      </c>
      <c r="AZ341">
        <v>0</v>
      </c>
      <c r="BA341">
        <v>357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ROUND(Y341*Source!I204,9)</f>
        <v>2.0799999999999999E-2</v>
      </c>
      <c r="CY341">
        <f>AA341</f>
        <v>17.47</v>
      </c>
      <c r="CZ341">
        <f>AE341</f>
        <v>16.16</v>
      </c>
      <c r="DA341">
        <f>AI341</f>
        <v>1</v>
      </c>
      <c r="DB341">
        <f>ROUND((ROUND(AT341*CZ341,2)*1),6)</f>
        <v>33.61</v>
      </c>
      <c r="DC341">
        <f>ROUND((ROUND(AT341*AG341,2)*1),6)</f>
        <v>0</v>
      </c>
      <c r="DD341" t="s">
        <v>3</v>
      </c>
      <c r="DE341" t="s">
        <v>3</v>
      </c>
      <c r="DF341">
        <f t="shared" si="145"/>
        <v>0.34</v>
      </c>
      <c r="DG341">
        <f t="shared" si="143"/>
        <v>0</v>
      </c>
      <c r="DH341">
        <f t="shared" si="144"/>
        <v>0</v>
      </c>
      <c r="DI341">
        <f t="shared" si="139"/>
        <v>0</v>
      </c>
      <c r="DJ341">
        <f>DF341</f>
        <v>0.34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5">
      <c r="A342">
        <f>ROW(Source!A204)</f>
        <v>204</v>
      </c>
      <c r="B342">
        <v>450743994</v>
      </c>
      <c r="C342">
        <v>450745045</v>
      </c>
      <c r="D342">
        <v>444996449</v>
      </c>
      <c r="E342">
        <v>1</v>
      </c>
      <c r="F342">
        <v>1</v>
      </c>
      <c r="G342">
        <v>1082</v>
      </c>
      <c r="H342">
        <v>3</v>
      </c>
      <c r="I342" t="s">
        <v>589</v>
      </c>
      <c r="J342" t="s">
        <v>590</v>
      </c>
      <c r="K342" t="s">
        <v>591</v>
      </c>
      <c r="L342">
        <v>1356</v>
      </c>
      <c r="N342">
        <v>1010</v>
      </c>
      <c r="O342" t="s">
        <v>592</v>
      </c>
      <c r="P342" t="s">
        <v>592</v>
      </c>
      <c r="Q342">
        <v>1000</v>
      </c>
      <c r="W342">
        <v>0</v>
      </c>
      <c r="X342">
        <v>1299225732</v>
      </c>
      <c r="Y342">
        <f>(AT342*1)</f>
        <v>0.20399999999999999</v>
      </c>
      <c r="AA342">
        <v>318.77999999999997</v>
      </c>
      <c r="AB342">
        <v>0</v>
      </c>
      <c r="AC342">
        <v>0</v>
      </c>
      <c r="AD342">
        <v>0</v>
      </c>
      <c r="AE342">
        <v>294.89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0.20399999999999999</v>
      </c>
      <c r="AU342" t="s">
        <v>21</v>
      </c>
      <c r="AV342">
        <v>0</v>
      </c>
      <c r="AW342">
        <v>2</v>
      </c>
      <c r="AX342">
        <v>450745067</v>
      </c>
      <c r="AY342">
        <v>1</v>
      </c>
      <c r="AZ342">
        <v>0</v>
      </c>
      <c r="BA342">
        <v>358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ROUND(Y342*Source!I204,9)</f>
        <v>2.0400000000000001E-3</v>
      </c>
      <c r="CY342">
        <f>AA342</f>
        <v>318.77999999999997</v>
      </c>
      <c r="CZ342">
        <f>AE342</f>
        <v>294.89</v>
      </c>
      <c r="DA342">
        <f>AI342</f>
        <v>1</v>
      </c>
      <c r="DB342">
        <f>ROUND((ROUND(AT342*CZ342,2)*1),6)</f>
        <v>60.16</v>
      </c>
      <c r="DC342">
        <f>ROUND((ROUND(AT342*AG342,2)*1),6)</f>
        <v>0</v>
      </c>
      <c r="DD342" t="s">
        <v>3</v>
      </c>
      <c r="DE342" t="s">
        <v>3</v>
      </c>
      <c r="DF342">
        <f t="shared" si="145"/>
        <v>0.6</v>
      </c>
      <c r="DG342">
        <f t="shared" si="143"/>
        <v>0</v>
      </c>
      <c r="DH342">
        <f t="shared" si="144"/>
        <v>0</v>
      </c>
      <c r="DI342">
        <f t="shared" si="139"/>
        <v>0</v>
      </c>
      <c r="DJ342">
        <f>DF342</f>
        <v>0.6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ROW(Source!A204)</f>
        <v>204</v>
      </c>
      <c r="B343">
        <v>450743994</v>
      </c>
      <c r="C343">
        <v>450745045</v>
      </c>
      <c r="D343">
        <v>444995838</v>
      </c>
      <c r="E343">
        <v>1</v>
      </c>
      <c r="F343">
        <v>1</v>
      </c>
      <c r="G343">
        <v>1082</v>
      </c>
      <c r="H343">
        <v>3</v>
      </c>
      <c r="I343" t="s">
        <v>299</v>
      </c>
      <c r="J343" t="s">
        <v>301</v>
      </c>
      <c r="K343" t="s">
        <v>300</v>
      </c>
      <c r="L343">
        <v>235684255</v>
      </c>
      <c r="N343">
        <v>1010</v>
      </c>
      <c r="O343" t="s">
        <v>29</v>
      </c>
      <c r="P343" t="s">
        <v>29</v>
      </c>
      <c r="Q343">
        <v>1</v>
      </c>
      <c r="W343">
        <v>0</v>
      </c>
      <c r="X343">
        <v>-1152505647</v>
      </c>
      <c r="Y343">
        <f>(AT343*1)</f>
        <v>204</v>
      </c>
      <c r="AA343">
        <v>5.58</v>
      </c>
      <c r="AB343">
        <v>0</v>
      </c>
      <c r="AC343">
        <v>0</v>
      </c>
      <c r="AD343">
        <v>0</v>
      </c>
      <c r="AE343">
        <v>5.16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204</v>
      </c>
      <c r="AU343" t="s">
        <v>21</v>
      </c>
      <c r="AV343">
        <v>0</v>
      </c>
      <c r="AW343">
        <v>2</v>
      </c>
      <c r="AX343">
        <v>450745068</v>
      </c>
      <c r="AY343">
        <v>1</v>
      </c>
      <c r="AZ343">
        <v>0</v>
      </c>
      <c r="BA343">
        <v>359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ROUND(Y343*Source!I204,9)</f>
        <v>2.04</v>
      </c>
      <c r="CY343">
        <f>AA343</f>
        <v>5.58</v>
      </c>
      <c r="CZ343">
        <f>AE343</f>
        <v>5.16</v>
      </c>
      <c r="DA343">
        <f>AI343</f>
        <v>1</v>
      </c>
      <c r="DB343">
        <f>ROUND((ROUND(AT343*CZ343,2)*1),6)</f>
        <v>1052.6400000000001</v>
      </c>
      <c r="DC343">
        <f>ROUND((ROUND(AT343*AG343,2)*1),6)</f>
        <v>0</v>
      </c>
      <c r="DD343" t="s">
        <v>3</v>
      </c>
      <c r="DE343" t="s">
        <v>3</v>
      </c>
      <c r="DF343">
        <f t="shared" si="145"/>
        <v>10.53</v>
      </c>
      <c r="DG343">
        <f t="shared" si="143"/>
        <v>0</v>
      </c>
      <c r="DH343">
        <f t="shared" si="144"/>
        <v>0</v>
      </c>
      <c r="DI343">
        <f t="shared" si="139"/>
        <v>0</v>
      </c>
      <c r="DJ343">
        <f>DF343</f>
        <v>10.53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ROW(Source!A204)</f>
        <v>204</v>
      </c>
      <c r="B344">
        <v>450743994</v>
      </c>
      <c r="C344">
        <v>450745045</v>
      </c>
      <c r="D344">
        <v>0</v>
      </c>
      <c r="E344">
        <v>1082</v>
      </c>
      <c r="F344">
        <v>1</v>
      </c>
      <c r="G344">
        <v>1082</v>
      </c>
      <c r="H344">
        <v>3</v>
      </c>
      <c r="I344" t="s">
        <v>267</v>
      </c>
      <c r="J344" t="s">
        <v>270</v>
      </c>
      <c r="K344" t="s">
        <v>268</v>
      </c>
      <c r="L344">
        <v>1303</v>
      </c>
      <c r="N344">
        <v>1003</v>
      </c>
      <c r="O344" t="s">
        <v>269</v>
      </c>
      <c r="P344" t="s">
        <v>269</v>
      </c>
      <c r="Q344">
        <v>1000</v>
      </c>
      <c r="W344">
        <v>0</v>
      </c>
      <c r="X344">
        <v>885751360</v>
      </c>
      <c r="Y344">
        <f>(AT344*1)</f>
        <v>0.10199999999999999</v>
      </c>
      <c r="AA344">
        <v>21286.77</v>
      </c>
      <c r="AB344">
        <v>0</v>
      </c>
      <c r="AC344">
        <v>0</v>
      </c>
      <c r="AD344">
        <v>0</v>
      </c>
      <c r="AE344">
        <v>19691.740000000002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1</v>
      </c>
      <c r="AQ344">
        <v>0</v>
      </c>
      <c r="AR344">
        <v>0</v>
      </c>
      <c r="AS344" t="s">
        <v>3</v>
      </c>
      <c r="AT344">
        <v>0.10199999999999999</v>
      </c>
      <c r="AU344" t="s">
        <v>21</v>
      </c>
      <c r="AV344">
        <v>0</v>
      </c>
      <c r="AW344">
        <v>1</v>
      </c>
      <c r="AX344">
        <v>-1</v>
      </c>
      <c r="AY344">
        <v>0</v>
      </c>
      <c r="AZ344">
        <v>0</v>
      </c>
      <c r="BA344" t="s">
        <v>3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ROUND(Y344*Source!I204,9)</f>
        <v>1.0200000000000001E-3</v>
      </c>
      <c r="CY344">
        <f>AA344</f>
        <v>21286.77</v>
      </c>
      <c r="CZ344">
        <f>AE344</f>
        <v>19691.740000000002</v>
      </c>
      <c r="DA344">
        <f>AI344</f>
        <v>1</v>
      </c>
      <c r="DB344">
        <f>ROUND((ROUND(AT344*CZ344,2)*1),6)</f>
        <v>2008.56</v>
      </c>
      <c r="DC344">
        <f>ROUND((ROUND(AT344*AG344,2)*1),6)</f>
        <v>0</v>
      </c>
      <c r="DD344" t="s">
        <v>3</v>
      </c>
      <c r="DE344" t="s">
        <v>3</v>
      </c>
      <c r="DF344">
        <f t="shared" si="145"/>
        <v>20.09</v>
      </c>
      <c r="DG344">
        <f t="shared" si="143"/>
        <v>0</v>
      </c>
      <c r="DH344">
        <f t="shared" si="144"/>
        <v>0</v>
      </c>
      <c r="DI344">
        <f t="shared" si="139"/>
        <v>0</v>
      </c>
      <c r="DJ344">
        <f>DF344</f>
        <v>20.09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ROW(Source!A205)</f>
        <v>205</v>
      </c>
      <c r="B345">
        <v>450743992</v>
      </c>
      <c r="C345">
        <v>450745045</v>
      </c>
      <c r="D345">
        <v>444923932</v>
      </c>
      <c r="E345">
        <v>1082</v>
      </c>
      <c r="F345">
        <v>1</v>
      </c>
      <c r="G345">
        <v>1082</v>
      </c>
      <c r="H345">
        <v>1</v>
      </c>
      <c r="I345" t="s">
        <v>432</v>
      </c>
      <c r="J345" t="s">
        <v>3</v>
      </c>
      <c r="K345" t="s">
        <v>433</v>
      </c>
      <c r="L345">
        <v>1191</v>
      </c>
      <c r="N345">
        <v>1013</v>
      </c>
      <c r="O345" t="s">
        <v>434</v>
      </c>
      <c r="P345" t="s">
        <v>434</v>
      </c>
      <c r="Q345">
        <v>1</v>
      </c>
      <c r="W345">
        <v>0</v>
      </c>
      <c r="X345">
        <v>476480486</v>
      </c>
      <c r="Y345">
        <f>(AT345*1.1)</f>
        <v>44.220000000000006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5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40.200000000000003</v>
      </c>
      <c r="AU345" t="s">
        <v>22</v>
      </c>
      <c r="AV345">
        <v>1</v>
      </c>
      <c r="AW345">
        <v>2</v>
      </c>
      <c r="AX345">
        <v>450745062</v>
      </c>
      <c r="AY345">
        <v>1</v>
      </c>
      <c r="AZ345">
        <v>0</v>
      </c>
      <c r="BA345">
        <v>361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U345">
        <f>ROUND(AT345*Source!I205*AH345*AL345,2)</f>
        <v>0</v>
      </c>
      <c r="CV345">
        <f>ROUND(Y345*Source!I205,9)</f>
        <v>0.44219999999999998</v>
      </c>
      <c r="CW345">
        <v>0</v>
      </c>
      <c r="CX345">
        <f>ROUND(Y345*Source!I205,9)</f>
        <v>0.44219999999999998</v>
      </c>
      <c r="CY345">
        <f>AD345</f>
        <v>0</v>
      </c>
      <c r="CZ345">
        <f>AH345</f>
        <v>0</v>
      </c>
      <c r="DA345">
        <f>AL345</f>
        <v>1</v>
      </c>
      <c r="DB345">
        <f>ROUND((ROUND(AT345*CZ345,2)*1.1),6)</f>
        <v>0</v>
      </c>
      <c r="DC345">
        <f>ROUND((ROUND(AT345*AG345,2)*1.1),6)</f>
        <v>0</v>
      </c>
      <c r="DD345" t="s">
        <v>3</v>
      </c>
      <c r="DE345" t="s">
        <v>3</v>
      </c>
      <c r="DF345">
        <f t="shared" si="145"/>
        <v>0</v>
      </c>
      <c r="DG345">
        <f t="shared" si="143"/>
        <v>0</v>
      </c>
      <c r="DH345">
        <f t="shared" si="144"/>
        <v>0</v>
      </c>
      <c r="DI345">
        <f t="shared" si="139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ROW(Source!A205)</f>
        <v>205</v>
      </c>
      <c r="B346">
        <v>450743992</v>
      </c>
      <c r="C346">
        <v>450745045</v>
      </c>
      <c r="D346">
        <v>445003440</v>
      </c>
      <c r="E346">
        <v>1</v>
      </c>
      <c r="F346">
        <v>1</v>
      </c>
      <c r="G346">
        <v>1082</v>
      </c>
      <c r="H346">
        <v>2</v>
      </c>
      <c r="I346" t="s">
        <v>476</v>
      </c>
      <c r="J346" t="s">
        <v>477</v>
      </c>
      <c r="K346" t="s">
        <v>478</v>
      </c>
      <c r="L346">
        <v>1368</v>
      </c>
      <c r="N346">
        <v>1011</v>
      </c>
      <c r="O346" t="s">
        <v>438</v>
      </c>
      <c r="P346" t="s">
        <v>438</v>
      </c>
      <c r="Q346">
        <v>1</v>
      </c>
      <c r="W346">
        <v>0</v>
      </c>
      <c r="X346">
        <v>1986480279</v>
      </c>
      <c r="Y346">
        <f>(AT346*1.1)</f>
        <v>3.3000000000000002E-2</v>
      </c>
      <c r="AA346">
        <v>0</v>
      </c>
      <c r="AB346">
        <v>1597.79</v>
      </c>
      <c r="AC346">
        <v>777.77</v>
      </c>
      <c r="AD346">
        <v>0</v>
      </c>
      <c r="AE346">
        <v>0</v>
      </c>
      <c r="AF346">
        <v>83.1</v>
      </c>
      <c r="AG346">
        <v>12.62</v>
      </c>
      <c r="AH346">
        <v>0</v>
      </c>
      <c r="AI346">
        <v>1</v>
      </c>
      <c r="AJ346">
        <v>18.02</v>
      </c>
      <c r="AK346">
        <v>57.76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0.03</v>
      </c>
      <c r="AU346" t="s">
        <v>22</v>
      </c>
      <c r="AV346">
        <v>0</v>
      </c>
      <c r="AW346">
        <v>2</v>
      </c>
      <c r="AX346">
        <v>450745063</v>
      </c>
      <c r="AY346">
        <v>1</v>
      </c>
      <c r="AZ346">
        <v>0</v>
      </c>
      <c r="BA346">
        <v>362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ROUND(Y346*Source!I205*DO346,9)</f>
        <v>4.1646000000000001E-3</v>
      </c>
      <c r="CX346">
        <f>ROUND(Y346*Source!I205,9)</f>
        <v>3.3E-4</v>
      </c>
      <c r="CY346">
        <f>AB346</f>
        <v>1597.79</v>
      </c>
      <c r="CZ346">
        <f>AF346</f>
        <v>83.1</v>
      </c>
      <c r="DA346">
        <f>AJ346</f>
        <v>18.02</v>
      </c>
      <c r="DB346">
        <f>ROUND((ROUND(AT346*CZ346,2)*1.1),6)</f>
        <v>2.7389999999999999</v>
      </c>
      <c r="DC346">
        <f>ROUND((ROUND(AT346*AG346,2)*1.1),6)</f>
        <v>0.41799999999999998</v>
      </c>
      <c r="DD346" t="s">
        <v>3</v>
      </c>
      <c r="DE346" t="s">
        <v>3</v>
      </c>
      <c r="DF346">
        <f t="shared" si="145"/>
        <v>0</v>
      </c>
      <c r="DG346">
        <f>ROUND(ROUND(AF346*AJ346,2)*CX346,2)</f>
        <v>0.49</v>
      </c>
      <c r="DH346">
        <f>ROUND(ROUND(AG346*AK346,2)*CX346,2)</f>
        <v>0.24</v>
      </c>
      <c r="DI346">
        <f t="shared" si="139"/>
        <v>0</v>
      </c>
      <c r="DJ346">
        <f>DG346</f>
        <v>0.49</v>
      </c>
      <c r="DK346">
        <v>0</v>
      </c>
      <c r="DL346" t="s">
        <v>445</v>
      </c>
      <c r="DM346">
        <v>0</v>
      </c>
      <c r="DN346" t="s">
        <v>434</v>
      </c>
      <c r="DO346">
        <v>12.62</v>
      </c>
    </row>
    <row r="347" spans="1:119" x14ac:dyDescent="0.25">
      <c r="A347">
        <f>ROW(Source!A205)</f>
        <v>205</v>
      </c>
      <c r="B347">
        <v>450743992</v>
      </c>
      <c r="C347">
        <v>450745045</v>
      </c>
      <c r="D347">
        <v>445003559</v>
      </c>
      <c r="E347">
        <v>1</v>
      </c>
      <c r="F347">
        <v>1</v>
      </c>
      <c r="G347">
        <v>1082</v>
      </c>
      <c r="H347">
        <v>2</v>
      </c>
      <c r="I347" t="s">
        <v>580</v>
      </c>
      <c r="J347" t="s">
        <v>581</v>
      </c>
      <c r="K347" t="s">
        <v>582</v>
      </c>
      <c r="L347">
        <v>1368</v>
      </c>
      <c r="N347">
        <v>1011</v>
      </c>
      <c r="O347" t="s">
        <v>438</v>
      </c>
      <c r="P347" t="s">
        <v>438</v>
      </c>
      <c r="Q347">
        <v>1</v>
      </c>
      <c r="W347">
        <v>0</v>
      </c>
      <c r="X347">
        <v>1736611335</v>
      </c>
      <c r="Y347">
        <f>(AT347*1.1)</f>
        <v>12.100000000000001</v>
      </c>
      <c r="AA347">
        <v>0</v>
      </c>
      <c r="AB347">
        <v>6.71</v>
      </c>
      <c r="AC347">
        <v>0</v>
      </c>
      <c r="AD347">
        <v>0</v>
      </c>
      <c r="AE347">
        <v>0</v>
      </c>
      <c r="AF347">
        <v>0.8</v>
      </c>
      <c r="AG347">
        <v>0</v>
      </c>
      <c r="AH347">
        <v>0</v>
      </c>
      <c r="AI347">
        <v>1</v>
      </c>
      <c r="AJ347">
        <v>7.86</v>
      </c>
      <c r="AK347">
        <v>1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11</v>
      </c>
      <c r="AU347" t="s">
        <v>22</v>
      </c>
      <c r="AV347">
        <v>0</v>
      </c>
      <c r="AW347">
        <v>2</v>
      </c>
      <c r="AX347">
        <v>450745064</v>
      </c>
      <c r="AY347">
        <v>1</v>
      </c>
      <c r="AZ347">
        <v>0</v>
      </c>
      <c r="BA347">
        <v>363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ROUND(Y347*Source!I205*DO347,9)</f>
        <v>0</v>
      </c>
      <c r="CX347">
        <f>ROUND(Y347*Source!I205,9)</f>
        <v>0.121</v>
      </c>
      <c r="CY347">
        <f>AB347</f>
        <v>6.71</v>
      </c>
      <c r="CZ347">
        <f>AF347</f>
        <v>0.8</v>
      </c>
      <c r="DA347">
        <f>AJ347</f>
        <v>7.86</v>
      </c>
      <c r="DB347">
        <f>ROUND((ROUND(AT347*CZ347,2)*1.1),6)</f>
        <v>9.68</v>
      </c>
      <c r="DC347">
        <f>ROUND((ROUND(AT347*AG347,2)*1.1),6)</f>
        <v>0</v>
      </c>
      <c r="DD347" t="s">
        <v>3</v>
      </c>
      <c r="DE347" t="s">
        <v>3</v>
      </c>
      <c r="DF347">
        <f t="shared" si="145"/>
        <v>0</v>
      </c>
      <c r="DG347">
        <f>ROUND(ROUND(AF347*AJ347,2)*CX347,2)</f>
        <v>0.76</v>
      </c>
      <c r="DH347">
        <f t="shared" ref="DH347:DH364" si="146">ROUND(ROUND(AG347,2)*CX347,2)</f>
        <v>0</v>
      </c>
      <c r="DI347">
        <f t="shared" si="139"/>
        <v>0</v>
      </c>
      <c r="DJ347">
        <f>DG347</f>
        <v>0.76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ROW(Source!A205)</f>
        <v>205</v>
      </c>
      <c r="B348">
        <v>450743992</v>
      </c>
      <c r="C348">
        <v>450745045</v>
      </c>
      <c r="D348">
        <v>444973856</v>
      </c>
      <c r="E348">
        <v>1</v>
      </c>
      <c r="F348">
        <v>1</v>
      </c>
      <c r="G348">
        <v>1082</v>
      </c>
      <c r="H348">
        <v>3</v>
      </c>
      <c r="I348" t="s">
        <v>583</v>
      </c>
      <c r="J348" t="s">
        <v>584</v>
      </c>
      <c r="K348" t="s">
        <v>585</v>
      </c>
      <c r="L348">
        <v>1355</v>
      </c>
      <c r="N348">
        <v>1010</v>
      </c>
      <c r="O348" t="s">
        <v>564</v>
      </c>
      <c r="P348" t="s">
        <v>564</v>
      </c>
      <c r="Q348">
        <v>100</v>
      </c>
      <c r="W348">
        <v>0</v>
      </c>
      <c r="X348">
        <v>-1512291320</v>
      </c>
      <c r="Y348">
        <f>(AT348*1)</f>
        <v>2.08</v>
      </c>
      <c r="AA348">
        <v>65.52</v>
      </c>
      <c r="AB348">
        <v>0</v>
      </c>
      <c r="AC348">
        <v>0</v>
      </c>
      <c r="AD348">
        <v>0</v>
      </c>
      <c r="AE348">
        <v>15.04</v>
      </c>
      <c r="AF348">
        <v>0</v>
      </c>
      <c r="AG348">
        <v>0</v>
      </c>
      <c r="AH348">
        <v>0</v>
      </c>
      <c r="AI348">
        <v>4.03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2.08</v>
      </c>
      <c r="AU348" t="s">
        <v>21</v>
      </c>
      <c r="AV348">
        <v>0</v>
      </c>
      <c r="AW348">
        <v>2</v>
      </c>
      <c r="AX348">
        <v>450745065</v>
      </c>
      <c r="AY348">
        <v>1</v>
      </c>
      <c r="AZ348">
        <v>0</v>
      </c>
      <c r="BA348">
        <v>364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ROUND(Y348*Source!I205,9)</f>
        <v>2.0799999999999999E-2</v>
      </c>
      <c r="CY348">
        <f>AA348</f>
        <v>65.52</v>
      </c>
      <c r="CZ348">
        <f>AE348</f>
        <v>15.04</v>
      </c>
      <c r="DA348">
        <f>AI348</f>
        <v>4.03</v>
      </c>
      <c r="DB348">
        <f>ROUND((ROUND(AT348*CZ348,2)*1),6)</f>
        <v>31.28</v>
      </c>
      <c r="DC348">
        <f>ROUND((ROUND(AT348*AG348,2)*1),6)</f>
        <v>0</v>
      </c>
      <c r="DD348" t="s">
        <v>3</v>
      </c>
      <c r="DE348" t="s">
        <v>3</v>
      </c>
      <c r="DF348">
        <f>ROUND(ROUND(AE348*AI348,2)*CX348,2)</f>
        <v>1.26</v>
      </c>
      <c r="DG348">
        <f t="shared" ref="DG348:DG363" si="147">ROUND(ROUND(AF348,2)*CX348,2)</f>
        <v>0</v>
      </c>
      <c r="DH348">
        <f t="shared" si="146"/>
        <v>0</v>
      </c>
      <c r="DI348">
        <f t="shared" si="139"/>
        <v>0</v>
      </c>
      <c r="DJ348">
        <f>DF348</f>
        <v>1.26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5">
      <c r="A349">
        <f>ROW(Source!A205)</f>
        <v>205</v>
      </c>
      <c r="B349">
        <v>450743992</v>
      </c>
      <c r="C349">
        <v>450745045</v>
      </c>
      <c r="D349">
        <v>444973951</v>
      </c>
      <c r="E349">
        <v>1</v>
      </c>
      <c r="F349">
        <v>1</v>
      </c>
      <c r="G349">
        <v>1082</v>
      </c>
      <c r="H349">
        <v>3</v>
      </c>
      <c r="I349" t="s">
        <v>586</v>
      </c>
      <c r="J349" t="s">
        <v>587</v>
      </c>
      <c r="K349" t="s">
        <v>588</v>
      </c>
      <c r="L349">
        <v>1355</v>
      </c>
      <c r="N349">
        <v>1010</v>
      </c>
      <c r="O349" t="s">
        <v>564</v>
      </c>
      <c r="P349" t="s">
        <v>564</v>
      </c>
      <c r="Q349">
        <v>100</v>
      </c>
      <c r="W349">
        <v>0</v>
      </c>
      <c r="X349">
        <v>-1261311211</v>
      </c>
      <c r="Y349">
        <f>(AT349*1)</f>
        <v>2.08</v>
      </c>
      <c r="AA349">
        <v>44.02</v>
      </c>
      <c r="AB349">
        <v>0</v>
      </c>
      <c r="AC349">
        <v>0</v>
      </c>
      <c r="AD349">
        <v>0</v>
      </c>
      <c r="AE349">
        <v>16.16</v>
      </c>
      <c r="AF349">
        <v>0</v>
      </c>
      <c r="AG349">
        <v>0</v>
      </c>
      <c r="AH349">
        <v>0</v>
      </c>
      <c r="AI349">
        <v>2.52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2.08</v>
      </c>
      <c r="AU349" t="s">
        <v>21</v>
      </c>
      <c r="AV349">
        <v>0</v>
      </c>
      <c r="AW349">
        <v>2</v>
      </c>
      <c r="AX349">
        <v>450745066</v>
      </c>
      <c r="AY349">
        <v>1</v>
      </c>
      <c r="AZ349">
        <v>0</v>
      </c>
      <c r="BA349">
        <v>365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ROUND(Y349*Source!I205,9)</f>
        <v>2.0799999999999999E-2</v>
      </c>
      <c r="CY349">
        <f>AA349</f>
        <v>44.02</v>
      </c>
      <c r="CZ349">
        <f>AE349</f>
        <v>16.16</v>
      </c>
      <c r="DA349">
        <f>AI349</f>
        <v>2.52</v>
      </c>
      <c r="DB349">
        <f>ROUND((ROUND(AT349*CZ349,2)*1),6)</f>
        <v>33.61</v>
      </c>
      <c r="DC349">
        <f>ROUND((ROUND(AT349*AG349,2)*1),6)</f>
        <v>0</v>
      </c>
      <c r="DD349" t="s">
        <v>3</v>
      </c>
      <c r="DE349" t="s">
        <v>3</v>
      </c>
      <c r="DF349">
        <f>ROUND(ROUND(AE349*AI349,2)*CX349,2)</f>
        <v>0.85</v>
      </c>
      <c r="DG349">
        <f t="shared" si="147"/>
        <v>0</v>
      </c>
      <c r="DH349">
        <f t="shared" si="146"/>
        <v>0</v>
      </c>
      <c r="DI349">
        <f t="shared" si="139"/>
        <v>0</v>
      </c>
      <c r="DJ349">
        <f>DF349</f>
        <v>0.85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ROW(Source!A205)</f>
        <v>205</v>
      </c>
      <c r="B350">
        <v>450743992</v>
      </c>
      <c r="C350">
        <v>450745045</v>
      </c>
      <c r="D350">
        <v>444996449</v>
      </c>
      <c r="E350">
        <v>1</v>
      </c>
      <c r="F350">
        <v>1</v>
      </c>
      <c r="G350">
        <v>1082</v>
      </c>
      <c r="H350">
        <v>3</v>
      </c>
      <c r="I350" t="s">
        <v>589</v>
      </c>
      <c r="J350" t="s">
        <v>590</v>
      </c>
      <c r="K350" t="s">
        <v>591</v>
      </c>
      <c r="L350">
        <v>1356</v>
      </c>
      <c r="N350">
        <v>1010</v>
      </c>
      <c r="O350" t="s">
        <v>592</v>
      </c>
      <c r="P350" t="s">
        <v>592</v>
      </c>
      <c r="Q350">
        <v>1000</v>
      </c>
      <c r="W350">
        <v>0</v>
      </c>
      <c r="X350">
        <v>1299225732</v>
      </c>
      <c r="Y350">
        <f>(AT350*1)</f>
        <v>0.20399999999999999</v>
      </c>
      <c r="AA350">
        <v>1169.9100000000001</v>
      </c>
      <c r="AB350">
        <v>0</v>
      </c>
      <c r="AC350">
        <v>0</v>
      </c>
      <c r="AD350">
        <v>0</v>
      </c>
      <c r="AE350">
        <v>294.89</v>
      </c>
      <c r="AF350">
        <v>0</v>
      </c>
      <c r="AG350">
        <v>0</v>
      </c>
      <c r="AH350">
        <v>0</v>
      </c>
      <c r="AI350">
        <v>3.67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0.20399999999999999</v>
      </c>
      <c r="AU350" t="s">
        <v>21</v>
      </c>
      <c r="AV350">
        <v>0</v>
      </c>
      <c r="AW350">
        <v>2</v>
      </c>
      <c r="AX350">
        <v>450745067</v>
      </c>
      <c r="AY350">
        <v>1</v>
      </c>
      <c r="AZ350">
        <v>0</v>
      </c>
      <c r="BA350">
        <v>366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ROUND(Y350*Source!I205,9)</f>
        <v>2.0400000000000001E-3</v>
      </c>
      <c r="CY350">
        <f>AA350</f>
        <v>1169.9100000000001</v>
      </c>
      <c r="CZ350">
        <f>AE350</f>
        <v>294.89</v>
      </c>
      <c r="DA350">
        <f>AI350</f>
        <v>3.67</v>
      </c>
      <c r="DB350">
        <f>ROUND((ROUND(AT350*CZ350,2)*1),6)</f>
        <v>60.16</v>
      </c>
      <c r="DC350">
        <f>ROUND((ROUND(AT350*AG350,2)*1),6)</f>
        <v>0</v>
      </c>
      <c r="DD350" t="s">
        <v>3</v>
      </c>
      <c r="DE350" t="s">
        <v>3</v>
      </c>
      <c r="DF350">
        <f>ROUND(ROUND(AE350*AI350,2)*CX350,2)</f>
        <v>2.21</v>
      </c>
      <c r="DG350">
        <f t="shared" si="147"/>
        <v>0</v>
      </c>
      <c r="DH350">
        <f t="shared" si="146"/>
        <v>0</v>
      </c>
      <c r="DI350">
        <f t="shared" si="139"/>
        <v>0</v>
      </c>
      <c r="DJ350">
        <f>DF350</f>
        <v>2.21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ROW(Source!A205)</f>
        <v>205</v>
      </c>
      <c r="B351">
        <v>450743992</v>
      </c>
      <c r="C351">
        <v>450745045</v>
      </c>
      <c r="D351">
        <v>444995838</v>
      </c>
      <c r="E351">
        <v>1</v>
      </c>
      <c r="F351">
        <v>1</v>
      </c>
      <c r="G351">
        <v>1082</v>
      </c>
      <c r="H351">
        <v>3</v>
      </c>
      <c r="I351" t="s">
        <v>299</v>
      </c>
      <c r="J351" t="s">
        <v>301</v>
      </c>
      <c r="K351" t="s">
        <v>300</v>
      </c>
      <c r="L351">
        <v>235684255</v>
      </c>
      <c r="N351">
        <v>1010</v>
      </c>
      <c r="O351" t="s">
        <v>29</v>
      </c>
      <c r="P351" t="s">
        <v>29</v>
      </c>
      <c r="Q351">
        <v>1</v>
      </c>
      <c r="W351">
        <v>0</v>
      </c>
      <c r="X351">
        <v>-1152505647</v>
      </c>
      <c r="Y351">
        <f>(AT351*1)</f>
        <v>204</v>
      </c>
      <c r="AA351">
        <v>39.270000000000003</v>
      </c>
      <c r="AB351">
        <v>0</v>
      </c>
      <c r="AC351">
        <v>0</v>
      </c>
      <c r="AD351">
        <v>0</v>
      </c>
      <c r="AE351">
        <v>5.16</v>
      </c>
      <c r="AF351">
        <v>0</v>
      </c>
      <c r="AG351">
        <v>0</v>
      </c>
      <c r="AH351">
        <v>0</v>
      </c>
      <c r="AI351">
        <v>7.04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204</v>
      </c>
      <c r="AU351" t="s">
        <v>21</v>
      </c>
      <c r="AV351">
        <v>0</v>
      </c>
      <c r="AW351">
        <v>2</v>
      </c>
      <c r="AX351">
        <v>450745068</v>
      </c>
      <c r="AY351">
        <v>1</v>
      </c>
      <c r="AZ351">
        <v>0</v>
      </c>
      <c r="BA351">
        <v>367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ROUND(Y351*Source!I205,9)</f>
        <v>2.04</v>
      </c>
      <c r="CY351">
        <f>AA351</f>
        <v>39.270000000000003</v>
      </c>
      <c r="CZ351">
        <f>AE351</f>
        <v>5.16</v>
      </c>
      <c r="DA351">
        <f>AI351</f>
        <v>7.04</v>
      </c>
      <c r="DB351">
        <f>ROUND((ROUND(AT351*CZ351,2)*1),6)</f>
        <v>1052.6400000000001</v>
      </c>
      <c r="DC351">
        <f>ROUND((ROUND(AT351*AG351,2)*1),6)</f>
        <v>0</v>
      </c>
      <c r="DD351" t="s">
        <v>3</v>
      </c>
      <c r="DE351" t="s">
        <v>3</v>
      </c>
      <c r="DF351">
        <f>ROUND(ROUND(AE351*AI351,2)*CX351,2)</f>
        <v>74.11</v>
      </c>
      <c r="DG351">
        <f t="shared" si="147"/>
        <v>0</v>
      </c>
      <c r="DH351">
        <f t="shared" si="146"/>
        <v>0</v>
      </c>
      <c r="DI351">
        <f t="shared" si="139"/>
        <v>0</v>
      </c>
      <c r="DJ351">
        <f>DF351</f>
        <v>74.11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5">
      <c r="A352">
        <f>ROW(Source!A205)</f>
        <v>205</v>
      </c>
      <c r="B352">
        <v>450743992</v>
      </c>
      <c r="C352">
        <v>450745045</v>
      </c>
      <c r="D352">
        <v>0</v>
      </c>
      <c r="E352">
        <v>1082</v>
      </c>
      <c r="F352">
        <v>1</v>
      </c>
      <c r="G352">
        <v>1082</v>
      </c>
      <c r="H352">
        <v>3</v>
      </c>
      <c r="I352" t="s">
        <v>267</v>
      </c>
      <c r="J352" t="s">
        <v>270</v>
      </c>
      <c r="K352" t="s">
        <v>268</v>
      </c>
      <c r="L352">
        <v>1303</v>
      </c>
      <c r="N352">
        <v>1003</v>
      </c>
      <c r="O352" t="s">
        <v>269</v>
      </c>
      <c r="P352" t="s">
        <v>269</v>
      </c>
      <c r="Q352">
        <v>1000</v>
      </c>
      <c r="W352">
        <v>0</v>
      </c>
      <c r="X352">
        <v>885751360</v>
      </c>
      <c r="Y352">
        <f>(AT352*1)</f>
        <v>0.10199999999999999</v>
      </c>
      <c r="AA352">
        <v>205417.34</v>
      </c>
      <c r="AB352">
        <v>0</v>
      </c>
      <c r="AC352">
        <v>0</v>
      </c>
      <c r="AD352">
        <v>0</v>
      </c>
      <c r="AE352">
        <v>19691.740000000002</v>
      </c>
      <c r="AF352">
        <v>0</v>
      </c>
      <c r="AG352">
        <v>0</v>
      </c>
      <c r="AH352">
        <v>0</v>
      </c>
      <c r="AI352">
        <v>9.65</v>
      </c>
      <c r="AJ352">
        <v>1</v>
      </c>
      <c r="AK352">
        <v>1</v>
      </c>
      <c r="AL352">
        <v>1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0</v>
      </c>
      <c r="AS352" t="s">
        <v>3</v>
      </c>
      <c r="AT352">
        <v>0.10199999999999999</v>
      </c>
      <c r="AU352" t="s">
        <v>21</v>
      </c>
      <c r="AV352">
        <v>0</v>
      </c>
      <c r="AW352">
        <v>1</v>
      </c>
      <c r="AX352">
        <v>-1</v>
      </c>
      <c r="AY352">
        <v>0</v>
      </c>
      <c r="AZ352">
        <v>0</v>
      </c>
      <c r="BA352" t="s">
        <v>3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ROUND(Y352*Source!I205,9)</f>
        <v>1.0200000000000001E-3</v>
      </c>
      <c r="CY352">
        <f>AA352</f>
        <v>205417.34</v>
      </c>
      <c r="CZ352">
        <f>AE352</f>
        <v>19691.740000000002</v>
      </c>
      <c r="DA352">
        <f>AI352</f>
        <v>9.65</v>
      </c>
      <c r="DB352">
        <f>ROUND((ROUND(AT352*CZ352,2)*1),6)</f>
        <v>2008.56</v>
      </c>
      <c r="DC352">
        <f>ROUND((ROUND(AT352*AG352,2)*1),6)</f>
        <v>0</v>
      </c>
      <c r="DD352" t="s">
        <v>3</v>
      </c>
      <c r="DE352" t="s">
        <v>3</v>
      </c>
      <c r="DF352">
        <f>ROUND(ROUND(AE352*AI352,2)*CX352,2)</f>
        <v>193.83</v>
      </c>
      <c r="DG352">
        <f t="shared" si="147"/>
        <v>0</v>
      </c>
      <c r="DH352">
        <f t="shared" si="146"/>
        <v>0</v>
      </c>
      <c r="DI352">
        <f t="shared" si="139"/>
        <v>0</v>
      </c>
      <c r="DJ352">
        <f>DF352</f>
        <v>193.83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5">
      <c r="A353">
        <f>ROW(Source!A212)</f>
        <v>212</v>
      </c>
      <c r="B353">
        <v>450743994</v>
      </c>
      <c r="C353">
        <v>450745073</v>
      </c>
      <c r="D353">
        <v>444923932</v>
      </c>
      <c r="E353">
        <v>1082</v>
      </c>
      <c r="F353">
        <v>1</v>
      </c>
      <c r="G353">
        <v>1082</v>
      </c>
      <c r="H353">
        <v>1</v>
      </c>
      <c r="I353" t="s">
        <v>432</v>
      </c>
      <c r="J353" t="s">
        <v>3</v>
      </c>
      <c r="K353" t="s">
        <v>433</v>
      </c>
      <c r="L353">
        <v>1191</v>
      </c>
      <c r="N353">
        <v>1013</v>
      </c>
      <c r="O353" t="s">
        <v>434</v>
      </c>
      <c r="P353" t="s">
        <v>434</v>
      </c>
      <c r="Q353">
        <v>1</v>
      </c>
      <c r="W353">
        <v>0</v>
      </c>
      <c r="X353">
        <v>476480486</v>
      </c>
      <c r="Y353">
        <f t="shared" ref="Y353:Y372" si="148">AT353</f>
        <v>18.5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18.5</v>
      </c>
      <c r="AU353" t="s">
        <v>3</v>
      </c>
      <c r="AV353">
        <v>1</v>
      </c>
      <c r="AW353">
        <v>2</v>
      </c>
      <c r="AX353">
        <v>450745094</v>
      </c>
      <c r="AY353">
        <v>1</v>
      </c>
      <c r="AZ353">
        <v>0</v>
      </c>
      <c r="BA353">
        <v>369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U353">
        <f>ROUND(AT353*Source!I212*AH353*AL353,2)</f>
        <v>0</v>
      </c>
      <c r="CV353">
        <f>ROUND(Y353*Source!I212,9)</f>
        <v>1.665</v>
      </c>
      <c r="CW353">
        <v>0</v>
      </c>
      <c r="CX353">
        <f>ROUND(Y353*Source!I212,9)</f>
        <v>1.665</v>
      </c>
      <c r="CY353">
        <f>AD353</f>
        <v>0</v>
      </c>
      <c r="CZ353">
        <f>AH353</f>
        <v>0</v>
      </c>
      <c r="DA353">
        <f>AL353</f>
        <v>1</v>
      </c>
      <c r="DB353">
        <f t="shared" ref="DB353:DB372" si="149">ROUND(ROUND(AT353*CZ353,2),6)</f>
        <v>0</v>
      </c>
      <c r="DC353">
        <f t="shared" ref="DC353:DC372" si="150">ROUND(ROUND(AT353*AG353,2),6)</f>
        <v>0</v>
      </c>
      <c r="DD353" t="s">
        <v>3</v>
      </c>
      <c r="DE353" t="s">
        <v>3</v>
      </c>
      <c r="DF353">
        <f t="shared" ref="DF353:DF365" si="151">ROUND(ROUND(AE353,2)*CX353,2)</f>
        <v>0</v>
      </c>
      <c r="DG353">
        <f t="shared" si="147"/>
        <v>0</v>
      </c>
      <c r="DH353">
        <f t="shared" si="146"/>
        <v>0</v>
      </c>
      <c r="DI353">
        <f t="shared" si="139"/>
        <v>0</v>
      </c>
      <c r="DJ353">
        <f>DI353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ROW(Source!A212)</f>
        <v>212</v>
      </c>
      <c r="B354">
        <v>450743994</v>
      </c>
      <c r="C354">
        <v>450745073</v>
      </c>
      <c r="D354">
        <v>445003162</v>
      </c>
      <c r="E354">
        <v>1</v>
      </c>
      <c r="F354">
        <v>1</v>
      </c>
      <c r="G354">
        <v>1082</v>
      </c>
      <c r="H354">
        <v>2</v>
      </c>
      <c r="I354" t="s">
        <v>543</v>
      </c>
      <c r="J354" t="s">
        <v>544</v>
      </c>
      <c r="K354" t="s">
        <v>545</v>
      </c>
      <c r="L354">
        <v>1368</v>
      </c>
      <c r="N354">
        <v>1011</v>
      </c>
      <c r="O354" t="s">
        <v>438</v>
      </c>
      <c r="P354" t="s">
        <v>438</v>
      </c>
      <c r="Q354">
        <v>1</v>
      </c>
      <c r="W354">
        <v>0</v>
      </c>
      <c r="X354">
        <v>1625436903</v>
      </c>
      <c r="Y354">
        <f t="shared" si="148"/>
        <v>2.9</v>
      </c>
      <c r="AA354">
        <v>0</v>
      </c>
      <c r="AB354">
        <v>7.59</v>
      </c>
      <c r="AC354">
        <v>0</v>
      </c>
      <c r="AD354">
        <v>0</v>
      </c>
      <c r="AE354">
        <v>0</v>
      </c>
      <c r="AF354">
        <v>7.11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2.9</v>
      </c>
      <c r="AU354" t="s">
        <v>3</v>
      </c>
      <c r="AV354">
        <v>0</v>
      </c>
      <c r="AW354">
        <v>2</v>
      </c>
      <c r="AX354">
        <v>450745095</v>
      </c>
      <c r="AY354">
        <v>1</v>
      </c>
      <c r="AZ354">
        <v>0</v>
      </c>
      <c r="BA354">
        <v>370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f>ROUND(Y354*Source!I212*DO354,9)</f>
        <v>0</v>
      </c>
      <c r="CX354">
        <f>ROUND(Y354*Source!I212,9)</f>
        <v>0.26100000000000001</v>
      </c>
      <c r="CY354">
        <f>AB354</f>
        <v>7.59</v>
      </c>
      <c r="CZ354">
        <f>AF354</f>
        <v>7.11</v>
      </c>
      <c r="DA354">
        <f>AJ354</f>
        <v>1</v>
      </c>
      <c r="DB354">
        <f t="shared" si="149"/>
        <v>20.62</v>
      </c>
      <c r="DC354">
        <f t="shared" si="150"/>
        <v>0</v>
      </c>
      <c r="DD354" t="s">
        <v>3</v>
      </c>
      <c r="DE354" t="s">
        <v>3</v>
      </c>
      <c r="DF354">
        <f t="shared" si="151"/>
        <v>0</v>
      </c>
      <c r="DG354">
        <f t="shared" si="147"/>
        <v>1.86</v>
      </c>
      <c r="DH354">
        <f t="shared" si="146"/>
        <v>0</v>
      </c>
      <c r="DI354">
        <f t="shared" si="139"/>
        <v>0</v>
      </c>
      <c r="DJ354">
        <f>DG354</f>
        <v>1.86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5">
      <c r="A355">
        <f>ROW(Source!A212)</f>
        <v>212</v>
      </c>
      <c r="B355">
        <v>450743994</v>
      </c>
      <c r="C355">
        <v>450745073</v>
      </c>
      <c r="D355">
        <v>445003440</v>
      </c>
      <c r="E355">
        <v>1</v>
      </c>
      <c r="F355">
        <v>1</v>
      </c>
      <c r="G355">
        <v>1082</v>
      </c>
      <c r="H355">
        <v>2</v>
      </c>
      <c r="I355" t="s">
        <v>476</v>
      </c>
      <c r="J355" t="s">
        <v>477</v>
      </c>
      <c r="K355" t="s">
        <v>478</v>
      </c>
      <c r="L355">
        <v>1368</v>
      </c>
      <c r="N355">
        <v>1011</v>
      </c>
      <c r="O355" t="s">
        <v>438</v>
      </c>
      <c r="P355" t="s">
        <v>438</v>
      </c>
      <c r="Q355">
        <v>1</v>
      </c>
      <c r="W355">
        <v>0</v>
      </c>
      <c r="X355">
        <v>1986480279</v>
      </c>
      <c r="Y355">
        <f t="shared" si="148"/>
        <v>0.23</v>
      </c>
      <c r="AA355">
        <v>0</v>
      </c>
      <c r="AB355">
        <v>88.67</v>
      </c>
      <c r="AC355">
        <v>13.47</v>
      </c>
      <c r="AD355">
        <v>0</v>
      </c>
      <c r="AE355">
        <v>0</v>
      </c>
      <c r="AF355">
        <v>83.1</v>
      </c>
      <c r="AG355">
        <v>12.62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0.23</v>
      </c>
      <c r="AU355" t="s">
        <v>3</v>
      </c>
      <c r="AV355">
        <v>0</v>
      </c>
      <c r="AW355">
        <v>2</v>
      </c>
      <c r="AX355">
        <v>450745096</v>
      </c>
      <c r="AY355">
        <v>1</v>
      </c>
      <c r="AZ355">
        <v>0</v>
      </c>
      <c r="BA355">
        <v>371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f>ROUND(Y355*Source!I212*DO355,9)</f>
        <v>0.26123400000000002</v>
      </c>
      <c r="CX355">
        <f>ROUND(Y355*Source!I212,9)</f>
        <v>2.07E-2</v>
      </c>
      <c r="CY355">
        <f>AB355</f>
        <v>88.67</v>
      </c>
      <c r="CZ355">
        <f>AF355</f>
        <v>83.1</v>
      </c>
      <c r="DA355">
        <f>AJ355</f>
        <v>1</v>
      </c>
      <c r="DB355">
        <f t="shared" si="149"/>
        <v>19.11</v>
      </c>
      <c r="DC355">
        <f t="shared" si="150"/>
        <v>2.9</v>
      </c>
      <c r="DD355" t="s">
        <v>3</v>
      </c>
      <c r="DE355" t="s">
        <v>3</v>
      </c>
      <c r="DF355">
        <f t="shared" si="151"/>
        <v>0</v>
      </c>
      <c r="DG355">
        <f t="shared" si="147"/>
        <v>1.72</v>
      </c>
      <c r="DH355">
        <f t="shared" si="146"/>
        <v>0.26</v>
      </c>
      <c r="DI355">
        <f t="shared" si="139"/>
        <v>0</v>
      </c>
      <c r="DJ355">
        <f>DG355</f>
        <v>1.72</v>
      </c>
      <c r="DK355">
        <v>0</v>
      </c>
      <c r="DL355" t="s">
        <v>445</v>
      </c>
      <c r="DM355">
        <v>0</v>
      </c>
      <c r="DN355" t="s">
        <v>434</v>
      </c>
      <c r="DO355">
        <v>12.62</v>
      </c>
    </row>
    <row r="356" spans="1:119" x14ac:dyDescent="0.25">
      <c r="A356">
        <f>ROW(Source!A212)</f>
        <v>212</v>
      </c>
      <c r="B356">
        <v>450743994</v>
      </c>
      <c r="C356">
        <v>450745073</v>
      </c>
      <c r="D356">
        <v>444914134</v>
      </c>
      <c r="E356">
        <v>1082</v>
      </c>
      <c r="F356">
        <v>1</v>
      </c>
      <c r="G356">
        <v>1082</v>
      </c>
      <c r="H356">
        <v>3</v>
      </c>
      <c r="I356" t="s">
        <v>305</v>
      </c>
      <c r="J356" t="s">
        <v>3</v>
      </c>
      <c r="K356" t="s">
        <v>306</v>
      </c>
      <c r="L356">
        <v>1348</v>
      </c>
      <c r="N356">
        <v>1009</v>
      </c>
      <c r="O356" t="s">
        <v>239</v>
      </c>
      <c r="P356" t="s">
        <v>239</v>
      </c>
      <c r="Q356">
        <v>1000</v>
      </c>
      <c r="W356">
        <v>0</v>
      </c>
      <c r="X356">
        <v>994726433</v>
      </c>
      <c r="Y356">
        <f t="shared" si="148"/>
        <v>0.13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 t="s">
        <v>3</v>
      </c>
      <c r="AT356">
        <v>0.13</v>
      </c>
      <c r="AU356" t="s">
        <v>3</v>
      </c>
      <c r="AV356">
        <v>0</v>
      </c>
      <c r="AW356">
        <v>2</v>
      </c>
      <c r="AX356">
        <v>450745097</v>
      </c>
      <c r="AY356">
        <v>1</v>
      </c>
      <c r="AZ356">
        <v>0</v>
      </c>
      <c r="BA356">
        <v>372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ROUND(Y356*Source!I212,9)</f>
        <v>1.17E-2</v>
      </c>
      <c r="CY356">
        <f t="shared" ref="CY356:CY362" si="152">AA356</f>
        <v>0</v>
      </c>
      <c r="CZ356">
        <f t="shared" ref="CZ356:CZ362" si="153">AE356</f>
        <v>0</v>
      </c>
      <c r="DA356">
        <f t="shared" ref="DA356:DA362" si="154">AI356</f>
        <v>1</v>
      </c>
      <c r="DB356">
        <f t="shared" si="149"/>
        <v>0</v>
      </c>
      <c r="DC356">
        <f t="shared" si="150"/>
        <v>0</v>
      </c>
      <c r="DD356" t="s">
        <v>3</v>
      </c>
      <c r="DE356" t="s">
        <v>3</v>
      </c>
      <c r="DF356">
        <f t="shared" si="151"/>
        <v>0</v>
      </c>
      <c r="DG356">
        <f t="shared" si="147"/>
        <v>0</v>
      </c>
      <c r="DH356">
        <f t="shared" si="146"/>
        <v>0</v>
      </c>
      <c r="DI356">
        <f t="shared" si="139"/>
        <v>0</v>
      </c>
      <c r="DJ356">
        <f t="shared" ref="DJ356:DJ362" si="155">DF356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5">
      <c r="A357">
        <f>ROW(Source!A212)</f>
        <v>212</v>
      </c>
      <c r="B357">
        <v>450743994</v>
      </c>
      <c r="C357">
        <v>450745073</v>
      </c>
      <c r="D357">
        <v>444972505</v>
      </c>
      <c r="E357">
        <v>1</v>
      </c>
      <c r="F357">
        <v>1</v>
      </c>
      <c r="G357">
        <v>1082</v>
      </c>
      <c r="H357">
        <v>3</v>
      </c>
      <c r="I357" t="s">
        <v>552</v>
      </c>
      <c r="J357" t="s">
        <v>553</v>
      </c>
      <c r="K357" t="s">
        <v>554</v>
      </c>
      <c r="L357">
        <v>1348</v>
      </c>
      <c r="N357">
        <v>1009</v>
      </c>
      <c r="O357" t="s">
        <v>239</v>
      </c>
      <c r="P357" t="s">
        <v>239</v>
      </c>
      <c r="Q357">
        <v>1000</v>
      </c>
      <c r="W357">
        <v>0</v>
      </c>
      <c r="X357">
        <v>1817031007</v>
      </c>
      <c r="Y357">
        <f t="shared" si="148"/>
        <v>1.2999999999999999E-3</v>
      </c>
      <c r="AA357">
        <v>9286.7199999999993</v>
      </c>
      <c r="AB357">
        <v>0</v>
      </c>
      <c r="AC357">
        <v>0</v>
      </c>
      <c r="AD357">
        <v>0</v>
      </c>
      <c r="AE357">
        <v>8590.86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1.2999999999999999E-3</v>
      </c>
      <c r="AU357" t="s">
        <v>3</v>
      </c>
      <c r="AV357">
        <v>0</v>
      </c>
      <c r="AW357">
        <v>2</v>
      </c>
      <c r="AX357">
        <v>450745098</v>
      </c>
      <c r="AY357">
        <v>1</v>
      </c>
      <c r="AZ357">
        <v>0</v>
      </c>
      <c r="BA357">
        <v>373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ROUND(Y357*Source!I212,9)</f>
        <v>1.17E-4</v>
      </c>
      <c r="CY357">
        <f t="shared" si="152"/>
        <v>9286.7199999999993</v>
      </c>
      <c r="CZ357">
        <f t="shared" si="153"/>
        <v>8590.86</v>
      </c>
      <c r="DA357">
        <f t="shared" si="154"/>
        <v>1</v>
      </c>
      <c r="DB357">
        <f t="shared" si="149"/>
        <v>11.17</v>
      </c>
      <c r="DC357">
        <f t="shared" si="150"/>
        <v>0</v>
      </c>
      <c r="DD357" t="s">
        <v>3</v>
      </c>
      <c r="DE357" t="s">
        <v>3</v>
      </c>
      <c r="DF357">
        <f t="shared" si="151"/>
        <v>1.01</v>
      </c>
      <c r="DG357">
        <f t="shared" si="147"/>
        <v>0</v>
      </c>
      <c r="DH357">
        <f t="shared" si="146"/>
        <v>0</v>
      </c>
      <c r="DI357">
        <f t="shared" si="139"/>
        <v>0</v>
      </c>
      <c r="DJ357">
        <f t="shared" si="155"/>
        <v>1.01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5">
      <c r="A358">
        <f>ROW(Source!A212)</f>
        <v>212</v>
      </c>
      <c r="B358">
        <v>450743994</v>
      </c>
      <c r="C358">
        <v>450745073</v>
      </c>
      <c r="D358">
        <v>444971477</v>
      </c>
      <c r="E358">
        <v>1</v>
      </c>
      <c r="F358">
        <v>1</v>
      </c>
      <c r="G358">
        <v>1082</v>
      </c>
      <c r="H358">
        <v>3</v>
      </c>
      <c r="I358" t="s">
        <v>593</v>
      </c>
      <c r="J358" t="s">
        <v>594</v>
      </c>
      <c r="K358" t="s">
        <v>595</v>
      </c>
      <c r="L358">
        <v>235684255</v>
      </c>
      <c r="N358">
        <v>1010</v>
      </c>
      <c r="O358" t="s">
        <v>29</v>
      </c>
      <c r="P358" t="s">
        <v>29</v>
      </c>
      <c r="Q358">
        <v>1</v>
      </c>
      <c r="W358">
        <v>0</v>
      </c>
      <c r="X358">
        <v>1021915607</v>
      </c>
      <c r="Y358">
        <f t="shared" si="148"/>
        <v>82</v>
      </c>
      <c r="AA358">
        <v>4.17</v>
      </c>
      <c r="AB358">
        <v>0</v>
      </c>
      <c r="AC358">
        <v>0</v>
      </c>
      <c r="AD358">
        <v>0</v>
      </c>
      <c r="AE358">
        <v>3.86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82</v>
      </c>
      <c r="AU358" t="s">
        <v>3</v>
      </c>
      <c r="AV358">
        <v>0</v>
      </c>
      <c r="AW358">
        <v>2</v>
      </c>
      <c r="AX358">
        <v>450745099</v>
      </c>
      <c r="AY358">
        <v>1</v>
      </c>
      <c r="AZ358">
        <v>0</v>
      </c>
      <c r="BA358">
        <v>374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ROUND(Y358*Source!I212,9)</f>
        <v>7.38</v>
      </c>
      <c r="CY358">
        <f t="shared" si="152"/>
        <v>4.17</v>
      </c>
      <c r="CZ358">
        <f t="shared" si="153"/>
        <v>3.86</v>
      </c>
      <c r="DA358">
        <f t="shared" si="154"/>
        <v>1</v>
      </c>
      <c r="DB358">
        <f t="shared" si="149"/>
        <v>316.52</v>
      </c>
      <c r="DC358">
        <f t="shared" si="150"/>
        <v>0</v>
      </c>
      <c r="DD358" t="s">
        <v>3</v>
      </c>
      <c r="DE358" t="s">
        <v>3</v>
      </c>
      <c r="DF358">
        <f t="shared" si="151"/>
        <v>28.49</v>
      </c>
      <c r="DG358">
        <f t="shared" si="147"/>
        <v>0</v>
      </c>
      <c r="DH358">
        <f t="shared" si="146"/>
        <v>0</v>
      </c>
      <c r="DI358">
        <f t="shared" si="139"/>
        <v>0</v>
      </c>
      <c r="DJ358">
        <f t="shared" si="155"/>
        <v>28.49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5">
      <c r="A359">
        <f>ROW(Source!A212)</f>
        <v>212</v>
      </c>
      <c r="B359">
        <v>450743994</v>
      </c>
      <c r="C359">
        <v>450745073</v>
      </c>
      <c r="D359">
        <v>444973746</v>
      </c>
      <c r="E359">
        <v>1</v>
      </c>
      <c r="F359">
        <v>1</v>
      </c>
      <c r="G359">
        <v>1082</v>
      </c>
      <c r="H359">
        <v>3</v>
      </c>
      <c r="I359" t="s">
        <v>596</v>
      </c>
      <c r="J359" t="s">
        <v>597</v>
      </c>
      <c r="K359" t="s">
        <v>598</v>
      </c>
      <c r="L359">
        <v>1348</v>
      </c>
      <c r="N359">
        <v>1009</v>
      </c>
      <c r="O359" t="s">
        <v>239</v>
      </c>
      <c r="P359" t="s">
        <v>239</v>
      </c>
      <c r="Q359">
        <v>1000</v>
      </c>
      <c r="W359">
        <v>0</v>
      </c>
      <c r="X359">
        <v>955431354</v>
      </c>
      <c r="Y359">
        <f t="shared" si="148"/>
        <v>4.0000000000000001E-3</v>
      </c>
      <c r="AA359">
        <v>7361.82</v>
      </c>
      <c r="AB359">
        <v>0</v>
      </c>
      <c r="AC359">
        <v>0</v>
      </c>
      <c r="AD359">
        <v>0</v>
      </c>
      <c r="AE359">
        <v>6810.19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4.0000000000000001E-3</v>
      </c>
      <c r="AU359" t="s">
        <v>3</v>
      </c>
      <c r="AV359">
        <v>0</v>
      </c>
      <c r="AW359">
        <v>2</v>
      </c>
      <c r="AX359">
        <v>450745100</v>
      </c>
      <c r="AY359">
        <v>1</v>
      </c>
      <c r="AZ359">
        <v>0</v>
      </c>
      <c r="BA359">
        <v>375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ROUND(Y359*Source!I212,9)</f>
        <v>3.6000000000000002E-4</v>
      </c>
      <c r="CY359">
        <f t="shared" si="152"/>
        <v>7361.82</v>
      </c>
      <c r="CZ359">
        <f t="shared" si="153"/>
        <v>6810.19</v>
      </c>
      <c r="DA359">
        <f t="shared" si="154"/>
        <v>1</v>
      </c>
      <c r="DB359">
        <f t="shared" si="149"/>
        <v>27.24</v>
      </c>
      <c r="DC359">
        <f t="shared" si="150"/>
        <v>0</v>
      </c>
      <c r="DD359" t="s">
        <v>3</v>
      </c>
      <c r="DE359" t="s">
        <v>3</v>
      </c>
      <c r="DF359">
        <f t="shared" si="151"/>
        <v>2.4500000000000002</v>
      </c>
      <c r="DG359">
        <f t="shared" si="147"/>
        <v>0</v>
      </c>
      <c r="DH359">
        <f t="shared" si="146"/>
        <v>0</v>
      </c>
      <c r="DI359">
        <f t="shared" si="139"/>
        <v>0</v>
      </c>
      <c r="DJ359">
        <f t="shared" si="155"/>
        <v>2.4500000000000002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5">
      <c r="A360">
        <f>ROW(Source!A212)</f>
        <v>212</v>
      </c>
      <c r="B360">
        <v>450743994</v>
      </c>
      <c r="C360">
        <v>450745073</v>
      </c>
      <c r="D360">
        <v>444971644</v>
      </c>
      <c r="E360">
        <v>1</v>
      </c>
      <c r="F360">
        <v>1</v>
      </c>
      <c r="G360">
        <v>1082</v>
      </c>
      <c r="H360">
        <v>3</v>
      </c>
      <c r="I360" t="s">
        <v>599</v>
      </c>
      <c r="J360" t="s">
        <v>600</v>
      </c>
      <c r="K360" t="s">
        <v>601</v>
      </c>
      <c r="L360">
        <v>1348</v>
      </c>
      <c r="N360">
        <v>1009</v>
      </c>
      <c r="O360" t="s">
        <v>239</v>
      </c>
      <c r="P360" t="s">
        <v>239</v>
      </c>
      <c r="Q360">
        <v>1000</v>
      </c>
      <c r="W360">
        <v>0</v>
      </c>
      <c r="X360">
        <v>1662951901</v>
      </c>
      <c r="Y360">
        <f t="shared" si="148"/>
        <v>2.3E-3</v>
      </c>
      <c r="AA360">
        <v>17528.240000000002</v>
      </c>
      <c r="AB360">
        <v>0</v>
      </c>
      <c r="AC360">
        <v>0</v>
      </c>
      <c r="AD360">
        <v>0</v>
      </c>
      <c r="AE360">
        <v>16214.84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2.3E-3</v>
      </c>
      <c r="AU360" t="s">
        <v>3</v>
      </c>
      <c r="AV360">
        <v>0</v>
      </c>
      <c r="AW360">
        <v>2</v>
      </c>
      <c r="AX360">
        <v>450745101</v>
      </c>
      <c r="AY360">
        <v>1</v>
      </c>
      <c r="AZ360">
        <v>0</v>
      </c>
      <c r="BA360">
        <v>376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ROUND(Y360*Source!I212,9)</f>
        <v>2.0699999999999999E-4</v>
      </c>
      <c r="CY360">
        <f t="shared" si="152"/>
        <v>17528.240000000002</v>
      </c>
      <c r="CZ360">
        <f t="shared" si="153"/>
        <v>16214.84</v>
      </c>
      <c r="DA360">
        <f t="shared" si="154"/>
        <v>1</v>
      </c>
      <c r="DB360">
        <f t="shared" si="149"/>
        <v>37.29</v>
      </c>
      <c r="DC360">
        <f t="shared" si="150"/>
        <v>0</v>
      </c>
      <c r="DD360" t="s">
        <v>3</v>
      </c>
      <c r="DE360" t="s">
        <v>3</v>
      </c>
      <c r="DF360">
        <f t="shared" si="151"/>
        <v>3.36</v>
      </c>
      <c r="DG360">
        <f t="shared" si="147"/>
        <v>0</v>
      </c>
      <c r="DH360">
        <f t="shared" si="146"/>
        <v>0</v>
      </c>
      <c r="DI360">
        <f t="shared" si="139"/>
        <v>0</v>
      </c>
      <c r="DJ360">
        <f t="shared" si="155"/>
        <v>3.36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5">
      <c r="A361">
        <f>ROW(Source!A212)</f>
        <v>212</v>
      </c>
      <c r="B361">
        <v>450743994</v>
      </c>
      <c r="C361">
        <v>450745073</v>
      </c>
      <c r="D361">
        <v>444931848</v>
      </c>
      <c r="E361">
        <v>1082</v>
      </c>
      <c r="F361">
        <v>1</v>
      </c>
      <c r="G361">
        <v>1082</v>
      </c>
      <c r="H361">
        <v>3</v>
      </c>
      <c r="I361" t="s">
        <v>307</v>
      </c>
      <c r="J361" t="s">
        <v>3</v>
      </c>
      <c r="K361" t="s">
        <v>308</v>
      </c>
      <c r="L361">
        <v>235684255</v>
      </c>
      <c r="N361">
        <v>1010</v>
      </c>
      <c r="O361" t="s">
        <v>29</v>
      </c>
      <c r="P361" t="s">
        <v>29</v>
      </c>
      <c r="Q361">
        <v>1</v>
      </c>
      <c r="W361">
        <v>0</v>
      </c>
      <c r="X361">
        <v>1531142568</v>
      </c>
      <c r="Y361">
        <f t="shared" si="148"/>
        <v>134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0</v>
      </c>
      <c r="AN361">
        <v>0</v>
      </c>
      <c r="AO361">
        <v>0</v>
      </c>
      <c r="AP361">
        <v>1</v>
      </c>
      <c r="AQ361">
        <v>0</v>
      </c>
      <c r="AR361">
        <v>0</v>
      </c>
      <c r="AS361" t="s">
        <v>3</v>
      </c>
      <c r="AT361">
        <v>134</v>
      </c>
      <c r="AU361" t="s">
        <v>3</v>
      </c>
      <c r="AV361">
        <v>0</v>
      </c>
      <c r="AW361">
        <v>2</v>
      </c>
      <c r="AX361">
        <v>450745102</v>
      </c>
      <c r="AY361">
        <v>1</v>
      </c>
      <c r="AZ361">
        <v>0</v>
      </c>
      <c r="BA361">
        <v>377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ROUND(Y361*Source!I212,9)</f>
        <v>12.06</v>
      </c>
      <c r="CY361">
        <f t="shared" si="152"/>
        <v>0</v>
      </c>
      <c r="CZ361">
        <f t="shared" si="153"/>
        <v>0</v>
      </c>
      <c r="DA361">
        <f t="shared" si="154"/>
        <v>1</v>
      </c>
      <c r="DB361">
        <f t="shared" si="149"/>
        <v>0</v>
      </c>
      <c r="DC361">
        <f t="shared" si="150"/>
        <v>0</v>
      </c>
      <c r="DD361" t="s">
        <v>3</v>
      </c>
      <c r="DE361" t="s">
        <v>3</v>
      </c>
      <c r="DF361">
        <f t="shared" si="151"/>
        <v>0</v>
      </c>
      <c r="DG361">
        <f t="shared" si="147"/>
        <v>0</v>
      </c>
      <c r="DH361">
        <f t="shared" si="146"/>
        <v>0</v>
      </c>
      <c r="DI361">
        <f t="shared" si="139"/>
        <v>0</v>
      </c>
      <c r="DJ361">
        <f t="shared" si="155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5">
      <c r="A362">
        <f>ROW(Source!A212)</f>
        <v>212</v>
      </c>
      <c r="B362">
        <v>450743994</v>
      </c>
      <c r="C362">
        <v>450745073</v>
      </c>
      <c r="D362">
        <v>444931848</v>
      </c>
      <c r="E362">
        <v>1082</v>
      </c>
      <c r="F362">
        <v>1</v>
      </c>
      <c r="G362">
        <v>1082</v>
      </c>
      <c r="H362">
        <v>3</v>
      </c>
      <c r="I362" t="s">
        <v>307</v>
      </c>
      <c r="J362" t="s">
        <v>3</v>
      </c>
      <c r="K362" t="s">
        <v>309</v>
      </c>
      <c r="L362">
        <v>235684255</v>
      </c>
      <c r="N362">
        <v>1010</v>
      </c>
      <c r="O362" t="s">
        <v>29</v>
      </c>
      <c r="P362" t="s">
        <v>29</v>
      </c>
      <c r="Q362">
        <v>1</v>
      </c>
      <c r="W362">
        <v>0</v>
      </c>
      <c r="X362">
        <v>878526715</v>
      </c>
      <c r="Y362">
        <f t="shared" si="148"/>
        <v>15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0</v>
      </c>
      <c r="AN362">
        <v>0</v>
      </c>
      <c r="AO362">
        <v>0</v>
      </c>
      <c r="AP362">
        <v>1</v>
      </c>
      <c r="AQ362">
        <v>0</v>
      </c>
      <c r="AR362">
        <v>0</v>
      </c>
      <c r="AS362" t="s">
        <v>3</v>
      </c>
      <c r="AT362">
        <v>15</v>
      </c>
      <c r="AU362" t="s">
        <v>3</v>
      </c>
      <c r="AV362">
        <v>0</v>
      </c>
      <c r="AW362">
        <v>2</v>
      </c>
      <c r="AX362">
        <v>450745103</v>
      </c>
      <c r="AY362">
        <v>1</v>
      </c>
      <c r="AZ362">
        <v>0</v>
      </c>
      <c r="BA362">
        <v>378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ROUND(Y362*Source!I212,9)</f>
        <v>1.35</v>
      </c>
      <c r="CY362">
        <f t="shared" si="152"/>
        <v>0</v>
      </c>
      <c r="CZ362">
        <f t="shared" si="153"/>
        <v>0</v>
      </c>
      <c r="DA362">
        <f t="shared" si="154"/>
        <v>1</v>
      </c>
      <c r="DB362">
        <f t="shared" si="149"/>
        <v>0</v>
      </c>
      <c r="DC362">
        <f t="shared" si="150"/>
        <v>0</v>
      </c>
      <c r="DD362" t="s">
        <v>3</v>
      </c>
      <c r="DE362" t="s">
        <v>3</v>
      </c>
      <c r="DF362">
        <f t="shared" si="151"/>
        <v>0</v>
      </c>
      <c r="DG362">
        <f t="shared" si="147"/>
        <v>0</v>
      </c>
      <c r="DH362">
        <f t="shared" si="146"/>
        <v>0</v>
      </c>
      <c r="DI362">
        <f t="shared" si="139"/>
        <v>0</v>
      </c>
      <c r="DJ362">
        <f t="shared" si="155"/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5">
      <c r="A363">
        <f>ROW(Source!A213)</f>
        <v>213</v>
      </c>
      <c r="B363">
        <v>450743992</v>
      </c>
      <c r="C363">
        <v>450745073</v>
      </c>
      <c r="D363">
        <v>444923932</v>
      </c>
      <c r="E363">
        <v>1082</v>
      </c>
      <c r="F363">
        <v>1</v>
      </c>
      <c r="G363">
        <v>1082</v>
      </c>
      <c r="H363">
        <v>1</v>
      </c>
      <c r="I363" t="s">
        <v>432</v>
      </c>
      <c r="J363" t="s">
        <v>3</v>
      </c>
      <c r="K363" t="s">
        <v>433</v>
      </c>
      <c r="L363">
        <v>1191</v>
      </c>
      <c r="N363">
        <v>1013</v>
      </c>
      <c r="O363" t="s">
        <v>434</v>
      </c>
      <c r="P363" t="s">
        <v>434</v>
      </c>
      <c r="Q363">
        <v>1</v>
      </c>
      <c r="W363">
        <v>0</v>
      </c>
      <c r="X363">
        <v>476480486</v>
      </c>
      <c r="Y363">
        <f t="shared" si="148"/>
        <v>18.5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5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18.5</v>
      </c>
      <c r="AU363" t="s">
        <v>3</v>
      </c>
      <c r="AV363">
        <v>1</v>
      </c>
      <c r="AW363">
        <v>2</v>
      </c>
      <c r="AX363">
        <v>450745094</v>
      </c>
      <c r="AY363">
        <v>1</v>
      </c>
      <c r="AZ363">
        <v>0</v>
      </c>
      <c r="BA363">
        <v>379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U363">
        <f>ROUND(AT363*Source!I213*AH363*AL363,2)</f>
        <v>0</v>
      </c>
      <c r="CV363">
        <f>ROUND(Y363*Source!I213,9)</f>
        <v>1.665</v>
      </c>
      <c r="CW363">
        <v>0</v>
      </c>
      <c r="CX363">
        <f>ROUND(Y363*Source!I213,9)</f>
        <v>1.665</v>
      </c>
      <c r="CY363">
        <f>AD363</f>
        <v>0</v>
      </c>
      <c r="CZ363">
        <f>AH363</f>
        <v>0</v>
      </c>
      <c r="DA363">
        <f>AL363</f>
        <v>1</v>
      </c>
      <c r="DB363">
        <f t="shared" si="149"/>
        <v>0</v>
      </c>
      <c r="DC363">
        <f t="shared" si="150"/>
        <v>0</v>
      </c>
      <c r="DD363" t="s">
        <v>3</v>
      </c>
      <c r="DE363" t="s">
        <v>3</v>
      </c>
      <c r="DF363">
        <f t="shared" si="151"/>
        <v>0</v>
      </c>
      <c r="DG363">
        <f t="shared" si="147"/>
        <v>0</v>
      </c>
      <c r="DH363">
        <f t="shared" si="146"/>
        <v>0</v>
      </c>
      <c r="DI363">
        <f t="shared" si="139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ROW(Source!A213)</f>
        <v>213</v>
      </c>
      <c r="B364">
        <v>450743992</v>
      </c>
      <c r="C364">
        <v>450745073</v>
      </c>
      <c r="D364">
        <v>445003162</v>
      </c>
      <c r="E364">
        <v>1</v>
      </c>
      <c r="F364">
        <v>1</v>
      </c>
      <c r="G364">
        <v>1082</v>
      </c>
      <c r="H364">
        <v>2</v>
      </c>
      <c r="I364" t="s">
        <v>543</v>
      </c>
      <c r="J364" t="s">
        <v>544</v>
      </c>
      <c r="K364" t="s">
        <v>545</v>
      </c>
      <c r="L364">
        <v>1368</v>
      </c>
      <c r="N364">
        <v>1011</v>
      </c>
      <c r="O364" t="s">
        <v>438</v>
      </c>
      <c r="P364" t="s">
        <v>438</v>
      </c>
      <c r="Q364">
        <v>1</v>
      </c>
      <c r="W364">
        <v>0</v>
      </c>
      <c r="X364">
        <v>1625436903</v>
      </c>
      <c r="Y364">
        <f t="shared" si="148"/>
        <v>2.9</v>
      </c>
      <c r="AA364">
        <v>0</v>
      </c>
      <c r="AB364">
        <v>94.68</v>
      </c>
      <c r="AC364">
        <v>0</v>
      </c>
      <c r="AD364">
        <v>0</v>
      </c>
      <c r="AE364">
        <v>0</v>
      </c>
      <c r="AF364">
        <v>7.11</v>
      </c>
      <c r="AG364">
        <v>0</v>
      </c>
      <c r="AH364">
        <v>0</v>
      </c>
      <c r="AI364">
        <v>1</v>
      </c>
      <c r="AJ364">
        <v>12.48</v>
      </c>
      <c r="AK364">
        <v>1</v>
      </c>
      <c r="AL364">
        <v>1</v>
      </c>
      <c r="AM364">
        <v>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2.9</v>
      </c>
      <c r="AU364" t="s">
        <v>3</v>
      </c>
      <c r="AV364">
        <v>0</v>
      </c>
      <c r="AW364">
        <v>2</v>
      </c>
      <c r="AX364">
        <v>450745095</v>
      </c>
      <c r="AY364">
        <v>1</v>
      </c>
      <c r="AZ364">
        <v>0</v>
      </c>
      <c r="BA364">
        <v>380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f>ROUND(Y364*Source!I213*DO364,9)</f>
        <v>0</v>
      </c>
      <c r="CX364">
        <f>ROUND(Y364*Source!I213,9)</f>
        <v>0.26100000000000001</v>
      </c>
      <c r="CY364">
        <f>AB364</f>
        <v>94.68</v>
      </c>
      <c r="CZ364">
        <f>AF364</f>
        <v>7.11</v>
      </c>
      <c r="DA364">
        <f>AJ364</f>
        <v>12.48</v>
      </c>
      <c r="DB364">
        <f t="shared" si="149"/>
        <v>20.62</v>
      </c>
      <c r="DC364">
        <f t="shared" si="150"/>
        <v>0</v>
      </c>
      <c r="DD364" t="s">
        <v>3</v>
      </c>
      <c r="DE364" t="s">
        <v>3</v>
      </c>
      <c r="DF364">
        <f t="shared" si="151"/>
        <v>0</v>
      </c>
      <c r="DG364">
        <f>ROUND(ROUND(AF364*AJ364,2)*CX364,2)</f>
        <v>23.16</v>
      </c>
      <c r="DH364">
        <f t="shared" si="146"/>
        <v>0</v>
      </c>
      <c r="DI364">
        <f t="shared" si="139"/>
        <v>0</v>
      </c>
      <c r="DJ364">
        <f>DG364</f>
        <v>23.16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ROW(Source!A213)</f>
        <v>213</v>
      </c>
      <c r="B365">
        <v>450743992</v>
      </c>
      <c r="C365">
        <v>450745073</v>
      </c>
      <c r="D365">
        <v>445003440</v>
      </c>
      <c r="E365">
        <v>1</v>
      </c>
      <c r="F365">
        <v>1</v>
      </c>
      <c r="G365">
        <v>1082</v>
      </c>
      <c r="H365">
        <v>2</v>
      </c>
      <c r="I365" t="s">
        <v>476</v>
      </c>
      <c r="J365" t="s">
        <v>477</v>
      </c>
      <c r="K365" t="s">
        <v>478</v>
      </c>
      <c r="L365">
        <v>1368</v>
      </c>
      <c r="N365">
        <v>1011</v>
      </c>
      <c r="O365" t="s">
        <v>438</v>
      </c>
      <c r="P365" t="s">
        <v>438</v>
      </c>
      <c r="Q365">
        <v>1</v>
      </c>
      <c r="W365">
        <v>0</v>
      </c>
      <c r="X365">
        <v>1986480279</v>
      </c>
      <c r="Y365">
        <f t="shared" si="148"/>
        <v>0.23</v>
      </c>
      <c r="AA365">
        <v>0</v>
      </c>
      <c r="AB365">
        <v>1597.79</v>
      </c>
      <c r="AC365">
        <v>777.77</v>
      </c>
      <c r="AD365">
        <v>0</v>
      </c>
      <c r="AE365">
        <v>0</v>
      </c>
      <c r="AF365">
        <v>83.1</v>
      </c>
      <c r="AG365">
        <v>12.62</v>
      </c>
      <c r="AH365">
        <v>0</v>
      </c>
      <c r="AI365">
        <v>1</v>
      </c>
      <c r="AJ365">
        <v>18.02</v>
      </c>
      <c r="AK365">
        <v>57.76</v>
      </c>
      <c r="AL365">
        <v>1</v>
      </c>
      <c r="AM365">
        <v>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0.23</v>
      </c>
      <c r="AU365" t="s">
        <v>3</v>
      </c>
      <c r="AV365">
        <v>0</v>
      </c>
      <c r="AW365">
        <v>2</v>
      </c>
      <c r="AX365">
        <v>450745096</v>
      </c>
      <c r="AY365">
        <v>1</v>
      </c>
      <c r="AZ365">
        <v>0</v>
      </c>
      <c r="BA365">
        <v>381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ROUND(Y365*Source!I213*DO365,9)</f>
        <v>0.26123400000000002</v>
      </c>
      <c r="CX365">
        <f>ROUND(Y365*Source!I213,9)</f>
        <v>2.07E-2</v>
      </c>
      <c r="CY365">
        <f>AB365</f>
        <v>1597.79</v>
      </c>
      <c r="CZ365">
        <f>AF365</f>
        <v>83.1</v>
      </c>
      <c r="DA365">
        <f>AJ365</f>
        <v>18.02</v>
      </c>
      <c r="DB365">
        <f t="shared" si="149"/>
        <v>19.11</v>
      </c>
      <c r="DC365">
        <f t="shared" si="150"/>
        <v>2.9</v>
      </c>
      <c r="DD365" t="s">
        <v>3</v>
      </c>
      <c r="DE365" t="s">
        <v>3</v>
      </c>
      <c r="DF365">
        <f t="shared" si="151"/>
        <v>0</v>
      </c>
      <c r="DG365">
        <f>ROUND(ROUND(AF365*AJ365,2)*CX365,2)</f>
        <v>31</v>
      </c>
      <c r="DH365">
        <f>ROUND(ROUND(AG365*AK365,2)*CX365,2)</f>
        <v>15.09</v>
      </c>
      <c r="DI365">
        <f t="shared" si="139"/>
        <v>0</v>
      </c>
      <c r="DJ365">
        <f>DG365</f>
        <v>31</v>
      </c>
      <c r="DK365">
        <v>0</v>
      </c>
      <c r="DL365" t="s">
        <v>445</v>
      </c>
      <c r="DM365">
        <v>0</v>
      </c>
      <c r="DN365" t="s">
        <v>434</v>
      </c>
      <c r="DO365">
        <v>12.62</v>
      </c>
    </row>
    <row r="366" spans="1:119" x14ac:dyDescent="0.25">
      <c r="A366">
        <f>ROW(Source!A213)</f>
        <v>213</v>
      </c>
      <c r="B366">
        <v>450743992</v>
      </c>
      <c r="C366">
        <v>450745073</v>
      </c>
      <c r="D366">
        <v>444914134</v>
      </c>
      <c r="E366">
        <v>1082</v>
      </c>
      <c r="F366">
        <v>1</v>
      </c>
      <c r="G366">
        <v>1082</v>
      </c>
      <c r="H366">
        <v>3</v>
      </c>
      <c r="I366" t="s">
        <v>305</v>
      </c>
      <c r="J366" t="s">
        <v>3</v>
      </c>
      <c r="K366" t="s">
        <v>306</v>
      </c>
      <c r="L366">
        <v>1348</v>
      </c>
      <c r="N366">
        <v>1009</v>
      </c>
      <c r="O366" t="s">
        <v>239</v>
      </c>
      <c r="P366" t="s">
        <v>239</v>
      </c>
      <c r="Q366">
        <v>1000</v>
      </c>
      <c r="W366">
        <v>0</v>
      </c>
      <c r="X366">
        <v>994726433</v>
      </c>
      <c r="Y366">
        <f t="shared" si="148"/>
        <v>0.13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9.65</v>
      </c>
      <c r="AJ366">
        <v>1</v>
      </c>
      <c r="AK366">
        <v>1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 t="s">
        <v>3</v>
      </c>
      <c r="AT366">
        <v>0.13</v>
      </c>
      <c r="AU366" t="s">
        <v>3</v>
      </c>
      <c r="AV366">
        <v>0</v>
      </c>
      <c r="AW366">
        <v>2</v>
      </c>
      <c r="AX366">
        <v>450745097</v>
      </c>
      <c r="AY366">
        <v>1</v>
      </c>
      <c r="AZ366">
        <v>0</v>
      </c>
      <c r="BA366">
        <v>382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ROUND(Y366*Source!I213,9)</f>
        <v>1.17E-2</v>
      </c>
      <c r="CY366">
        <f t="shared" ref="CY366:CY372" si="156">AA366</f>
        <v>0</v>
      </c>
      <c r="CZ366">
        <f t="shared" ref="CZ366:CZ372" si="157">AE366</f>
        <v>0</v>
      </c>
      <c r="DA366">
        <f t="shared" ref="DA366:DA372" si="158">AI366</f>
        <v>9.65</v>
      </c>
      <c r="DB366">
        <f t="shared" si="149"/>
        <v>0</v>
      </c>
      <c r="DC366">
        <f t="shared" si="150"/>
        <v>0</v>
      </c>
      <c r="DD366" t="s">
        <v>3</v>
      </c>
      <c r="DE366" t="s">
        <v>3</v>
      </c>
      <c r="DF366">
        <f t="shared" ref="DF366:DF372" si="159">ROUND(ROUND(AE366*AI366,2)*CX366,2)</f>
        <v>0</v>
      </c>
      <c r="DG366">
        <f t="shared" ref="DG366:DG381" si="160">ROUND(ROUND(AF366,2)*CX366,2)</f>
        <v>0</v>
      </c>
      <c r="DH366">
        <f t="shared" ref="DH366:DH382" si="161">ROUND(ROUND(AG366,2)*CX366,2)</f>
        <v>0</v>
      </c>
      <c r="DI366">
        <f t="shared" si="139"/>
        <v>0</v>
      </c>
      <c r="DJ366">
        <f t="shared" ref="DJ366:DJ372" si="162">DF366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5">
      <c r="A367">
        <f>ROW(Source!A213)</f>
        <v>213</v>
      </c>
      <c r="B367">
        <v>450743992</v>
      </c>
      <c r="C367">
        <v>450745073</v>
      </c>
      <c r="D367">
        <v>444972505</v>
      </c>
      <c r="E367">
        <v>1</v>
      </c>
      <c r="F367">
        <v>1</v>
      </c>
      <c r="G367">
        <v>1082</v>
      </c>
      <c r="H367">
        <v>3</v>
      </c>
      <c r="I367" t="s">
        <v>552</v>
      </c>
      <c r="J367" t="s">
        <v>553</v>
      </c>
      <c r="K367" t="s">
        <v>554</v>
      </c>
      <c r="L367">
        <v>1348</v>
      </c>
      <c r="N367">
        <v>1009</v>
      </c>
      <c r="O367" t="s">
        <v>239</v>
      </c>
      <c r="P367" t="s">
        <v>239</v>
      </c>
      <c r="Q367">
        <v>1000</v>
      </c>
      <c r="W367">
        <v>0</v>
      </c>
      <c r="X367">
        <v>1817031007</v>
      </c>
      <c r="Y367">
        <f t="shared" si="148"/>
        <v>1.2999999999999999E-3</v>
      </c>
      <c r="AA367">
        <v>133357.29</v>
      </c>
      <c r="AB367">
        <v>0</v>
      </c>
      <c r="AC367">
        <v>0</v>
      </c>
      <c r="AD367">
        <v>0</v>
      </c>
      <c r="AE367">
        <v>8590.86</v>
      </c>
      <c r="AF367">
        <v>0</v>
      </c>
      <c r="AG367">
        <v>0</v>
      </c>
      <c r="AH367">
        <v>0</v>
      </c>
      <c r="AI367">
        <v>14.36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1.2999999999999999E-3</v>
      </c>
      <c r="AU367" t="s">
        <v>3</v>
      </c>
      <c r="AV367">
        <v>0</v>
      </c>
      <c r="AW367">
        <v>2</v>
      </c>
      <c r="AX367">
        <v>450745098</v>
      </c>
      <c r="AY367">
        <v>1</v>
      </c>
      <c r="AZ367">
        <v>0</v>
      </c>
      <c r="BA367">
        <v>383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ROUND(Y367*Source!I213,9)</f>
        <v>1.17E-4</v>
      </c>
      <c r="CY367">
        <f t="shared" si="156"/>
        <v>133357.29</v>
      </c>
      <c r="CZ367">
        <f t="shared" si="157"/>
        <v>8590.86</v>
      </c>
      <c r="DA367">
        <f t="shared" si="158"/>
        <v>14.36</v>
      </c>
      <c r="DB367">
        <f t="shared" si="149"/>
        <v>11.17</v>
      </c>
      <c r="DC367">
        <f t="shared" si="150"/>
        <v>0</v>
      </c>
      <c r="DD367" t="s">
        <v>3</v>
      </c>
      <c r="DE367" t="s">
        <v>3</v>
      </c>
      <c r="DF367">
        <f t="shared" si="159"/>
        <v>14.43</v>
      </c>
      <c r="DG367">
        <f t="shared" si="160"/>
        <v>0</v>
      </c>
      <c r="DH367">
        <f t="shared" si="161"/>
        <v>0</v>
      </c>
      <c r="DI367">
        <f t="shared" si="139"/>
        <v>0</v>
      </c>
      <c r="DJ367">
        <f t="shared" si="162"/>
        <v>14.43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5">
      <c r="A368">
        <f>ROW(Source!A213)</f>
        <v>213</v>
      </c>
      <c r="B368">
        <v>450743992</v>
      </c>
      <c r="C368">
        <v>450745073</v>
      </c>
      <c r="D368">
        <v>444971477</v>
      </c>
      <c r="E368">
        <v>1</v>
      </c>
      <c r="F368">
        <v>1</v>
      </c>
      <c r="G368">
        <v>1082</v>
      </c>
      <c r="H368">
        <v>3</v>
      </c>
      <c r="I368" t="s">
        <v>593</v>
      </c>
      <c r="J368" t="s">
        <v>594</v>
      </c>
      <c r="K368" t="s">
        <v>595</v>
      </c>
      <c r="L368">
        <v>235684255</v>
      </c>
      <c r="N368">
        <v>1010</v>
      </c>
      <c r="O368" t="s">
        <v>29</v>
      </c>
      <c r="P368" t="s">
        <v>29</v>
      </c>
      <c r="Q368">
        <v>1</v>
      </c>
      <c r="W368">
        <v>0</v>
      </c>
      <c r="X368">
        <v>1021915607</v>
      </c>
      <c r="Y368">
        <f t="shared" si="148"/>
        <v>82</v>
      </c>
      <c r="AA368">
        <v>8.26</v>
      </c>
      <c r="AB368">
        <v>0</v>
      </c>
      <c r="AC368">
        <v>0</v>
      </c>
      <c r="AD368">
        <v>0</v>
      </c>
      <c r="AE368">
        <v>3.86</v>
      </c>
      <c r="AF368">
        <v>0</v>
      </c>
      <c r="AG368">
        <v>0</v>
      </c>
      <c r="AH368">
        <v>0</v>
      </c>
      <c r="AI368">
        <v>1.98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82</v>
      </c>
      <c r="AU368" t="s">
        <v>3</v>
      </c>
      <c r="AV368">
        <v>0</v>
      </c>
      <c r="AW368">
        <v>2</v>
      </c>
      <c r="AX368">
        <v>450745099</v>
      </c>
      <c r="AY368">
        <v>1</v>
      </c>
      <c r="AZ368">
        <v>0</v>
      </c>
      <c r="BA368">
        <v>384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ROUND(Y368*Source!I213,9)</f>
        <v>7.38</v>
      </c>
      <c r="CY368">
        <f t="shared" si="156"/>
        <v>8.26</v>
      </c>
      <c r="CZ368">
        <f t="shared" si="157"/>
        <v>3.86</v>
      </c>
      <c r="DA368">
        <f t="shared" si="158"/>
        <v>1.98</v>
      </c>
      <c r="DB368">
        <f t="shared" si="149"/>
        <v>316.52</v>
      </c>
      <c r="DC368">
        <f t="shared" si="150"/>
        <v>0</v>
      </c>
      <c r="DD368" t="s">
        <v>3</v>
      </c>
      <c r="DE368" t="s">
        <v>3</v>
      </c>
      <c r="DF368">
        <f t="shared" si="159"/>
        <v>56.38</v>
      </c>
      <c r="DG368">
        <f t="shared" si="160"/>
        <v>0</v>
      </c>
      <c r="DH368">
        <f t="shared" si="161"/>
        <v>0</v>
      </c>
      <c r="DI368">
        <f t="shared" si="139"/>
        <v>0</v>
      </c>
      <c r="DJ368">
        <f t="shared" si="162"/>
        <v>56.38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ROW(Source!A213)</f>
        <v>213</v>
      </c>
      <c r="B369">
        <v>450743992</v>
      </c>
      <c r="C369">
        <v>450745073</v>
      </c>
      <c r="D369">
        <v>444973746</v>
      </c>
      <c r="E369">
        <v>1</v>
      </c>
      <c r="F369">
        <v>1</v>
      </c>
      <c r="G369">
        <v>1082</v>
      </c>
      <c r="H369">
        <v>3</v>
      </c>
      <c r="I369" t="s">
        <v>596</v>
      </c>
      <c r="J369" t="s">
        <v>597</v>
      </c>
      <c r="K369" t="s">
        <v>598</v>
      </c>
      <c r="L369">
        <v>1348</v>
      </c>
      <c r="N369">
        <v>1009</v>
      </c>
      <c r="O369" t="s">
        <v>239</v>
      </c>
      <c r="P369" t="s">
        <v>239</v>
      </c>
      <c r="Q369">
        <v>1000</v>
      </c>
      <c r="W369">
        <v>0</v>
      </c>
      <c r="X369">
        <v>955431354</v>
      </c>
      <c r="Y369">
        <f t="shared" si="148"/>
        <v>4.0000000000000001E-3</v>
      </c>
      <c r="AA369">
        <v>51606.33</v>
      </c>
      <c r="AB369">
        <v>0</v>
      </c>
      <c r="AC369">
        <v>0</v>
      </c>
      <c r="AD369">
        <v>0</v>
      </c>
      <c r="AE369">
        <v>6810.19</v>
      </c>
      <c r="AF369">
        <v>0</v>
      </c>
      <c r="AG369">
        <v>0</v>
      </c>
      <c r="AH369">
        <v>0</v>
      </c>
      <c r="AI369">
        <v>7.01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4.0000000000000001E-3</v>
      </c>
      <c r="AU369" t="s">
        <v>3</v>
      </c>
      <c r="AV369">
        <v>0</v>
      </c>
      <c r="AW369">
        <v>2</v>
      </c>
      <c r="AX369">
        <v>450745100</v>
      </c>
      <c r="AY369">
        <v>1</v>
      </c>
      <c r="AZ369">
        <v>0</v>
      </c>
      <c r="BA369">
        <v>385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ROUND(Y369*Source!I213,9)</f>
        <v>3.6000000000000002E-4</v>
      </c>
      <c r="CY369">
        <f t="shared" si="156"/>
        <v>51606.33</v>
      </c>
      <c r="CZ369">
        <f t="shared" si="157"/>
        <v>6810.19</v>
      </c>
      <c r="DA369">
        <f t="shared" si="158"/>
        <v>7.01</v>
      </c>
      <c r="DB369">
        <f t="shared" si="149"/>
        <v>27.24</v>
      </c>
      <c r="DC369">
        <f t="shared" si="150"/>
        <v>0</v>
      </c>
      <c r="DD369" t="s">
        <v>3</v>
      </c>
      <c r="DE369" t="s">
        <v>3</v>
      </c>
      <c r="DF369">
        <f t="shared" si="159"/>
        <v>17.190000000000001</v>
      </c>
      <c r="DG369">
        <f t="shared" si="160"/>
        <v>0</v>
      </c>
      <c r="DH369">
        <f t="shared" si="161"/>
        <v>0</v>
      </c>
      <c r="DI369">
        <f t="shared" si="139"/>
        <v>0</v>
      </c>
      <c r="DJ369">
        <f t="shared" si="162"/>
        <v>17.190000000000001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5">
      <c r="A370">
        <f>ROW(Source!A213)</f>
        <v>213</v>
      </c>
      <c r="B370">
        <v>450743992</v>
      </c>
      <c r="C370">
        <v>450745073</v>
      </c>
      <c r="D370">
        <v>444971644</v>
      </c>
      <c r="E370">
        <v>1</v>
      </c>
      <c r="F370">
        <v>1</v>
      </c>
      <c r="G370">
        <v>1082</v>
      </c>
      <c r="H370">
        <v>3</v>
      </c>
      <c r="I370" t="s">
        <v>599</v>
      </c>
      <c r="J370" t="s">
        <v>600</v>
      </c>
      <c r="K370" t="s">
        <v>601</v>
      </c>
      <c r="L370">
        <v>1348</v>
      </c>
      <c r="N370">
        <v>1009</v>
      </c>
      <c r="O370" t="s">
        <v>239</v>
      </c>
      <c r="P370" t="s">
        <v>239</v>
      </c>
      <c r="Q370">
        <v>1000</v>
      </c>
      <c r="W370">
        <v>0</v>
      </c>
      <c r="X370">
        <v>1662951901</v>
      </c>
      <c r="Y370">
        <f t="shared" si="148"/>
        <v>2.3E-3</v>
      </c>
      <c r="AA370">
        <v>60472.44</v>
      </c>
      <c r="AB370">
        <v>0</v>
      </c>
      <c r="AC370">
        <v>0</v>
      </c>
      <c r="AD370">
        <v>0</v>
      </c>
      <c r="AE370">
        <v>16214.84</v>
      </c>
      <c r="AF370">
        <v>0</v>
      </c>
      <c r="AG370">
        <v>0</v>
      </c>
      <c r="AH370">
        <v>0</v>
      </c>
      <c r="AI370">
        <v>3.45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2.3E-3</v>
      </c>
      <c r="AU370" t="s">
        <v>3</v>
      </c>
      <c r="AV370">
        <v>0</v>
      </c>
      <c r="AW370">
        <v>2</v>
      </c>
      <c r="AX370">
        <v>450745101</v>
      </c>
      <c r="AY370">
        <v>1</v>
      </c>
      <c r="AZ370">
        <v>0</v>
      </c>
      <c r="BA370">
        <v>386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ROUND(Y370*Source!I213,9)</f>
        <v>2.0699999999999999E-4</v>
      </c>
      <c r="CY370">
        <f t="shared" si="156"/>
        <v>60472.44</v>
      </c>
      <c r="CZ370">
        <f t="shared" si="157"/>
        <v>16214.84</v>
      </c>
      <c r="DA370">
        <f t="shared" si="158"/>
        <v>3.45</v>
      </c>
      <c r="DB370">
        <f t="shared" si="149"/>
        <v>37.29</v>
      </c>
      <c r="DC370">
        <f t="shared" si="150"/>
        <v>0</v>
      </c>
      <c r="DD370" t="s">
        <v>3</v>
      </c>
      <c r="DE370" t="s">
        <v>3</v>
      </c>
      <c r="DF370">
        <f t="shared" si="159"/>
        <v>11.58</v>
      </c>
      <c r="DG370">
        <f t="shared" si="160"/>
        <v>0</v>
      </c>
      <c r="DH370">
        <f t="shared" si="161"/>
        <v>0</v>
      </c>
      <c r="DI370">
        <f t="shared" si="139"/>
        <v>0</v>
      </c>
      <c r="DJ370">
        <f t="shared" si="162"/>
        <v>11.58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5">
      <c r="A371">
        <f>ROW(Source!A213)</f>
        <v>213</v>
      </c>
      <c r="B371">
        <v>450743992</v>
      </c>
      <c r="C371">
        <v>450745073</v>
      </c>
      <c r="D371">
        <v>444931848</v>
      </c>
      <c r="E371">
        <v>1082</v>
      </c>
      <c r="F371">
        <v>1</v>
      </c>
      <c r="G371">
        <v>1082</v>
      </c>
      <c r="H371">
        <v>3</v>
      </c>
      <c r="I371" t="s">
        <v>307</v>
      </c>
      <c r="J371" t="s">
        <v>3</v>
      </c>
      <c r="K371" t="s">
        <v>308</v>
      </c>
      <c r="L371">
        <v>235684255</v>
      </c>
      <c r="N371">
        <v>1010</v>
      </c>
      <c r="O371" t="s">
        <v>29</v>
      </c>
      <c r="P371" t="s">
        <v>29</v>
      </c>
      <c r="Q371">
        <v>1</v>
      </c>
      <c r="W371">
        <v>0</v>
      </c>
      <c r="X371">
        <v>1531142568</v>
      </c>
      <c r="Y371">
        <f t="shared" si="148"/>
        <v>134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9.65</v>
      </c>
      <c r="AJ371">
        <v>1</v>
      </c>
      <c r="AK371">
        <v>1</v>
      </c>
      <c r="AL371">
        <v>1</v>
      </c>
      <c r="AM371">
        <v>0</v>
      </c>
      <c r="AN371">
        <v>0</v>
      </c>
      <c r="AO371">
        <v>0</v>
      </c>
      <c r="AP371">
        <v>1</v>
      </c>
      <c r="AQ371">
        <v>0</v>
      </c>
      <c r="AR371">
        <v>0</v>
      </c>
      <c r="AS371" t="s">
        <v>3</v>
      </c>
      <c r="AT371">
        <v>134</v>
      </c>
      <c r="AU371" t="s">
        <v>3</v>
      </c>
      <c r="AV371">
        <v>0</v>
      </c>
      <c r="AW371">
        <v>2</v>
      </c>
      <c r="AX371">
        <v>450745102</v>
      </c>
      <c r="AY371">
        <v>1</v>
      </c>
      <c r="AZ371">
        <v>0</v>
      </c>
      <c r="BA371">
        <v>387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ROUND(Y371*Source!I213,9)</f>
        <v>12.06</v>
      </c>
      <c r="CY371">
        <f t="shared" si="156"/>
        <v>0</v>
      </c>
      <c r="CZ371">
        <f t="shared" si="157"/>
        <v>0</v>
      </c>
      <c r="DA371">
        <f t="shared" si="158"/>
        <v>9.65</v>
      </c>
      <c r="DB371">
        <f t="shared" si="149"/>
        <v>0</v>
      </c>
      <c r="DC371">
        <f t="shared" si="150"/>
        <v>0</v>
      </c>
      <c r="DD371" t="s">
        <v>3</v>
      </c>
      <c r="DE371" t="s">
        <v>3</v>
      </c>
      <c r="DF371">
        <f t="shared" si="159"/>
        <v>0</v>
      </c>
      <c r="DG371">
        <f t="shared" si="160"/>
        <v>0</v>
      </c>
      <c r="DH371">
        <f t="shared" si="161"/>
        <v>0</v>
      </c>
      <c r="DI371">
        <f t="shared" si="139"/>
        <v>0</v>
      </c>
      <c r="DJ371">
        <f t="shared" si="162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5">
      <c r="A372">
        <f>ROW(Source!A213)</f>
        <v>213</v>
      </c>
      <c r="B372">
        <v>450743992</v>
      </c>
      <c r="C372">
        <v>450745073</v>
      </c>
      <c r="D372">
        <v>444931848</v>
      </c>
      <c r="E372">
        <v>1082</v>
      </c>
      <c r="F372">
        <v>1</v>
      </c>
      <c r="G372">
        <v>1082</v>
      </c>
      <c r="H372">
        <v>3</v>
      </c>
      <c r="I372" t="s">
        <v>307</v>
      </c>
      <c r="J372" t="s">
        <v>3</v>
      </c>
      <c r="K372" t="s">
        <v>309</v>
      </c>
      <c r="L372">
        <v>235684255</v>
      </c>
      <c r="N372">
        <v>1010</v>
      </c>
      <c r="O372" t="s">
        <v>29</v>
      </c>
      <c r="P372" t="s">
        <v>29</v>
      </c>
      <c r="Q372">
        <v>1</v>
      </c>
      <c r="W372">
        <v>0</v>
      </c>
      <c r="X372">
        <v>878526715</v>
      </c>
      <c r="Y372">
        <f t="shared" si="148"/>
        <v>15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9.65</v>
      </c>
      <c r="AJ372">
        <v>1</v>
      </c>
      <c r="AK372">
        <v>1</v>
      </c>
      <c r="AL372">
        <v>1</v>
      </c>
      <c r="AM372">
        <v>0</v>
      </c>
      <c r="AN372">
        <v>0</v>
      </c>
      <c r="AO372">
        <v>0</v>
      </c>
      <c r="AP372">
        <v>1</v>
      </c>
      <c r="AQ372">
        <v>0</v>
      </c>
      <c r="AR372">
        <v>0</v>
      </c>
      <c r="AS372" t="s">
        <v>3</v>
      </c>
      <c r="AT372">
        <v>15</v>
      </c>
      <c r="AU372" t="s">
        <v>3</v>
      </c>
      <c r="AV372">
        <v>0</v>
      </c>
      <c r="AW372">
        <v>2</v>
      </c>
      <c r="AX372">
        <v>450745103</v>
      </c>
      <c r="AY372">
        <v>1</v>
      </c>
      <c r="AZ372">
        <v>0</v>
      </c>
      <c r="BA372">
        <v>388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ROUND(Y372*Source!I213,9)</f>
        <v>1.35</v>
      </c>
      <c r="CY372">
        <f t="shared" si="156"/>
        <v>0</v>
      </c>
      <c r="CZ372">
        <f t="shared" si="157"/>
        <v>0</v>
      </c>
      <c r="DA372">
        <f t="shared" si="158"/>
        <v>9.65</v>
      </c>
      <c r="DB372">
        <f t="shared" si="149"/>
        <v>0</v>
      </c>
      <c r="DC372">
        <f t="shared" si="150"/>
        <v>0</v>
      </c>
      <c r="DD372" t="s">
        <v>3</v>
      </c>
      <c r="DE372" t="s">
        <v>3</v>
      </c>
      <c r="DF372">
        <f t="shared" si="159"/>
        <v>0</v>
      </c>
      <c r="DG372">
        <f t="shared" si="160"/>
        <v>0</v>
      </c>
      <c r="DH372">
        <f t="shared" si="161"/>
        <v>0</v>
      </c>
      <c r="DI372">
        <f t="shared" si="139"/>
        <v>0</v>
      </c>
      <c r="DJ372">
        <f t="shared" si="162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5">
      <c r="A373">
        <f>ROW(Source!A220)</f>
        <v>220</v>
      </c>
      <c r="B373">
        <v>450743994</v>
      </c>
      <c r="C373">
        <v>450745107</v>
      </c>
      <c r="D373">
        <v>444923932</v>
      </c>
      <c r="E373">
        <v>1082</v>
      </c>
      <c r="F373">
        <v>1</v>
      </c>
      <c r="G373">
        <v>1082</v>
      </c>
      <c r="H373">
        <v>1</v>
      </c>
      <c r="I373" t="s">
        <v>432</v>
      </c>
      <c r="J373" t="s">
        <v>3</v>
      </c>
      <c r="K373" t="s">
        <v>433</v>
      </c>
      <c r="L373">
        <v>1191</v>
      </c>
      <c r="N373">
        <v>1013</v>
      </c>
      <c r="O373" t="s">
        <v>434</v>
      </c>
      <c r="P373" t="s">
        <v>434</v>
      </c>
      <c r="Q373">
        <v>1</v>
      </c>
      <c r="W373">
        <v>0</v>
      </c>
      <c r="X373">
        <v>476480486</v>
      </c>
      <c r="Y373">
        <f>(AT373*1.05)</f>
        <v>41.055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39.1</v>
      </c>
      <c r="AU373" t="s">
        <v>313</v>
      </c>
      <c r="AV373">
        <v>1</v>
      </c>
      <c r="AW373">
        <v>2</v>
      </c>
      <c r="AX373">
        <v>450745124</v>
      </c>
      <c r="AY373">
        <v>1</v>
      </c>
      <c r="AZ373">
        <v>0</v>
      </c>
      <c r="BA373">
        <v>389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U373">
        <f>ROUND(AT373*Source!I220*AH373*AL373,2)</f>
        <v>0</v>
      </c>
      <c r="CV373">
        <f>ROUND(Y373*Source!I220,9)</f>
        <v>2.1668829000000001</v>
      </c>
      <c r="CW373">
        <v>0</v>
      </c>
      <c r="CX373">
        <f>ROUND(Y373*Source!I220,9)</f>
        <v>2.1668829000000001</v>
      </c>
      <c r="CY373">
        <f>AD373</f>
        <v>0</v>
      </c>
      <c r="CZ373">
        <f>AH373</f>
        <v>0</v>
      </c>
      <c r="DA373">
        <f>AL373</f>
        <v>1</v>
      </c>
      <c r="DB373">
        <f>ROUND((ROUND(AT373*CZ373,2)*1.05),6)</f>
        <v>0</v>
      </c>
      <c r="DC373">
        <f>ROUND((ROUND(AT373*AG373,2)*1.05),6)</f>
        <v>0</v>
      </c>
      <c r="DD373" t="s">
        <v>3</v>
      </c>
      <c r="DE373" t="s">
        <v>3</v>
      </c>
      <c r="DF373">
        <f t="shared" ref="DF373:DF383" si="163">ROUND(ROUND(AE373,2)*CX373,2)</f>
        <v>0</v>
      </c>
      <c r="DG373">
        <f t="shared" si="160"/>
        <v>0</v>
      </c>
      <c r="DH373">
        <f t="shared" si="161"/>
        <v>0</v>
      </c>
      <c r="DI373">
        <f t="shared" si="139"/>
        <v>0</v>
      </c>
      <c r="DJ373">
        <f>DI373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5">
      <c r="A374">
        <f>ROW(Source!A220)</f>
        <v>220</v>
      </c>
      <c r="B374">
        <v>450743994</v>
      </c>
      <c r="C374">
        <v>450745107</v>
      </c>
      <c r="D374">
        <v>445003162</v>
      </c>
      <c r="E374">
        <v>1</v>
      </c>
      <c r="F374">
        <v>1</v>
      </c>
      <c r="G374">
        <v>1082</v>
      </c>
      <c r="H374">
        <v>2</v>
      </c>
      <c r="I374" t="s">
        <v>543</v>
      </c>
      <c r="J374" t="s">
        <v>544</v>
      </c>
      <c r="K374" t="s">
        <v>545</v>
      </c>
      <c r="L374">
        <v>1368</v>
      </c>
      <c r="N374">
        <v>1011</v>
      </c>
      <c r="O374" t="s">
        <v>438</v>
      </c>
      <c r="P374" t="s">
        <v>438</v>
      </c>
      <c r="Q374">
        <v>1</v>
      </c>
      <c r="W374">
        <v>0</v>
      </c>
      <c r="X374">
        <v>1625436903</v>
      </c>
      <c r="Y374">
        <f>(AT374*1.05)</f>
        <v>13.86</v>
      </c>
      <c r="AA374">
        <v>0</v>
      </c>
      <c r="AB374">
        <v>7.73</v>
      </c>
      <c r="AC374">
        <v>0</v>
      </c>
      <c r="AD374">
        <v>0</v>
      </c>
      <c r="AE374">
        <v>0</v>
      </c>
      <c r="AF374">
        <v>7.11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13.2</v>
      </c>
      <c r="AU374" t="s">
        <v>313</v>
      </c>
      <c r="AV374">
        <v>0</v>
      </c>
      <c r="AW374">
        <v>2</v>
      </c>
      <c r="AX374">
        <v>450745125</v>
      </c>
      <c r="AY374">
        <v>1</v>
      </c>
      <c r="AZ374">
        <v>0</v>
      </c>
      <c r="BA374">
        <v>390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ROUND(Y374*Source!I220*DO374,9)</f>
        <v>0</v>
      </c>
      <c r="CX374">
        <f>ROUND(Y374*Source!I220,9)</f>
        <v>0.73153080000000004</v>
      </c>
      <c r="CY374">
        <f>AB374</f>
        <v>7.73</v>
      </c>
      <c r="CZ374">
        <f>AF374</f>
        <v>7.11</v>
      </c>
      <c r="DA374">
        <f>AJ374</f>
        <v>1</v>
      </c>
      <c r="DB374">
        <f>ROUND((ROUND(AT374*CZ374,2)*1.05),6)</f>
        <v>98.542500000000004</v>
      </c>
      <c r="DC374">
        <f>ROUND((ROUND(AT374*AG374,2)*1.05),6)</f>
        <v>0</v>
      </c>
      <c r="DD374" t="s">
        <v>3</v>
      </c>
      <c r="DE374" t="s">
        <v>3</v>
      </c>
      <c r="DF374">
        <f t="shared" si="163"/>
        <v>0</v>
      </c>
      <c r="DG374">
        <f t="shared" si="160"/>
        <v>5.2</v>
      </c>
      <c r="DH374">
        <f t="shared" si="161"/>
        <v>0</v>
      </c>
      <c r="DI374">
        <f t="shared" si="139"/>
        <v>0</v>
      </c>
      <c r="DJ374">
        <f>DG374</f>
        <v>5.2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5">
      <c r="A375">
        <f>ROW(Source!A220)</f>
        <v>220</v>
      </c>
      <c r="B375">
        <v>450743994</v>
      </c>
      <c r="C375">
        <v>450745107</v>
      </c>
      <c r="D375">
        <v>445003440</v>
      </c>
      <c r="E375">
        <v>1</v>
      </c>
      <c r="F375">
        <v>1</v>
      </c>
      <c r="G375">
        <v>1082</v>
      </c>
      <c r="H375">
        <v>2</v>
      </c>
      <c r="I375" t="s">
        <v>476</v>
      </c>
      <c r="J375" t="s">
        <v>477</v>
      </c>
      <c r="K375" t="s">
        <v>478</v>
      </c>
      <c r="L375">
        <v>1368</v>
      </c>
      <c r="N375">
        <v>1011</v>
      </c>
      <c r="O375" t="s">
        <v>438</v>
      </c>
      <c r="P375" t="s">
        <v>438</v>
      </c>
      <c r="Q375">
        <v>1</v>
      </c>
      <c r="W375">
        <v>0</v>
      </c>
      <c r="X375">
        <v>1986480279</v>
      </c>
      <c r="Y375">
        <f>(AT375*1.05)</f>
        <v>1.9635000000000002</v>
      </c>
      <c r="AA375">
        <v>0</v>
      </c>
      <c r="AB375">
        <v>90.33</v>
      </c>
      <c r="AC375">
        <v>13.72</v>
      </c>
      <c r="AD375">
        <v>0</v>
      </c>
      <c r="AE375">
        <v>0</v>
      </c>
      <c r="AF375">
        <v>83.1</v>
      </c>
      <c r="AG375">
        <v>12.62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1.87</v>
      </c>
      <c r="AU375" t="s">
        <v>313</v>
      </c>
      <c r="AV375">
        <v>0</v>
      </c>
      <c r="AW375">
        <v>2</v>
      </c>
      <c r="AX375">
        <v>450745126</v>
      </c>
      <c r="AY375">
        <v>1</v>
      </c>
      <c r="AZ375">
        <v>0</v>
      </c>
      <c r="BA375">
        <v>391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ROUND(Y375*Source!I220*DO375,9)</f>
        <v>1.3078551490000001</v>
      </c>
      <c r="CX375">
        <f>ROUND(Y375*Source!I220,9)</f>
        <v>0.10363353</v>
      </c>
      <c r="CY375">
        <f>AB375</f>
        <v>90.33</v>
      </c>
      <c r="CZ375">
        <f>AF375</f>
        <v>83.1</v>
      </c>
      <c r="DA375">
        <f>AJ375</f>
        <v>1</v>
      </c>
      <c r="DB375">
        <f>ROUND((ROUND(AT375*CZ375,2)*1.05),6)</f>
        <v>163.16999999999999</v>
      </c>
      <c r="DC375">
        <f>ROUND((ROUND(AT375*AG375,2)*1.05),6)</f>
        <v>24.78</v>
      </c>
      <c r="DD375" t="s">
        <v>3</v>
      </c>
      <c r="DE375" t="s">
        <v>3</v>
      </c>
      <c r="DF375">
        <f t="shared" si="163"/>
        <v>0</v>
      </c>
      <c r="DG375">
        <f t="shared" si="160"/>
        <v>8.61</v>
      </c>
      <c r="DH375">
        <f t="shared" si="161"/>
        <v>1.31</v>
      </c>
      <c r="DI375">
        <f t="shared" si="139"/>
        <v>0</v>
      </c>
      <c r="DJ375">
        <f>DG375</f>
        <v>8.61</v>
      </c>
      <c r="DK375">
        <v>0</v>
      </c>
      <c r="DL375" t="s">
        <v>445</v>
      </c>
      <c r="DM375">
        <v>0</v>
      </c>
      <c r="DN375" t="s">
        <v>434</v>
      </c>
      <c r="DO375">
        <v>12.62</v>
      </c>
    </row>
    <row r="376" spans="1:119" x14ac:dyDescent="0.25">
      <c r="A376">
        <f>ROW(Source!A220)</f>
        <v>220</v>
      </c>
      <c r="B376">
        <v>450743994</v>
      </c>
      <c r="C376">
        <v>450745107</v>
      </c>
      <c r="D376">
        <v>444972214</v>
      </c>
      <c r="E376">
        <v>1</v>
      </c>
      <c r="F376">
        <v>1</v>
      </c>
      <c r="G376">
        <v>1082</v>
      </c>
      <c r="H376">
        <v>3</v>
      </c>
      <c r="I376" t="s">
        <v>602</v>
      </c>
      <c r="J376" t="s">
        <v>603</v>
      </c>
      <c r="K376" t="s">
        <v>604</v>
      </c>
      <c r="L376">
        <v>1348</v>
      </c>
      <c r="N376">
        <v>1009</v>
      </c>
      <c r="O376" t="s">
        <v>239</v>
      </c>
      <c r="P376" t="s">
        <v>239</v>
      </c>
      <c r="Q376">
        <v>1000</v>
      </c>
      <c r="W376">
        <v>0</v>
      </c>
      <c r="X376">
        <v>-540726514</v>
      </c>
      <c r="Y376">
        <f>AT376</f>
        <v>9.0000000000000006E-5</v>
      </c>
      <c r="AA376">
        <v>331.04</v>
      </c>
      <c r="AB376">
        <v>0</v>
      </c>
      <c r="AC376">
        <v>0</v>
      </c>
      <c r="AD376">
        <v>0</v>
      </c>
      <c r="AE376">
        <v>331.04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9.0000000000000006E-5</v>
      </c>
      <c r="AU376" t="s">
        <v>3</v>
      </c>
      <c r="AV376">
        <v>0</v>
      </c>
      <c r="AW376">
        <v>2</v>
      </c>
      <c r="AX376">
        <v>450745127</v>
      </c>
      <c r="AY376">
        <v>1</v>
      </c>
      <c r="AZ376">
        <v>0</v>
      </c>
      <c r="BA376">
        <v>392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ROUND(Y376*Source!I220,9)</f>
        <v>4.7500000000000003E-6</v>
      </c>
      <c r="CY376">
        <f>AA376</f>
        <v>331.04</v>
      </c>
      <c r="CZ376">
        <f>AE376</f>
        <v>331.04</v>
      </c>
      <c r="DA376">
        <f>AI376</f>
        <v>1</v>
      </c>
      <c r="DB376">
        <f>ROUND(ROUND(AT376*CZ376,2),6)</f>
        <v>0.03</v>
      </c>
      <c r="DC376">
        <f>ROUND(ROUND(AT376*AG376,2),6)</f>
        <v>0</v>
      </c>
      <c r="DD376" t="s">
        <v>3</v>
      </c>
      <c r="DE376" t="s">
        <v>3</v>
      </c>
      <c r="DF376">
        <f t="shared" si="163"/>
        <v>0</v>
      </c>
      <c r="DG376">
        <f t="shared" si="160"/>
        <v>0</v>
      </c>
      <c r="DH376">
        <f t="shared" si="161"/>
        <v>0</v>
      </c>
      <c r="DI376">
        <f t="shared" si="139"/>
        <v>0</v>
      </c>
      <c r="DJ376">
        <f>DF376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5">
      <c r="A377">
        <f>ROW(Source!A220)</f>
        <v>220</v>
      </c>
      <c r="B377">
        <v>450743994</v>
      </c>
      <c r="C377">
        <v>450745107</v>
      </c>
      <c r="D377">
        <v>444972505</v>
      </c>
      <c r="E377">
        <v>1</v>
      </c>
      <c r="F377">
        <v>1</v>
      </c>
      <c r="G377">
        <v>1082</v>
      </c>
      <c r="H377">
        <v>3</v>
      </c>
      <c r="I377" t="s">
        <v>552</v>
      </c>
      <c r="J377" t="s">
        <v>553</v>
      </c>
      <c r="K377" t="s">
        <v>554</v>
      </c>
      <c r="L377">
        <v>1348</v>
      </c>
      <c r="N377">
        <v>1009</v>
      </c>
      <c r="O377" t="s">
        <v>239</v>
      </c>
      <c r="P377" t="s">
        <v>239</v>
      </c>
      <c r="Q377">
        <v>1000</v>
      </c>
      <c r="W377">
        <v>0</v>
      </c>
      <c r="X377">
        <v>1817031007</v>
      </c>
      <c r="Y377">
        <f>AT377</f>
        <v>1.5200000000000001E-3</v>
      </c>
      <c r="AA377">
        <v>8590.86</v>
      </c>
      <c r="AB377">
        <v>0</v>
      </c>
      <c r="AC377">
        <v>0</v>
      </c>
      <c r="AD377">
        <v>0</v>
      </c>
      <c r="AE377">
        <v>8590.86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1.5200000000000001E-3</v>
      </c>
      <c r="AU377" t="s">
        <v>3</v>
      </c>
      <c r="AV377">
        <v>0</v>
      </c>
      <c r="AW377">
        <v>2</v>
      </c>
      <c r="AX377">
        <v>450745128</v>
      </c>
      <c r="AY377">
        <v>1</v>
      </c>
      <c r="AZ377">
        <v>0</v>
      </c>
      <c r="BA377">
        <v>393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ROUND(Y377*Source!I220,9)</f>
        <v>8.0226000000000001E-5</v>
      </c>
      <c r="CY377">
        <f>AA377</f>
        <v>8590.86</v>
      </c>
      <c r="CZ377">
        <f>AE377</f>
        <v>8590.86</v>
      </c>
      <c r="DA377">
        <f>AI377</f>
        <v>1</v>
      </c>
      <c r="DB377">
        <f>ROUND(ROUND(AT377*CZ377,2),6)</f>
        <v>13.06</v>
      </c>
      <c r="DC377">
        <f>ROUND(ROUND(AT377*AG377,2),6)</f>
        <v>0</v>
      </c>
      <c r="DD377" t="s">
        <v>3</v>
      </c>
      <c r="DE377" t="s">
        <v>3</v>
      </c>
      <c r="DF377">
        <f t="shared" si="163"/>
        <v>0.69</v>
      </c>
      <c r="DG377">
        <f t="shared" si="160"/>
        <v>0</v>
      </c>
      <c r="DH377">
        <f t="shared" si="161"/>
        <v>0</v>
      </c>
      <c r="DI377">
        <f t="shared" si="139"/>
        <v>0</v>
      </c>
      <c r="DJ377">
        <f>DF377</f>
        <v>0.69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5">
      <c r="A378">
        <f>ROW(Source!A220)</f>
        <v>220</v>
      </c>
      <c r="B378">
        <v>450743994</v>
      </c>
      <c r="C378">
        <v>450745107</v>
      </c>
      <c r="D378">
        <v>444971477</v>
      </c>
      <c r="E378">
        <v>1</v>
      </c>
      <c r="F378">
        <v>1</v>
      </c>
      <c r="G378">
        <v>1082</v>
      </c>
      <c r="H378">
        <v>3</v>
      </c>
      <c r="I378" t="s">
        <v>593</v>
      </c>
      <c r="J378" t="s">
        <v>594</v>
      </c>
      <c r="K378" t="s">
        <v>595</v>
      </c>
      <c r="L378">
        <v>235684255</v>
      </c>
      <c r="N378">
        <v>1010</v>
      </c>
      <c r="O378" t="s">
        <v>29</v>
      </c>
      <c r="P378" t="s">
        <v>29</v>
      </c>
      <c r="Q378">
        <v>1</v>
      </c>
      <c r="W378">
        <v>0</v>
      </c>
      <c r="X378">
        <v>1021915607</v>
      </c>
      <c r="Y378">
        <f>AT378</f>
        <v>374</v>
      </c>
      <c r="AA378">
        <v>3.86</v>
      </c>
      <c r="AB378">
        <v>0</v>
      </c>
      <c r="AC378">
        <v>0</v>
      </c>
      <c r="AD378">
        <v>0</v>
      </c>
      <c r="AE378">
        <v>3.86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374</v>
      </c>
      <c r="AU378" t="s">
        <v>3</v>
      </c>
      <c r="AV378">
        <v>0</v>
      </c>
      <c r="AW378">
        <v>2</v>
      </c>
      <c r="AX378">
        <v>450745129</v>
      </c>
      <c r="AY378">
        <v>1</v>
      </c>
      <c r="AZ378">
        <v>0</v>
      </c>
      <c r="BA378">
        <v>394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ROUND(Y378*Source!I220,9)</f>
        <v>19.739719999999998</v>
      </c>
      <c r="CY378">
        <f>AA378</f>
        <v>3.86</v>
      </c>
      <c r="CZ378">
        <f>AE378</f>
        <v>3.86</v>
      </c>
      <c r="DA378">
        <f>AI378</f>
        <v>1</v>
      </c>
      <c r="DB378">
        <f>ROUND(ROUND(AT378*CZ378,2),6)</f>
        <v>1443.64</v>
      </c>
      <c r="DC378">
        <f>ROUND(ROUND(AT378*AG378,2),6)</f>
        <v>0</v>
      </c>
      <c r="DD378" t="s">
        <v>3</v>
      </c>
      <c r="DE378" t="s">
        <v>3</v>
      </c>
      <c r="DF378">
        <f t="shared" si="163"/>
        <v>76.2</v>
      </c>
      <c r="DG378">
        <f t="shared" si="160"/>
        <v>0</v>
      </c>
      <c r="DH378">
        <f t="shared" si="161"/>
        <v>0</v>
      </c>
      <c r="DI378">
        <f t="shared" si="139"/>
        <v>0</v>
      </c>
      <c r="DJ378">
        <f>DF378</f>
        <v>76.2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ROW(Source!A220)</f>
        <v>220</v>
      </c>
      <c r="B379">
        <v>450743994</v>
      </c>
      <c r="C379">
        <v>450745107</v>
      </c>
      <c r="D379">
        <v>444971651</v>
      </c>
      <c r="E379">
        <v>1</v>
      </c>
      <c r="F379">
        <v>1</v>
      </c>
      <c r="G379">
        <v>1082</v>
      </c>
      <c r="H379">
        <v>3</v>
      </c>
      <c r="I379" t="s">
        <v>605</v>
      </c>
      <c r="J379" t="s">
        <v>606</v>
      </c>
      <c r="K379" t="s">
        <v>607</v>
      </c>
      <c r="L379">
        <v>1348</v>
      </c>
      <c r="N379">
        <v>1009</v>
      </c>
      <c r="O379" t="s">
        <v>239</v>
      </c>
      <c r="P379" t="s">
        <v>239</v>
      </c>
      <c r="Q379">
        <v>1000</v>
      </c>
      <c r="W379">
        <v>0</v>
      </c>
      <c r="X379">
        <v>-789763555</v>
      </c>
      <c r="Y379">
        <f>AT379</f>
        <v>7.7999999999999996E-3</v>
      </c>
      <c r="AA379">
        <v>11233.62</v>
      </c>
      <c r="AB379">
        <v>0</v>
      </c>
      <c r="AC379">
        <v>0</v>
      </c>
      <c r="AD379">
        <v>0</v>
      </c>
      <c r="AE379">
        <v>11233.62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7.7999999999999996E-3</v>
      </c>
      <c r="AU379" t="s">
        <v>3</v>
      </c>
      <c r="AV379">
        <v>0</v>
      </c>
      <c r="AW379">
        <v>2</v>
      </c>
      <c r="AX379">
        <v>450745130</v>
      </c>
      <c r="AY379">
        <v>1</v>
      </c>
      <c r="AZ379">
        <v>0</v>
      </c>
      <c r="BA379">
        <v>395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ROUND(Y379*Source!I220,9)</f>
        <v>4.11684E-4</v>
      </c>
      <c r="CY379">
        <f>AA379</f>
        <v>11233.62</v>
      </c>
      <c r="CZ379">
        <f>AE379</f>
        <v>11233.62</v>
      </c>
      <c r="DA379">
        <f>AI379</f>
        <v>1</v>
      </c>
      <c r="DB379">
        <f>ROUND(ROUND(AT379*CZ379,2),6)</f>
        <v>87.62</v>
      </c>
      <c r="DC379">
        <f>ROUND(ROUND(AT379*AG379,2),6)</f>
        <v>0</v>
      </c>
      <c r="DD379" t="s">
        <v>3</v>
      </c>
      <c r="DE379" t="s">
        <v>3</v>
      </c>
      <c r="DF379">
        <f t="shared" si="163"/>
        <v>4.62</v>
      </c>
      <c r="DG379">
        <f t="shared" si="160"/>
        <v>0</v>
      </c>
      <c r="DH379">
        <f t="shared" si="161"/>
        <v>0</v>
      </c>
      <c r="DI379">
        <f t="shared" si="139"/>
        <v>0</v>
      </c>
      <c r="DJ379">
        <f>DF379</f>
        <v>4.62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5">
      <c r="A380">
        <f>ROW(Source!A220)</f>
        <v>220</v>
      </c>
      <c r="B380">
        <v>450743994</v>
      </c>
      <c r="C380">
        <v>450745107</v>
      </c>
      <c r="D380">
        <v>444974700</v>
      </c>
      <c r="E380">
        <v>1</v>
      </c>
      <c r="F380">
        <v>1</v>
      </c>
      <c r="G380">
        <v>1082</v>
      </c>
      <c r="H380">
        <v>3</v>
      </c>
      <c r="I380" t="s">
        <v>315</v>
      </c>
      <c r="J380" t="s">
        <v>317</v>
      </c>
      <c r="K380" t="s">
        <v>316</v>
      </c>
      <c r="L380">
        <v>1348</v>
      </c>
      <c r="N380">
        <v>1009</v>
      </c>
      <c r="O380" t="s">
        <v>239</v>
      </c>
      <c r="P380" t="s">
        <v>239</v>
      </c>
      <c r="Q380">
        <v>1000</v>
      </c>
      <c r="W380">
        <v>0</v>
      </c>
      <c r="X380">
        <v>1847301320</v>
      </c>
      <c r="Y380">
        <f>AT380</f>
        <v>1</v>
      </c>
      <c r="AA380">
        <v>9601.7099999999991</v>
      </c>
      <c r="AB380">
        <v>0</v>
      </c>
      <c r="AC380">
        <v>0</v>
      </c>
      <c r="AD380">
        <v>0</v>
      </c>
      <c r="AE380">
        <v>9601.7099999999991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1</v>
      </c>
      <c r="AQ380">
        <v>0</v>
      </c>
      <c r="AR380">
        <v>0</v>
      </c>
      <c r="AS380" t="s">
        <v>3</v>
      </c>
      <c r="AT380">
        <v>1</v>
      </c>
      <c r="AU380" t="s">
        <v>3</v>
      </c>
      <c r="AV380">
        <v>0</v>
      </c>
      <c r="AW380">
        <v>1</v>
      </c>
      <c r="AX380">
        <v>-1</v>
      </c>
      <c r="AY380">
        <v>0</v>
      </c>
      <c r="AZ380">
        <v>0</v>
      </c>
      <c r="BA380" t="s">
        <v>3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ROUND(Y380*Source!I220,9)</f>
        <v>5.2780000000000001E-2</v>
      </c>
      <c r="CY380">
        <f>AA380</f>
        <v>9601.7099999999991</v>
      </c>
      <c r="CZ380">
        <f>AE380</f>
        <v>9601.7099999999991</v>
      </c>
      <c r="DA380">
        <f>AI380</f>
        <v>1</v>
      </c>
      <c r="DB380">
        <f>ROUND(ROUND(AT380*CZ380,2),6)</f>
        <v>9601.7099999999991</v>
      </c>
      <c r="DC380">
        <f>ROUND(ROUND(AT380*AG380,2),6)</f>
        <v>0</v>
      </c>
      <c r="DD380" t="s">
        <v>3</v>
      </c>
      <c r="DE380" t="s">
        <v>3</v>
      </c>
      <c r="DF380">
        <f t="shared" si="163"/>
        <v>506.78</v>
      </c>
      <c r="DG380">
        <f t="shared" si="160"/>
        <v>0</v>
      </c>
      <c r="DH380">
        <f t="shared" si="161"/>
        <v>0</v>
      </c>
      <c r="DI380">
        <f t="shared" si="139"/>
        <v>0</v>
      </c>
      <c r="DJ380">
        <f>DF380</f>
        <v>506.78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5">
      <c r="A381">
        <f>ROW(Source!A221)</f>
        <v>221</v>
      </c>
      <c r="B381">
        <v>450743992</v>
      </c>
      <c r="C381">
        <v>450745107</v>
      </c>
      <c r="D381">
        <v>444923932</v>
      </c>
      <c r="E381">
        <v>1082</v>
      </c>
      <c r="F381">
        <v>1</v>
      </c>
      <c r="G381">
        <v>1082</v>
      </c>
      <c r="H381">
        <v>1</v>
      </c>
      <c r="I381" t="s">
        <v>432</v>
      </c>
      <c r="J381" t="s">
        <v>3</v>
      </c>
      <c r="K381" t="s">
        <v>433</v>
      </c>
      <c r="L381">
        <v>1191</v>
      </c>
      <c r="N381">
        <v>1013</v>
      </c>
      <c r="O381" t="s">
        <v>434</v>
      </c>
      <c r="P381" t="s">
        <v>434</v>
      </c>
      <c r="Q381">
        <v>1</v>
      </c>
      <c r="W381">
        <v>0</v>
      </c>
      <c r="X381">
        <v>476480486</v>
      </c>
      <c r="Y381">
        <f>(AT381*1.05)</f>
        <v>41.055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5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39.1</v>
      </c>
      <c r="AU381" t="s">
        <v>313</v>
      </c>
      <c r="AV381">
        <v>1</v>
      </c>
      <c r="AW381">
        <v>2</v>
      </c>
      <c r="AX381">
        <v>450745124</v>
      </c>
      <c r="AY381">
        <v>1</v>
      </c>
      <c r="AZ381">
        <v>0</v>
      </c>
      <c r="BA381">
        <v>397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U381">
        <f>ROUND(AT381*Source!I221*AH381*AL381,2)</f>
        <v>0</v>
      </c>
      <c r="CV381">
        <f>ROUND(Y381*Source!I221,9)</f>
        <v>2.1668829000000001</v>
      </c>
      <c r="CW381">
        <v>0</v>
      </c>
      <c r="CX381">
        <f>ROUND(Y381*Source!I221,9)</f>
        <v>2.1668829000000001</v>
      </c>
      <c r="CY381">
        <f>AD381</f>
        <v>0</v>
      </c>
      <c r="CZ381">
        <f>AH381</f>
        <v>0</v>
      </c>
      <c r="DA381">
        <f>AL381</f>
        <v>1</v>
      </c>
      <c r="DB381">
        <f>ROUND((ROUND(AT381*CZ381,2)*1.05),6)</f>
        <v>0</v>
      </c>
      <c r="DC381">
        <f>ROUND((ROUND(AT381*AG381,2)*1.05),6)</f>
        <v>0</v>
      </c>
      <c r="DD381" t="s">
        <v>3</v>
      </c>
      <c r="DE381" t="s">
        <v>3</v>
      </c>
      <c r="DF381">
        <f t="shared" si="163"/>
        <v>0</v>
      </c>
      <c r="DG381">
        <f t="shared" si="160"/>
        <v>0</v>
      </c>
      <c r="DH381">
        <f t="shared" si="161"/>
        <v>0</v>
      </c>
      <c r="DI381">
        <f t="shared" si="139"/>
        <v>0</v>
      </c>
      <c r="DJ381">
        <f>DI381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5">
      <c r="A382">
        <f>ROW(Source!A221)</f>
        <v>221</v>
      </c>
      <c r="B382">
        <v>450743992</v>
      </c>
      <c r="C382">
        <v>450745107</v>
      </c>
      <c r="D382">
        <v>445003162</v>
      </c>
      <c r="E382">
        <v>1</v>
      </c>
      <c r="F382">
        <v>1</v>
      </c>
      <c r="G382">
        <v>1082</v>
      </c>
      <c r="H382">
        <v>2</v>
      </c>
      <c r="I382" t="s">
        <v>543</v>
      </c>
      <c r="J382" t="s">
        <v>544</v>
      </c>
      <c r="K382" t="s">
        <v>545</v>
      </c>
      <c r="L382">
        <v>1368</v>
      </c>
      <c r="N382">
        <v>1011</v>
      </c>
      <c r="O382" t="s">
        <v>438</v>
      </c>
      <c r="P382" t="s">
        <v>438</v>
      </c>
      <c r="Q382">
        <v>1</v>
      </c>
      <c r="W382">
        <v>0</v>
      </c>
      <c r="X382">
        <v>1625436903</v>
      </c>
      <c r="Y382">
        <f>(AT382*1.05)</f>
        <v>13.86</v>
      </c>
      <c r="AA382">
        <v>0</v>
      </c>
      <c r="AB382">
        <v>96.45</v>
      </c>
      <c r="AC382">
        <v>0</v>
      </c>
      <c r="AD382">
        <v>0</v>
      </c>
      <c r="AE382">
        <v>0</v>
      </c>
      <c r="AF382">
        <v>7.11</v>
      </c>
      <c r="AG382">
        <v>0</v>
      </c>
      <c r="AH382">
        <v>0</v>
      </c>
      <c r="AI382">
        <v>1</v>
      </c>
      <c r="AJ382">
        <v>12.48</v>
      </c>
      <c r="AK382">
        <v>1</v>
      </c>
      <c r="AL382">
        <v>1</v>
      </c>
      <c r="AM382">
        <v>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13.2</v>
      </c>
      <c r="AU382" t="s">
        <v>313</v>
      </c>
      <c r="AV382">
        <v>0</v>
      </c>
      <c r="AW382">
        <v>2</v>
      </c>
      <c r="AX382">
        <v>450745125</v>
      </c>
      <c r="AY382">
        <v>1</v>
      </c>
      <c r="AZ382">
        <v>0</v>
      </c>
      <c r="BA382">
        <v>398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f>ROUND(Y382*Source!I221*DO382,9)</f>
        <v>0</v>
      </c>
      <c r="CX382">
        <f>ROUND(Y382*Source!I221,9)</f>
        <v>0.73153080000000004</v>
      </c>
      <c r="CY382">
        <f>AB382</f>
        <v>96.45</v>
      </c>
      <c r="CZ382">
        <f>AF382</f>
        <v>7.11</v>
      </c>
      <c r="DA382">
        <f>AJ382</f>
        <v>12.48</v>
      </c>
      <c r="DB382">
        <f>ROUND((ROUND(AT382*CZ382,2)*1.05),6)</f>
        <v>98.542500000000004</v>
      </c>
      <c r="DC382">
        <f>ROUND((ROUND(AT382*AG382,2)*1.05),6)</f>
        <v>0</v>
      </c>
      <c r="DD382" t="s">
        <v>3</v>
      </c>
      <c r="DE382" t="s">
        <v>3</v>
      </c>
      <c r="DF382">
        <f t="shared" si="163"/>
        <v>0</v>
      </c>
      <c r="DG382">
        <f>ROUND(ROUND(AF382*AJ382,2)*CX382,2)</f>
        <v>64.91</v>
      </c>
      <c r="DH382">
        <f t="shared" si="161"/>
        <v>0</v>
      </c>
      <c r="DI382">
        <f t="shared" si="139"/>
        <v>0</v>
      </c>
      <c r="DJ382">
        <f>DG382</f>
        <v>64.91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ROW(Source!A221)</f>
        <v>221</v>
      </c>
      <c r="B383">
        <v>450743992</v>
      </c>
      <c r="C383">
        <v>450745107</v>
      </c>
      <c r="D383">
        <v>445003440</v>
      </c>
      <c r="E383">
        <v>1</v>
      </c>
      <c r="F383">
        <v>1</v>
      </c>
      <c r="G383">
        <v>1082</v>
      </c>
      <c r="H383">
        <v>2</v>
      </c>
      <c r="I383" t="s">
        <v>476</v>
      </c>
      <c r="J383" t="s">
        <v>477</v>
      </c>
      <c r="K383" t="s">
        <v>478</v>
      </c>
      <c r="L383">
        <v>1368</v>
      </c>
      <c r="N383">
        <v>1011</v>
      </c>
      <c r="O383" t="s">
        <v>438</v>
      </c>
      <c r="P383" t="s">
        <v>438</v>
      </c>
      <c r="Q383">
        <v>1</v>
      </c>
      <c r="W383">
        <v>0</v>
      </c>
      <c r="X383">
        <v>1986480279</v>
      </c>
      <c r="Y383">
        <f>(AT383*1.05)</f>
        <v>1.9635000000000002</v>
      </c>
      <c r="AA383">
        <v>0</v>
      </c>
      <c r="AB383">
        <v>1627.74</v>
      </c>
      <c r="AC383">
        <v>792.35</v>
      </c>
      <c r="AD383">
        <v>0</v>
      </c>
      <c r="AE383">
        <v>0</v>
      </c>
      <c r="AF383">
        <v>83.1</v>
      </c>
      <c r="AG383">
        <v>12.62</v>
      </c>
      <c r="AH383">
        <v>0</v>
      </c>
      <c r="AI383">
        <v>1</v>
      </c>
      <c r="AJ383">
        <v>18.02</v>
      </c>
      <c r="AK383">
        <v>57.76</v>
      </c>
      <c r="AL383">
        <v>1</v>
      </c>
      <c r="AM383">
        <v>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1.87</v>
      </c>
      <c r="AU383" t="s">
        <v>313</v>
      </c>
      <c r="AV383">
        <v>0</v>
      </c>
      <c r="AW383">
        <v>2</v>
      </c>
      <c r="AX383">
        <v>450745126</v>
      </c>
      <c r="AY383">
        <v>1</v>
      </c>
      <c r="AZ383">
        <v>0</v>
      </c>
      <c r="BA383">
        <v>399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f>ROUND(Y383*Source!I221*DO383,9)</f>
        <v>1.3078551490000001</v>
      </c>
      <c r="CX383">
        <f>ROUND(Y383*Source!I221,9)</f>
        <v>0.10363353</v>
      </c>
      <c r="CY383">
        <f>AB383</f>
        <v>1627.74</v>
      </c>
      <c r="CZ383">
        <f>AF383</f>
        <v>83.1</v>
      </c>
      <c r="DA383">
        <f>AJ383</f>
        <v>18.02</v>
      </c>
      <c r="DB383">
        <f>ROUND((ROUND(AT383*CZ383,2)*1.05),6)</f>
        <v>163.16999999999999</v>
      </c>
      <c r="DC383">
        <f>ROUND((ROUND(AT383*AG383,2)*1.05),6)</f>
        <v>24.78</v>
      </c>
      <c r="DD383" t="s">
        <v>3</v>
      </c>
      <c r="DE383" t="s">
        <v>3</v>
      </c>
      <c r="DF383">
        <f t="shared" si="163"/>
        <v>0</v>
      </c>
      <c r="DG383">
        <f>ROUND(ROUND(AF383*AJ383,2)*CX383,2)</f>
        <v>155.19</v>
      </c>
      <c r="DH383">
        <f>ROUND(ROUND(AG383*AK383,2)*CX383,2)</f>
        <v>75.540000000000006</v>
      </c>
      <c r="DI383">
        <f t="shared" si="139"/>
        <v>0</v>
      </c>
      <c r="DJ383">
        <f>DG383</f>
        <v>155.19</v>
      </c>
      <c r="DK383">
        <v>0</v>
      </c>
      <c r="DL383" t="s">
        <v>445</v>
      </c>
      <c r="DM383">
        <v>0</v>
      </c>
      <c r="DN383" t="s">
        <v>434</v>
      </c>
      <c r="DO383">
        <v>12.62</v>
      </c>
    </row>
    <row r="384" spans="1:119" x14ac:dyDescent="0.25">
      <c r="A384">
        <f>ROW(Source!A221)</f>
        <v>221</v>
      </c>
      <c r="B384">
        <v>450743992</v>
      </c>
      <c r="C384">
        <v>450745107</v>
      </c>
      <c r="D384">
        <v>444972214</v>
      </c>
      <c r="E384">
        <v>1</v>
      </c>
      <c r="F384">
        <v>1</v>
      </c>
      <c r="G384">
        <v>1082</v>
      </c>
      <c r="H384">
        <v>3</v>
      </c>
      <c r="I384" t="s">
        <v>602</v>
      </c>
      <c r="J384" t="s">
        <v>603</v>
      </c>
      <c r="K384" t="s">
        <v>604</v>
      </c>
      <c r="L384">
        <v>1348</v>
      </c>
      <c r="N384">
        <v>1009</v>
      </c>
      <c r="O384" t="s">
        <v>239</v>
      </c>
      <c r="P384" t="s">
        <v>239</v>
      </c>
      <c r="Q384">
        <v>1000</v>
      </c>
      <c r="W384">
        <v>0</v>
      </c>
      <c r="X384">
        <v>-540726514</v>
      </c>
      <c r="Y384">
        <f t="shared" ref="Y384:Y415" si="164">AT384</f>
        <v>9.0000000000000006E-5</v>
      </c>
      <c r="AA384">
        <v>7004.81</v>
      </c>
      <c r="AB384">
        <v>0</v>
      </c>
      <c r="AC384">
        <v>0</v>
      </c>
      <c r="AD384">
        <v>0</v>
      </c>
      <c r="AE384">
        <v>331.04</v>
      </c>
      <c r="AF384">
        <v>0</v>
      </c>
      <c r="AG384">
        <v>0</v>
      </c>
      <c r="AH384">
        <v>0</v>
      </c>
      <c r="AI384">
        <v>21.16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9.0000000000000006E-5</v>
      </c>
      <c r="AU384" t="s">
        <v>3</v>
      </c>
      <c r="AV384">
        <v>0</v>
      </c>
      <c r="AW384">
        <v>2</v>
      </c>
      <c r="AX384">
        <v>450745127</v>
      </c>
      <c r="AY384">
        <v>1</v>
      </c>
      <c r="AZ384">
        <v>0</v>
      </c>
      <c r="BA384">
        <v>400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ROUND(Y384*Source!I221,9)</f>
        <v>4.7500000000000003E-6</v>
      </c>
      <c r="CY384">
        <f>AA384</f>
        <v>7004.81</v>
      </c>
      <c r="CZ384">
        <f>AE384</f>
        <v>331.04</v>
      </c>
      <c r="DA384">
        <f>AI384</f>
        <v>21.16</v>
      </c>
      <c r="DB384">
        <f t="shared" ref="DB384:DB415" si="165">ROUND(ROUND(AT384*CZ384,2),6)</f>
        <v>0.03</v>
      </c>
      <c r="DC384">
        <f t="shared" ref="DC384:DC415" si="166">ROUND(ROUND(AT384*AG384,2),6)</f>
        <v>0</v>
      </c>
      <c r="DD384" t="s">
        <v>3</v>
      </c>
      <c r="DE384" t="s">
        <v>3</v>
      </c>
      <c r="DF384">
        <f>ROUND(ROUND(AE384*AI384,2)*CX384,2)</f>
        <v>0.03</v>
      </c>
      <c r="DG384">
        <f t="shared" ref="DG384:DG397" si="167">ROUND(ROUND(AF384,2)*CX384,2)</f>
        <v>0</v>
      </c>
      <c r="DH384">
        <f t="shared" ref="DH384:DH398" si="168">ROUND(ROUND(AG384,2)*CX384,2)</f>
        <v>0</v>
      </c>
      <c r="DI384">
        <f t="shared" si="139"/>
        <v>0</v>
      </c>
      <c r="DJ384">
        <f>DF384</f>
        <v>0.03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ROW(Source!A221)</f>
        <v>221</v>
      </c>
      <c r="B385">
        <v>450743992</v>
      </c>
      <c r="C385">
        <v>450745107</v>
      </c>
      <c r="D385">
        <v>444972505</v>
      </c>
      <c r="E385">
        <v>1</v>
      </c>
      <c r="F385">
        <v>1</v>
      </c>
      <c r="G385">
        <v>1082</v>
      </c>
      <c r="H385">
        <v>3</v>
      </c>
      <c r="I385" t="s">
        <v>552</v>
      </c>
      <c r="J385" t="s">
        <v>553</v>
      </c>
      <c r="K385" t="s">
        <v>554</v>
      </c>
      <c r="L385">
        <v>1348</v>
      </c>
      <c r="N385">
        <v>1009</v>
      </c>
      <c r="O385" t="s">
        <v>239</v>
      </c>
      <c r="P385" t="s">
        <v>239</v>
      </c>
      <c r="Q385">
        <v>1000</v>
      </c>
      <c r="W385">
        <v>0</v>
      </c>
      <c r="X385">
        <v>1817031007</v>
      </c>
      <c r="Y385">
        <f t="shared" si="164"/>
        <v>1.5200000000000001E-3</v>
      </c>
      <c r="AA385">
        <v>123364.75</v>
      </c>
      <c r="AB385">
        <v>0</v>
      </c>
      <c r="AC385">
        <v>0</v>
      </c>
      <c r="AD385">
        <v>0</v>
      </c>
      <c r="AE385">
        <v>8590.86</v>
      </c>
      <c r="AF385">
        <v>0</v>
      </c>
      <c r="AG385">
        <v>0</v>
      </c>
      <c r="AH385">
        <v>0</v>
      </c>
      <c r="AI385">
        <v>14.36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1.5200000000000001E-3</v>
      </c>
      <c r="AU385" t="s">
        <v>3</v>
      </c>
      <c r="AV385">
        <v>0</v>
      </c>
      <c r="AW385">
        <v>2</v>
      </c>
      <c r="AX385">
        <v>450745128</v>
      </c>
      <c r="AY385">
        <v>1</v>
      </c>
      <c r="AZ385">
        <v>0</v>
      </c>
      <c r="BA385">
        <v>401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ROUND(Y385*Source!I221,9)</f>
        <v>8.0226000000000001E-5</v>
      </c>
      <c r="CY385">
        <f>AA385</f>
        <v>123364.75</v>
      </c>
      <c r="CZ385">
        <f>AE385</f>
        <v>8590.86</v>
      </c>
      <c r="DA385">
        <f>AI385</f>
        <v>14.36</v>
      </c>
      <c r="DB385">
        <f t="shared" si="165"/>
        <v>13.06</v>
      </c>
      <c r="DC385">
        <f t="shared" si="166"/>
        <v>0</v>
      </c>
      <c r="DD385" t="s">
        <v>3</v>
      </c>
      <c r="DE385" t="s">
        <v>3</v>
      </c>
      <c r="DF385">
        <f>ROUND(ROUND(AE385*AI385,2)*CX385,2)</f>
        <v>9.9</v>
      </c>
      <c r="DG385">
        <f t="shared" si="167"/>
        <v>0</v>
      </c>
      <c r="DH385">
        <f t="shared" si="168"/>
        <v>0</v>
      </c>
      <c r="DI385">
        <f t="shared" ref="DI385:DI448" si="169">ROUND(ROUND(AH385,2)*CX385,2)</f>
        <v>0</v>
      </c>
      <c r="DJ385">
        <f>DF385</f>
        <v>9.9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5">
      <c r="A386">
        <f>ROW(Source!A221)</f>
        <v>221</v>
      </c>
      <c r="B386">
        <v>450743992</v>
      </c>
      <c r="C386">
        <v>450745107</v>
      </c>
      <c r="D386">
        <v>444971477</v>
      </c>
      <c r="E386">
        <v>1</v>
      </c>
      <c r="F386">
        <v>1</v>
      </c>
      <c r="G386">
        <v>1082</v>
      </c>
      <c r="H386">
        <v>3</v>
      </c>
      <c r="I386" t="s">
        <v>593</v>
      </c>
      <c r="J386" t="s">
        <v>594</v>
      </c>
      <c r="K386" t="s">
        <v>595</v>
      </c>
      <c r="L386">
        <v>235684255</v>
      </c>
      <c r="N386">
        <v>1010</v>
      </c>
      <c r="O386" t="s">
        <v>29</v>
      </c>
      <c r="P386" t="s">
        <v>29</v>
      </c>
      <c r="Q386">
        <v>1</v>
      </c>
      <c r="W386">
        <v>0</v>
      </c>
      <c r="X386">
        <v>1021915607</v>
      </c>
      <c r="Y386">
        <f t="shared" si="164"/>
        <v>374</v>
      </c>
      <c r="AA386">
        <v>7.64</v>
      </c>
      <c r="AB386">
        <v>0</v>
      </c>
      <c r="AC386">
        <v>0</v>
      </c>
      <c r="AD386">
        <v>0</v>
      </c>
      <c r="AE386">
        <v>3.86</v>
      </c>
      <c r="AF386">
        <v>0</v>
      </c>
      <c r="AG386">
        <v>0</v>
      </c>
      <c r="AH386">
        <v>0</v>
      </c>
      <c r="AI386">
        <v>1.98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374</v>
      </c>
      <c r="AU386" t="s">
        <v>3</v>
      </c>
      <c r="AV386">
        <v>0</v>
      </c>
      <c r="AW386">
        <v>2</v>
      </c>
      <c r="AX386">
        <v>450745129</v>
      </c>
      <c r="AY386">
        <v>1</v>
      </c>
      <c r="AZ386">
        <v>0</v>
      </c>
      <c r="BA386">
        <v>402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ROUND(Y386*Source!I221,9)</f>
        <v>19.739719999999998</v>
      </c>
      <c r="CY386">
        <f>AA386</f>
        <v>7.64</v>
      </c>
      <c r="CZ386">
        <f>AE386</f>
        <v>3.86</v>
      </c>
      <c r="DA386">
        <f>AI386</f>
        <v>1.98</v>
      </c>
      <c r="DB386">
        <f t="shared" si="165"/>
        <v>1443.64</v>
      </c>
      <c r="DC386">
        <f t="shared" si="166"/>
        <v>0</v>
      </c>
      <c r="DD386" t="s">
        <v>3</v>
      </c>
      <c r="DE386" t="s">
        <v>3</v>
      </c>
      <c r="DF386">
        <f>ROUND(ROUND(AE386*AI386,2)*CX386,2)</f>
        <v>150.81</v>
      </c>
      <c r="DG386">
        <f t="shared" si="167"/>
        <v>0</v>
      </c>
      <c r="DH386">
        <f t="shared" si="168"/>
        <v>0</v>
      </c>
      <c r="DI386">
        <f t="shared" si="169"/>
        <v>0</v>
      </c>
      <c r="DJ386">
        <f>DF386</f>
        <v>150.81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5">
      <c r="A387">
        <f>ROW(Source!A221)</f>
        <v>221</v>
      </c>
      <c r="B387">
        <v>450743992</v>
      </c>
      <c r="C387">
        <v>450745107</v>
      </c>
      <c r="D387">
        <v>444971651</v>
      </c>
      <c r="E387">
        <v>1</v>
      </c>
      <c r="F387">
        <v>1</v>
      </c>
      <c r="G387">
        <v>1082</v>
      </c>
      <c r="H387">
        <v>3</v>
      </c>
      <c r="I387" t="s">
        <v>605</v>
      </c>
      <c r="J387" t="s">
        <v>606</v>
      </c>
      <c r="K387" t="s">
        <v>607</v>
      </c>
      <c r="L387">
        <v>1348</v>
      </c>
      <c r="N387">
        <v>1009</v>
      </c>
      <c r="O387" t="s">
        <v>239</v>
      </c>
      <c r="P387" t="s">
        <v>239</v>
      </c>
      <c r="Q387">
        <v>1000</v>
      </c>
      <c r="W387">
        <v>0</v>
      </c>
      <c r="X387">
        <v>-789763555</v>
      </c>
      <c r="Y387">
        <f t="shared" si="164"/>
        <v>7.7999999999999996E-3</v>
      </c>
      <c r="AA387">
        <v>39093</v>
      </c>
      <c r="AB387">
        <v>0</v>
      </c>
      <c r="AC387">
        <v>0</v>
      </c>
      <c r="AD387">
        <v>0</v>
      </c>
      <c r="AE387">
        <v>11233.62</v>
      </c>
      <c r="AF387">
        <v>0</v>
      </c>
      <c r="AG387">
        <v>0</v>
      </c>
      <c r="AH387">
        <v>0</v>
      </c>
      <c r="AI387">
        <v>3.48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7.7999999999999996E-3</v>
      </c>
      <c r="AU387" t="s">
        <v>3</v>
      </c>
      <c r="AV387">
        <v>0</v>
      </c>
      <c r="AW387">
        <v>2</v>
      </c>
      <c r="AX387">
        <v>450745130</v>
      </c>
      <c r="AY387">
        <v>1</v>
      </c>
      <c r="AZ387">
        <v>0</v>
      </c>
      <c r="BA387">
        <v>403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ROUND(Y387*Source!I221,9)</f>
        <v>4.11684E-4</v>
      </c>
      <c r="CY387">
        <f>AA387</f>
        <v>39093</v>
      </c>
      <c r="CZ387">
        <f>AE387</f>
        <v>11233.62</v>
      </c>
      <c r="DA387">
        <f>AI387</f>
        <v>3.48</v>
      </c>
      <c r="DB387">
        <f t="shared" si="165"/>
        <v>87.62</v>
      </c>
      <c r="DC387">
        <f t="shared" si="166"/>
        <v>0</v>
      </c>
      <c r="DD387" t="s">
        <v>3</v>
      </c>
      <c r="DE387" t="s">
        <v>3</v>
      </c>
      <c r="DF387">
        <f>ROUND(ROUND(AE387*AI387,2)*CX387,2)</f>
        <v>16.09</v>
      </c>
      <c r="DG387">
        <f t="shared" si="167"/>
        <v>0</v>
      </c>
      <c r="DH387">
        <f t="shared" si="168"/>
        <v>0</v>
      </c>
      <c r="DI387">
        <f t="shared" si="169"/>
        <v>0</v>
      </c>
      <c r="DJ387">
        <f>DF387</f>
        <v>16.09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ROW(Source!A221)</f>
        <v>221</v>
      </c>
      <c r="B388">
        <v>450743992</v>
      </c>
      <c r="C388">
        <v>450745107</v>
      </c>
      <c r="D388">
        <v>444974700</v>
      </c>
      <c r="E388">
        <v>1</v>
      </c>
      <c r="F388">
        <v>1</v>
      </c>
      <c r="G388">
        <v>1082</v>
      </c>
      <c r="H388">
        <v>3</v>
      </c>
      <c r="I388" t="s">
        <v>315</v>
      </c>
      <c r="J388" t="s">
        <v>317</v>
      </c>
      <c r="K388" t="s">
        <v>316</v>
      </c>
      <c r="L388">
        <v>1348</v>
      </c>
      <c r="N388">
        <v>1009</v>
      </c>
      <c r="O388" t="s">
        <v>239</v>
      </c>
      <c r="P388" t="s">
        <v>239</v>
      </c>
      <c r="Q388">
        <v>1000</v>
      </c>
      <c r="W388">
        <v>0</v>
      </c>
      <c r="X388">
        <v>1847301320</v>
      </c>
      <c r="Y388">
        <f t="shared" si="164"/>
        <v>1</v>
      </c>
      <c r="AA388">
        <v>36966.58</v>
      </c>
      <c r="AB388">
        <v>0</v>
      </c>
      <c r="AC388">
        <v>0</v>
      </c>
      <c r="AD388">
        <v>0</v>
      </c>
      <c r="AE388">
        <v>9601.7099999999991</v>
      </c>
      <c r="AF388">
        <v>0</v>
      </c>
      <c r="AG388">
        <v>0</v>
      </c>
      <c r="AH388">
        <v>0</v>
      </c>
      <c r="AI388">
        <v>3.85</v>
      </c>
      <c r="AJ388">
        <v>1</v>
      </c>
      <c r="AK388">
        <v>1</v>
      </c>
      <c r="AL388">
        <v>1</v>
      </c>
      <c r="AM388">
        <v>0</v>
      </c>
      <c r="AN388">
        <v>0</v>
      </c>
      <c r="AO388">
        <v>0</v>
      </c>
      <c r="AP388">
        <v>1</v>
      </c>
      <c r="AQ388">
        <v>0</v>
      </c>
      <c r="AR388">
        <v>0</v>
      </c>
      <c r="AS388" t="s">
        <v>3</v>
      </c>
      <c r="AT388">
        <v>1</v>
      </c>
      <c r="AU388" t="s">
        <v>3</v>
      </c>
      <c r="AV388">
        <v>0</v>
      </c>
      <c r="AW388">
        <v>1</v>
      </c>
      <c r="AX388">
        <v>-1</v>
      </c>
      <c r="AY388">
        <v>0</v>
      </c>
      <c r="AZ388">
        <v>0</v>
      </c>
      <c r="BA388" t="s">
        <v>3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ROUND(Y388*Source!I221,9)</f>
        <v>5.2780000000000001E-2</v>
      </c>
      <c r="CY388">
        <f>AA388</f>
        <v>36966.58</v>
      </c>
      <c r="CZ388">
        <f>AE388</f>
        <v>9601.7099999999991</v>
      </c>
      <c r="DA388">
        <f>AI388</f>
        <v>3.85</v>
      </c>
      <c r="DB388">
        <f t="shared" si="165"/>
        <v>9601.7099999999991</v>
      </c>
      <c r="DC388">
        <f t="shared" si="166"/>
        <v>0</v>
      </c>
      <c r="DD388" t="s">
        <v>3</v>
      </c>
      <c r="DE388" t="s">
        <v>3</v>
      </c>
      <c r="DF388">
        <f>ROUND(ROUND(AE388*AI388,2)*CX388,2)</f>
        <v>1951.1</v>
      </c>
      <c r="DG388">
        <f t="shared" si="167"/>
        <v>0</v>
      </c>
      <c r="DH388">
        <f t="shared" si="168"/>
        <v>0</v>
      </c>
      <c r="DI388">
        <f t="shared" si="169"/>
        <v>0</v>
      </c>
      <c r="DJ388">
        <f>DF388</f>
        <v>1951.1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ROW(Source!A224)</f>
        <v>224</v>
      </c>
      <c r="B389">
        <v>450743994</v>
      </c>
      <c r="C389">
        <v>450745133</v>
      </c>
      <c r="D389">
        <v>444923932</v>
      </c>
      <c r="E389">
        <v>1082</v>
      </c>
      <c r="F389">
        <v>1</v>
      </c>
      <c r="G389">
        <v>1082</v>
      </c>
      <c r="H389">
        <v>1</v>
      </c>
      <c r="I389" t="s">
        <v>432</v>
      </c>
      <c r="J389" t="s">
        <v>3</v>
      </c>
      <c r="K389" t="s">
        <v>433</v>
      </c>
      <c r="L389">
        <v>1191</v>
      </c>
      <c r="N389">
        <v>1013</v>
      </c>
      <c r="O389" t="s">
        <v>434</v>
      </c>
      <c r="P389" t="s">
        <v>434</v>
      </c>
      <c r="Q389">
        <v>1</v>
      </c>
      <c r="W389">
        <v>0</v>
      </c>
      <c r="X389">
        <v>476480486</v>
      </c>
      <c r="Y389">
        <f t="shared" si="164"/>
        <v>53.6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53.6</v>
      </c>
      <c r="AU389" t="s">
        <v>3</v>
      </c>
      <c r="AV389">
        <v>1</v>
      </c>
      <c r="AW389">
        <v>2</v>
      </c>
      <c r="AX389">
        <v>450745150</v>
      </c>
      <c r="AY389">
        <v>1</v>
      </c>
      <c r="AZ389">
        <v>0</v>
      </c>
      <c r="BA389">
        <v>405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U389">
        <f>ROUND(AT389*Source!I224*AH389*AL389,2)</f>
        <v>0</v>
      </c>
      <c r="CV389">
        <f>ROUND(Y389*Source!I224,9)</f>
        <v>2.829008</v>
      </c>
      <c r="CW389">
        <v>0</v>
      </c>
      <c r="CX389">
        <f>ROUND(Y389*Source!I224,9)</f>
        <v>2.829008</v>
      </c>
      <c r="CY389">
        <f>AD389</f>
        <v>0</v>
      </c>
      <c r="CZ389">
        <f>AH389</f>
        <v>0</v>
      </c>
      <c r="DA389">
        <f>AL389</f>
        <v>1</v>
      </c>
      <c r="DB389">
        <f t="shared" si="165"/>
        <v>0</v>
      </c>
      <c r="DC389">
        <f t="shared" si="166"/>
        <v>0</v>
      </c>
      <c r="DD389" t="s">
        <v>3</v>
      </c>
      <c r="DE389" t="s">
        <v>3</v>
      </c>
      <c r="DF389">
        <f t="shared" ref="DF389:DF399" si="170">ROUND(ROUND(AE389,2)*CX389,2)</f>
        <v>0</v>
      </c>
      <c r="DG389">
        <f t="shared" si="167"/>
        <v>0</v>
      </c>
      <c r="DH389">
        <f t="shared" si="168"/>
        <v>0</v>
      </c>
      <c r="DI389">
        <f t="shared" si="169"/>
        <v>0</v>
      </c>
      <c r="DJ389">
        <f>DI389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5">
      <c r="A390">
        <f>ROW(Source!A224)</f>
        <v>224</v>
      </c>
      <c r="B390">
        <v>450743994</v>
      </c>
      <c r="C390">
        <v>450745133</v>
      </c>
      <c r="D390">
        <v>445003162</v>
      </c>
      <c r="E390">
        <v>1</v>
      </c>
      <c r="F390">
        <v>1</v>
      </c>
      <c r="G390">
        <v>1082</v>
      </c>
      <c r="H390">
        <v>2</v>
      </c>
      <c r="I390" t="s">
        <v>543</v>
      </c>
      <c r="J390" t="s">
        <v>544</v>
      </c>
      <c r="K390" t="s">
        <v>545</v>
      </c>
      <c r="L390">
        <v>1368</v>
      </c>
      <c r="N390">
        <v>1011</v>
      </c>
      <c r="O390" t="s">
        <v>438</v>
      </c>
      <c r="P390" t="s">
        <v>438</v>
      </c>
      <c r="Q390">
        <v>1</v>
      </c>
      <c r="W390">
        <v>0</v>
      </c>
      <c r="X390">
        <v>1625436903</v>
      </c>
      <c r="Y390">
        <f t="shared" si="164"/>
        <v>13.07</v>
      </c>
      <c r="AA390">
        <v>0</v>
      </c>
      <c r="AB390">
        <v>7.44</v>
      </c>
      <c r="AC390">
        <v>0</v>
      </c>
      <c r="AD390">
        <v>0</v>
      </c>
      <c r="AE390">
        <v>0</v>
      </c>
      <c r="AF390">
        <v>7.11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13.07</v>
      </c>
      <c r="AU390" t="s">
        <v>3</v>
      </c>
      <c r="AV390">
        <v>0</v>
      </c>
      <c r="AW390">
        <v>2</v>
      </c>
      <c r="AX390">
        <v>450745151</v>
      </c>
      <c r="AY390">
        <v>1</v>
      </c>
      <c r="AZ390">
        <v>0</v>
      </c>
      <c r="BA390">
        <v>406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f>ROUND(Y390*Source!I224*DO390,9)</f>
        <v>0</v>
      </c>
      <c r="CX390">
        <f>ROUND(Y390*Source!I224,9)</f>
        <v>0.68983459999999996</v>
      </c>
      <c r="CY390">
        <f>AB390</f>
        <v>7.44</v>
      </c>
      <c r="CZ390">
        <f>AF390</f>
        <v>7.11</v>
      </c>
      <c r="DA390">
        <f>AJ390</f>
        <v>1</v>
      </c>
      <c r="DB390">
        <f t="shared" si="165"/>
        <v>92.93</v>
      </c>
      <c r="DC390">
        <f t="shared" si="166"/>
        <v>0</v>
      </c>
      <c r="DD390" t="s">
        <v>3</v>
      </c>
      <c r="DE390" t="s">
        <v>3</v>
      </c>
      <c r="DF390">
        <f t="shared" si="170"/>
        <v>0</v>
      </c>
      <c r="DG390">
        <f t="shared" si="167"/>
        <v>4.9000000000000004</v>
      </c>
      <c r="DH390">
        <f t="shared" si="168"/>
        <v>0</v>
      </c>
      <c r="DI390">
        <f t="shared" si="169"/>
        <v>0</v>
      </c>
      <c r="DJ390">
        <f>DG390</f>
        <v>4.9000000000000004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5">
      <c r="A391">
        <f>ROW(Source!A224)</f>
        <v>224</v>
      </c>
      <c r="B391">
        <v>450743994</v>
      </c>
      <c r="C391">
        <v>450745133</v>
      </c>
      <c r="D391">
        <v>445003440</v>
      </c>
      <c r="E391">
        <v>1</v>
      </c>
      <c r="F391">
        <v>1</v>
      </c>
      <c r="G391">
        <v>1082</v>
      </c>
      <c r="H391">
        <v>2</v>
      </c>
      <c r="I391" t="s">
        <v>476</v>
      </c>
      <c r="J391" t="s">
        <v>477</v>
      </c>
      <c r="K391" t="s">
        <v>478</v>
      </c>
      <c r="L391">
        <v>1368</v>
      </c>
      <c r="N391">
        <v>1011</v>
      </c>
      <c r="O391" t="s">
        <v>438</v>
      </c>
      <c r="P391" t="s">
        <v>438</v>
      </c>
      <c r="Q391">
        <v>1</v>
      </c>
      <c r="W391">
        <v>0</v>
      </c>
      <c r="X391">
        <v>1986480279</v>
      </c>
      <c r="Y391">
        <f t="shared" si="164"/>
        <v>1.6</v>
      </c>
      <c r="AA391">
        <v>0</v>
      </c>
      <c r="AB391">
        <v>87.01</v>
      </c>
      <c r="AC391">
        <v>13.21</v>
      </c>
      <c r="AD391">
        <v>0</v>
      </c>
      <c r="AE391">
        <v>0</v>
      </c>
      <c r="AF391">
        <v>83.1</v>
      </c>
      <c r="AG391">
        <v>12.62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1.6</v>
      </c>
      <c r="AU391" t="s">
        <v>3</v>
      </c>
      <c r="AV391">
        <v>0</v>
      </c>
      <c r="AW391">
        <v>2</v>
      </c>
      <c r="AX391">
        <v>450745152</v>
      </c>
      <c r="AY391">
        <v>1</v>
      </c>
      <c r="AZ391">
        <v>0</v>
      </c>
      <c r="BA391">
        <v>407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f>ROUND(Y391*Source!I224*DO391,9)</f>
        <v>1.0657337600000001</v>
      </c>
      <c r="CX391">
        <f>ROUND(Y391*Source!I224,9)</f>
        <v>8.4447999999999995E-2</v>
      </c>
      <c r="CY391">
        <f>AB391</f>
        <v>87.01</v>
      </c>
      <c r="CZ391">
        <f>AF391</f>
        <v>83.1</v>
      </c>
      <c r="DA391">
        <f>AJ391</f>
        <v>1</v>
      </c>
      <c r="DB391">
        <f t="shared" si="165"/>
        <v>132.96</v>
      </c>
      <c r="DC391">
        <f t="shared" si="166"/>
        <v>20.190000000000001</v>
      </c>
      <c r="DD391" t="s">
        <v>3</v>
      </c>
      <c r="DE391" t="s">
        <v>3</v>
      </c>
      <c r="DF391">
        <f t="shared" si="170"/>
        <v>0</v>
      </c>
      <c r="DG391">
        <f t="shared" si="167"/>
        <v>7.02</v>
      </c>
      <c r="DH391">
        <f t="shared" si="168"/>
        <v>1.07</v>
      </c>
      <c r="DI391">
        <f t="shared" si="169"/>
        <v>0</v>
      </c>
      <c r="DJ391">
        <f>DG391</f>
        <v>7.02</v>
      </c>
      <c r="DK391">
        <v>0</v>
      </c>
      <c r="DL391" t="s">
        <v>445</v>
      </c>
      <c r="DM391">
        <v>0</v>
      </c>
      <c r="DN391" t="s">
        <v>434</v>
      </c>
      <c r="DO391">
        <v>12.62</v>
      </c>
    </row>
    <row r="392" spans="1:119" x14ac:dyDescent="0.25">
      <c r="A392">
        <f>ROW(Source!A224)</f>
        <v>224</v>
      </c>
      <c r="B392">
        <v>450743994</v>
      </c>
      <c r="C392">
        <v>450745133</v>
      </c>
      <c r="D392">
        <v>444972215</v>
      </c>
      <c r="E392">
        <v>1</v>
      </c>
      <c r="F392">
        <v>1</v>
      </c>
      <c r="G392">
        <v>1082</v>
      </c>
      <c r="H392">
        <v>3</v>
      </c>
      <c r="I392" t="s">
        <v>558</v>
      </c>
      <c r="J392" t="s">
        <v>559</v>
      </c>
      <c r="K392" t="s">
        <v>560</v>
      </c>
      <c r="L392">
        <v>1348</v>
      </c>
      <c r="N392">
        <v>1009</v>
      </c>
      <c r="O392" t="s">
        <v>239</v>
      </c>
      <c r="P392" t="s">
        <v>239</v>
      </c>
      <c r="Q392">
        <v>1000</v>
      </c>
      <c r="W392">
        <v>0</v>
      </c>
      <c r="X392">
        <v>-1474612493</v>
      </c>
      <c r="Y392">
        <f t="shared" si="164"/>
        <v>0.18</v>
      </c>
      <c r="AA392">
        <v>349.44</v>
      </c>
      <c r="AB392">
        <v>0</v>
      </c>
      <c r="AC392">
        <v>0</v>
      </c>
      <c r="AD392">
        <v>0</v>
      </c>
      <c r="AE392">
        <v>349.44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0.18</v>
      </c>
      <c r="AU392" t="s">
        <v>3</v>
      </c>
      <c r="AV392">
        <v>0</v>
      </c>
      <c r="AW392">
        <v>2</v>
      </c>
      <c r="AX392">
        <v>450745153</v>
      </c>
      <c r="AY392">
        <v>1</v>
      </c>
      <c r="AZ392">
        <v>0</v>
      </c>
      <c r="BA392">
        <v>408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ROUND(Y392*Source!I224,9)</f>
        <v>9.5004000000000009E-3</v>
      </c>
      <c r="CY392">
        <f>AA392</f>
        <v>349.44</v>
      </c>
      <c r="CZ392">
        <f>AE392</f>
        <v>349.44</v>
      </c>
      <c r="DA392">
        <f>AI392</f>
        <v>1</v>
      </c>
      <c r="DB392">
        <f t="shared" si="165"/>
        <v>62.9</v>
      </c>
      <c r="DC392">
        <f t="shared" si="166"/>
        <v>0</v>
      </c>
      <c r="DD392" t="s">
        <v>3</v>
      </c>
      <c r="DE392" t="s">
        <v>3</v>
      </c>
      <c r="DF392">
        <f t="shared" si="170"/>
        <v>3.32</v>
      </c>
      <c r="DG392">
        <f t="shared" si="167"/>
        <v>0</v>
      </c>
      <c r="DH392">
        <f t="shared" si="168"/>
        <v>0</v>
      </c>
      <c r="DI392">
        <f t="shared" si="169"/>
        <v>0</v>
      </c>
      <c r="DJ392">
        <f>DF392</f>
        <v>3.32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5">
      <c r="A393">
        <f>ROW(Source!A224)</f>
        <v>224</v>
      </c>
      <c r="B393">
        <v>450743994</v>
      </c>
      <c r="C393">
        <v>450745133</v>
      </c>
      <c r="D393">
        <v>444972505</v>
      </c>
      <c r="E393">
        <v>1</v>
      </c>
      <c r="F393">
        <v>1</v>
      </c>
      <c r="G393">
        <v>1082</v>
      </c>
      <c r="H393">
        <v>3</v>
      </c>
      <c r="I393" t="s">
        <v>552</v>
      </c>
      <c r="J393" t="s">
        <v>553</v>
      </c>
      <c r="K393" t="s">
        <v>554</v>
      </c>
      <c r="L393">
        <v>1348</v>
      </c>
      <c r="N393">
        <v>1009</v>
      </c>
      <c r="O393" t="s">
        <v>239</v>
      </c>
      <c r="P393" t="s">
        <v>239</v>
      </c>
      <c r="Q393">
        <v>1000</v>
      </c>
      <c r="W393">
        <v>0</v>
      </c>
      <c r="X393">
        <v>1817031007</v>
      </c>
      <c r="Y393">
        <f t="shared" si="164"/>
        <v>4.1999999999999997E-3</v>
      </c>
      <c r="AA393">
        <v>8590.86</v>
      </c>
      <c r="AB393">
        <v>0</v>
      </c>
      <c r="AC393">
        <v>0</v>
      </c>
      <c r="AD393">
        <v>0</v>
      </c>
      <c r="AE393">
        <v>8590.86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4.1999999999999997E-3</v>
      </c>
      <c r="AU393" t="s">
        <v>3</v>
      </c>
      <c r="AV393">
        <v>0</v>
      </c>
      <c r="AW393">
        <v>2</v>
      </c>
      <c r="AX393">
        <v>450745154</v>
      </c>
      <c r="AY393">
        <v>1</v>
      </c>
      <c r="AZ393">
        <v>0</v>
      </c>
      <c r="BA393">
        <v>409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ROUND(Y393*Source!I224,9)</f>
        <v>2.21676E-4</v>
      </c>
      <c r="CY393">
        <f>AA393</f>
        <v>8590.86</v>
      </c>
      <c r="CZ393">
        <f>AE393</f>
        <v>8590.86</v>
      </c>
      <c r="DA393">
        <f>AI393</f>
        <v>1</v>
      </c>
      <c r="DB393">
        <f t="shared" si="165"/>
        <v>36.08</v>
      </c>
      <c r="DC393">
        <f t="shared" si="166"/>
        <v>0</v>
      </c>
      <c r="DD393" t="s">
        <v>3</v>
      </c>
      <c r="DE393" t="s">
        <v>3</v>
      </c>
      <c r="DF393">
        <f t="shared" si="170"/>
        <v>1.9</v>
      </c>
      <c r="DG393">
        <f t="shared" si="167"/>
        <v>0</v>
      </c>
      <c r="DH393">
        <f t="shared" si="168"/>
        <v>0</v>
      </c>
      <c r="DI393">
        <f t="shared" si="169"/>
        <v>0</v>
      </c>
      <c r="DJ393">
        <f>DF393</f>
        <v>1.9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5">
      <c r="A394">
        <f>ROW(Source!A224)</f>
        <v>224</v>
      </c>
      <c r="B394">
        <v>450743994</v>
      </c>
      <c r="C394">
        <v>450745133</v>
      </c>
      <c r="D394">
        <v>444973183</v>
      </c>
      <c r="E394">
        <v>1</v>
      </c>
      <c r="F394">
        <v>1</v>
      </c>
      <c r="G394">
        <v>1082</v>
      </c>
      <c r="H394">
        <v>3</v>
      </c>
      <c r="I394" t="s">
        <v>318</v>
      </c>
      <c r="J394" t="s">
        <v>320</v>
      </c>
      <c r="K394" t="s">
        <v>319</v>
      </c>
      <c r="L394">
        <v>1348</v>
      </c>
      <c r="N394">
        <v>1009</v>
      </c>
      <c r="O394" t="s">
        <v>239</v>
      </c>
      <c r="P394" t="s">
        <v>239</v>
      </c>
      <c r="Q394">
        <v>1000</v>
      </c>
      <c r="W394">
        <v>0</v>
      </c>
      <c r="X394">
        <v>1783203997</v>
      </c>
      <c r="Y394">
        <f t="shared" si="164"/>
        <v>2.7E-2</v>
      </c>
      <c r="AA394">
        <v>13649.62</v>
      </c>
      <c r="AB394">
        <v>0</v>
      </c>
      <c r="AC394">
        <v>0</v>
      </c>
      <c r="AD394">
        <v>0</v>
      </c>
      <c r="AE394">
        <v>13649.62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0</v>
      </c>
      <c r="AN394">
        <v>0</v>
      </c>
      <c r="AO394">
        <v>0</v>
      </c>
      <c r="AP394">
        <v>1</v>
      </c>
      <c r="AQ394">
        <v>0</v>
      </c>
      <c r="AR394">
        <v>0</v>
      </c>
      <c r="AS394" t="s">
        <v>3</v>
      </c>
      <c r="AT394">
        <v>2.7E-2</v>
      </c>
      <c r="AU394" t="s">
        <v>3</v>
      </c>
      <c r="AV394">
        <v>0</v>
      </c>
      <c r="AW394">
        <v>1</v>
      </c>
      <c r="AX394">
        <v>-1</v>
      </c>
      <c r="AY394">
        <v>0</v>
      </c>
      <c r="AZ394">
        <v>0</v>
      </c>
      <c r="BA394" t="s">
        <v>3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ROUND(Y394*Source!I224,9)</f>
        <v>1.4250599999999999E-3</v>
      </c>
      <c r="CY394">
        <f>AA394</f>
        <v>13649.62</v>
      </c>
      <c r="CZ394">
        <f>AE394</f>
        <v>13649.62</v>
      </c>
      <c r="DA394">
        <f>AI394</f>
        <v>1</v>
      </c>
      <c r="DB394">
        <f t="shared" si="165"/>
        <v>368.54</v>
      </c>
      <c r="DC394">
        <f t="shared" si="166"/>
        <v>0</v>
      </c>
      <c r="DD394" t="s">
        <v>3</v>
      </c>
      <c r="DE394" t="s">
        <v>3</v>
      </c>
      <c r="DF394">
        <f t="shared" si="170"/>
        <v>19.45</v>
      </c>
      <c r="DG394">
        <f t="shared" si="167"/>
        <v>0</v>
      </c>
      <c r="DH394">
        <f t="shared" si="168"/>
        <v>0</v>
      </c>
      <c r="DI394">
        <f t="shared" si="169"/>
        <v>0</v>
      </c>
      <c r="DJ394">
        <f>DF394</f>
        <v>19.45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ROW(Source!A224)</f>
        <v>224</v>
      </c>
      <c r="B395">
        <v>450743994</v>
      </c>
      <c r="C395">
        <v>450745133</v>
      </c>
      <c r="D395">
        <v>444971835</v>
      </c>
      <c r="E395">
        <v>1</v>
      </c>
      <c r="F395">
        <v>1</v>
      </c>
      <c r="G395">
        <v>1082</v>
      </c>
      <c r="H395">
        <v>3</v>
      </c>
      <c r="I395" t="s">
        <v>92</v>
      </c>
      <c r="J395" t="s">
        <v>94</v>
      </c>
      <c r="K395" t="s">
        <v>93</v>
      </c>
      <c r="L395">
        <v>1339</v>
      </c>
      <c r="N395">
        <v>1007</v>
      </c>
      <c r="O395" t="s">
        <v>87</v>
      </c>
      <c r="P395" t="s">
        <v>87</v>
      </c>
      <c r="Q395">
        <v>1</v>
      </c>
      <c r="W395">
        <v>0</v>
      </c>
      <c r="X395">
        <v>1167525484</v>
      </c>
      <c r="Y395">
        <f t="shared" si="164"/>
        <v>0.15</v>
      </c>
      <c r="AA395">
        <v>99.9</v>
      </c>
      <c r="AB395">
        <v>0</v>
      </c>
      <c r="AC395">
        <v>0</v>
      </c>
      <c r="AD395">
        <v>0</v>
      </c>
      <c r="AE395">
        <v>99.9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0.15</v>
      </c>
      <c r="AU395" t="s">
        <v>3</v>
      </c>
      <c r="AV395">
        <v>0</v>
      </c>
      <c r="AW395">
        <v>2</v>
      </c>
      <c r="AX395">
        <v>450745155</v>
      </c>
      <c r="AY395">
        <v>1</v>
      </c>
      <c r="AZ395">
        <v>0</v>
      </c>
      <c r="BA395">
        <v>410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ROUND(Y395*Source!I224,9)</f>
        <v>7.9170000000000004E-3</v>
      </c>
      <c r="CY395">
        <f>AA395</f>
        <v>99.9</v>
      </c>
      <c r="CZ395">
        <f>AE395</f>
        <v>99.9</v>
      </c>
      <c r="DA395">
        <f>AI395</f>
        <v>1</v>
      </c>
      <c r="DB395">
        <f t="shared" si="165"/>
        <v>14.99</v>
      </c>
      <c r="DC395">
        <f t="shared" si="166"/>
        <v>0</v>
      </c>
      <c r="DD395" t="s">
        <v>3</v>
      </c>
      <c r="DE395" t="s">
        <v>3</v>
      </c>
      <c r="DF395">
        <f t="shared" si="170"/>
        <v>0.79</v>
      </c>
      <c r="DG395">
        <f t="shared" si="167"/>
        <v>0</v>
      </c>
      <c r="DH395">
        <f t="shared" si="168"/>
        <v>0</v>
      </c>
      <c r="DI395">
        <f t="shared" si="169"/>
        <v>0</v>
      </c>
      <c r="DJ395">
        <f>DF395</f>
        <v>0.79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5">
      <c r="A396">
        <f>ROW(Source!A224)</f>
        <v>224</v>
      </c>
      <c r="B396">
        <v>450743994</v>
      </c>
      <c r="C396">
        <v>450745133</v>
      </c>
      <c r="D396">
        <v>444978192</v>
      </c>
      <c r="E396">
        <v>1</v>
      </c>
      <c r="F396">
        <v>1</v>
      </c>
      <c r="G396">
        <v>1082</v>
      </c>
      <c r="H396">
        <v>3</v>
      </c>
      <c r="I396" t="s">
        <v>561</v>
      </c>
      <c r="J396" t="s">
        <v>562</v>
      </c>
      <c r="K396" t="s">
        <v>563</v>
      </c>
      <c r="L396">
        <v>1355</v>
      </c>
      <c r="N396">
        <v>1010</v>
      </c>
      <c r="O396" t="s">
        <v>564</v>
      </c>
      <c r="P396" t="s">
        <v>564</v>
      </c>
      <c r="Q396">
        <v>100</v>
      </c>
      <c r="W396">
        <v>0</v>
      </c>
      <c r="X396">
        <v>-1106634943</v>
      </c>
      <c r="Y396">
        <f t="shared" si="164"/>
        <v>0.8</v>
      </c>
      <c r="AA396">
        <v>228.72</v>
      </c>
      <c r="AB396">
        <v>0</v>
      </c>
      <c r="AC396">
        <v>0</v>
      </c>
      <c r="AD396">
        <v>0</v>
      </c>
      <c r="AE396">
        <v>228.72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0.8</v>
      </c>
      <c r="AU396" t="s">
        <v>3</v>
      </c>
      <c r="AV396">
        <v>0</v>
      </c>
      <c r="AW396">
        <v>2</v>
      </c>
      <c r="AX396">
        <v>450745156</v>
      </c>
      <c r="AY396">
        <v>1</v>
      </c>
      <c r="AZ396">
        <v>0</v>
      </c>
      <c r="BA396">
        <v>411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ROUND(Y396*Source!I224,9)</f>
        <v>4.2223999999999998E-2</v>
      </c>
      <c r="CY396">
        <f>AA396</f>
        <v>228.72</v>
      </c>
      <c r="CZ396">
        <f>AE396</f>
        <v>228.72</v>
      </c>
      <c r="DA396">
        <f>AI396</f>
        <v>1</v>
      </c>
      <c r="DB396">
        <f t="shared" si="165"/>
        <v>182.98</v>
      </c>
      <c r="DC396">
        <f t="shared" si="166"/>
        <v>0</v>
      </c>
      <c r="DD396" t="s">
        <v>3</v>
      </c>
      <c r="DE396" t="s">
        <v>3</v>
      </c>
      <c r="DF396">
        <f t="shared" si="170"/>
        <v>9.66</v>
      </c>
      <c r="DG396">
        <f t="shared" si="167"/>
        <v>0</v>
      </c>
      <c r="DH396">
        <f t="shared" si="168"/>
        <v>0</v>
      </c>
      <c r="DI396">
        <f t="shared" si="169"/>
        <v>0</v>
      </c>
      <c r="DJ396">
        <f>DF396</f>
        <v>9.66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5">
      <c r="A397">
        <f>ROW(Source!A225)</f>
        <v>225</v>
      </c>
      <c r="B397">
        <v>450743992</v>
      </c>
      <c r="C397">
        <v>450745133</v>
      </c>
      <c r="D397">
        <v>444923932</v>
      </c>
      <c r="E397">
        <v>1082</v>
      </c>
      <c r="F397">
        <v>1</v>
      </c>
      <c r="G397">
        <v>1082</v>
      </c>
      <c r="H397">
        <v>1</v>
      </c>
      <c r="I397" t="s">
        <v>432</v>
      </c>
      <c r="J397" t="s">
        <v>3</v>
      </c>
      <c r="K397" t="s">
        <v>433</v>
      </c>
      <c r="L397">
        <v>1191</v>
      </c>
      <c r="N397">
        <v>1013</v>
      </c>
      <c r="O397" t="s">
        <v>434</v>
      </c>
      <c r="P397" t="s">
        <v>434</v>
      </c>
      <c r="Q397">
        <v>1</v>
      </c>
      <c r="W397">
        <v>0</v>
      </c>
      <c r="X397">
        <v>476480486</v>
      </c>
      <c r="Y397">
        <f t="shared" si="164"/>
        <v>53.6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5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53.6</v>
      </c>
      <c r="AU397" t="s">
        <v>3</v>
      </c>
      <c r="AV397">
        <v>1</v>
      </c>
      <c r="AW397">
        <v>2</v>
      </c>
      <c r="AX397">
        <v>450745150</v>
      </c>
      <c r="AY397">
        <v>1</v>
      </c>
      <c r="AZ397">
        <v>0</v>
      </c>
      <c r="BA397">
        <v>413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U397">
        <f>ROUND(AT397*Source!I225*AH397*AL397,2)</f>
        <v>0</v>
      </c>
      <c r="CV397">
        <f>ROUND(Y397*Source!I225,9)</f>
        <v>2.829008</v>
      </c>
      <c r="CW397">
        <v>0</v>
      </c>
      <c r="CX397">
        <f>ROUND(Y397*Source!I225,9)</f>
        <v>2.829008</v>
      </c>
      <c r="CY397">
        <f>AD397</f>
        <v>0</v>
      </c>
      <c r="CZ397">
        <f>AH397</f>
        <v>0</v>
      </c>
      <c r="DA397">
        <f>AL397</f>
        <v>1</v>
      </c>
      <c r="DB397">
        <f t="shared" si="165"/>
        <v>0</v>
      </c>
      <c r="DC397">
        <f t="shared" si="166"/>
        <v>0</v>
      </c>
      <c r="DD397" t="s">
        <v>3</v>
      </c>
      <c r="DE397" t="s">
        <v>3</v>
      </c>
      <c r="DF397">
        <f t="shared" si="170"/>
        <v>0</v>
      </c>
      <c r="DG397">
        <f t="shared" si="167"/>
        <v>0</v>
      </c>
      <c r="DH397">
        <f t="shared" si="168"/>
        <v>0</v>
      </c>
      <c r="DI397">
        <f t="shared" si="169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5">
      <c r="A398">
        <f>ROW(Source!A225)</f>
        <v>225</v>
      </c>
      <c r="B398">
        <v>450743992</v>
      </c>
      <c r="C398">
        <v>450745133</v>
      </c>
      <c r="D398">
        <v>445003162</v>
      </c>
      <c r="E398">
        <v>1</v>
      </c>
      <c r="F398">
        <v>1</v>
      </c>
      <c r="G398">
        <v>1082</v>
      </c>
      <c r="H398">
        <v>2</v>
      </c>
      <c r="I398" t="s">
        <v>543</v>
      </c>
      <c r="J398" t="s">
        <v>544</v>
      </c>
      <c r="K398" t="s">
        <v>545</v>
      </c>
      <c r="L398">
        <v>1368</v>
      </c>
      <c r="N398">
        <v>1011</v>
      </c>
      <c r="O398" t="s">
        <v>438</v>
      </c>
      <c r="P398" t="s">
        <v>438</v>
      </c>
      <c r="Q398">
        <v>1</v>
      </c>
      <c r="W398">
        <v>0</v>
      </c>
      <c r="X398">
        <v>1625436903</v>
      </c>
      <c r="Y398">
        <f t="shared" si="164"/>
        <v>13.07</v>
      </c>
      <c r="AA398">
        <v>0</v>
      </c>
      <c r="AB398">
        <v>92.9</v>
      </c>
      <c r="AC398">
        <v>0</v>
      </c>
      <c r="AD398">
        <v>0</v>
      </c>
      <c r="AE398">
        <v>0</v>
      </c>
      <c r="AF398">
        <v>7.11</v>
      </c>
      <c r="AG398">
        <v>0</v>
      </c>
      <c r="AH398">
        <v>0</v>
      </c>
      <c r="AI398">
        <v>1</v>
      </c>
      <c r="AJ398">
        <v>12.48</v>
      </c>
      <c r="AK398">
        <v>1</v>
      </c>
      <c r="AL398">
        <v>1</v>
      </c>
      <c r="AM398">
        <v>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13.07</v>
      </c>
      <c r="AU398" t="s">
        <v>3</v>
      </c>
      <c r="AV398">
        <v>0</v>
      </c>
      <c r="AW398">
        <v>2</v>
      </c>
      <c r="AX398">
        <v>450745151</v>
      </c>
      <c r="AY398">
        <v>1</v>
      </c>
      <c r="AZ398">
        <v>0</v>
      </c>
      <c r="BA398">
        <v>414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f>ROUND(Y398*Source!I225*DO398,9)</f>
        <v>0</v>
      </c>
      <c r="CX398">
        <f>ROUND(Y398*Source!I225,9)</f>
        <v>0.68983459999999996</v>
      </c>
      <c r="CY398">
        <f>AB398</f>
        <v>92.9</v>
      </c>
      <c r="CZ398">
        <f>AF398</f>
        <v>7.11</v>
      </c>
      <c r="DA398">
        <f>AJ398</f>
        <v>12.48</v>
      </c>
      <c r="DB398">
        <f t="shared" si="165"/>
        <v>92.93</v>
      </c>
      <c r="DC398">
        <f t="shared" si="166"/>
        <v>0</v>
      </c>
      <c r="DD398" t="s">
        <v>3</v>
      </c>
      <c r="DE398" t="s">
        <v>3</v>
      </c>
      <c r="DF398">
        <f t="shared" si="170"/>
        <v>0</v>
      </c>
      <c r="DG398">
        <f>ROUND(ROUND(AF398*AJ398,2)*CX398,2)</f>
        <v>61.21</v>
      </c>
      <c r="DH398">
        <f t="shared" si="168"/>
        <v>0</v>
      </c>
      <c r="DI398">
        <f t="shared" si="169"/>
        <v>0</v>
      </c>
      <c r="DJ398">
        <f>DG398</f>
        <v>61.21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5">
      <c r="A399">
        <f>ROW(Source!A225)</f>
        <v>225</v>
      </c>
      <c r="B399">
        <v>450743992</v>
      </c>
      <c r="C399">
        <v>450745133</v>
      </c>
      <c r="D399">
        <v>445003440</v>
      </c>
      <c r="E399">
        <v>1</v>
      </c>
      <c r="F399">
        <v>1</v>
      </c>
      <c r="G399">
        <v>1082</v>
      </c>
      <c r="H399">
        <v>2</v>
      </c>
      <c r="I399" t="s">
        <v>476</v>
      </c>
      <c r="J399" t="s">
        <v>477</v>
      </c>
      <c r="K399" t="s">
        <v>478</v>
      </c>
      <c r="L399">
        <v>1368</v>
      </c>
      <c r="N399">
        <v>1011</v>
      </c>
      <c r="O399" t="s">
        <v>438</v>
      </c>
      <c r="P399" t="s">
        <v>438</v>
      </c>
      <c r="Q399">
        <v>1</v>
      </c>
      <c r="W399">
        <v>0</v>
      </c>
      <c r="X399">
        <v>1986480279</v>
      </c>
      <c r="Y399">
        <f t="shared" si="164"/>
        <v>1.6</v>
      </c>
      <c r="AA399">
        <v>0</v>
      </c>
      <c r="AB399">
        <v>1567.84</v>
      </c>
      <c r="AC399">
        <v>763.19</v>
      </c>
      <c r="AD399">
        <v>0</v>
      </c>
      <c r="AE399">
        <v>0</v>
      </c>
      <c r="AF399">
        <v>83.1</v>
      </c>
      <c r="AG399">
        <v>12.62</v>
      </c>
      <c r="AH399">
        <v>0</v>
      </c>
      <c r="AI399">
        <v>1</v>
      </c>
      <c r="AJ399">
        <v>18.02</v>
      </c>
      <c r="AK399">
        <v>57.76</v>
      </c>
      <c r="AL399">
        <v>1</v>
      </c>
      <c r="AM399">
        <v>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1.6</v>
      </c>
      <c r="AU399" t="s">
        <v>3</v>
      </c>
      <c r="AV399">
        <v>0</v>
      </c>
      <c r="AW399">
        <v>2</v>
      </c>
      <c r="AX399">
        <v>450745152</v>
      </c>
      <c r="AY399">
        <v>1</v>
      </c>
      <c r="AZ399">
        <v>0</v>
      </c>
      <c r="BA399">
        <v>415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f>ROUND(Y399*Source!I225*DO399,9)</f>
        <v>1.0657337600000001</v>
      </c>
      <c r="CX399">
        <f>ROUND(Y399*Source!I225,9)</f>
        <v>8.4447999999999995E-2</v>
      </c>
      <c r="CY399">
        <f>AB399</f>
        <v>1567.84</v>
      </c>
      <c r="CZ399">
        <f>AF399</f>
        <v>83.1</v>
      </c>
      <c r="DA399">
        <f>AJ399</f>
        <v>18.02</v>
      </c>
      <c r="DB399">
        <f t="shared" si="165"/>
        <v>132.96</v>
      </c>
      <c r="DC399">
        <f t="shared" si="166"/>
        <v>20.190000000000001</v>
      </c>
      <c r="DD399" t="s">
        <v>3</v>
      </c>
      <c r="DE399" t="s">
        <v>3</v>
      </c>
      <c r="DF399">
        <f t="shared" si="170"/>
        <v>0</v>
      </c>
      <c r="DG399">
        <f>ROUND(ROUND(AF399*AJ399,2)*CX399,2)</f>
        <v>126.46</v>
      </c>
      <c r="DH399">
        <f>ROUND(ROUND(AG399*AK399,2)*CX399,2)</f>
        <v>61.56</v>
      </c>
      <c r="DI399">
        <f t="shared" si="169"/>
        <v>0</v>
      </c>
      <c r="DJ399">
        <f>DG399</f>
        <v>126.46</v>
      </c>
      <c r="DK399">
        <v>0</v>
      </c>
      <c r="DL399" t="s">
        <v>445</v>
      </c>
      <c r="DM399">
        <v>0</v>
      </c>
      <c r="DN399" t="s">
        <v>434</v>
      </c>
      <c r="DO399">
        <v>12.62</v>
      </c>
    </row>
    <row r="400" spans="1:119" x14ac:dyDescent="0.25">
      <c r="A400">
        <f>ROW(Source!A225)</f>
        <v>225</v>
      </c>
      <c r="B400">
        <v>450743992</v>
      </c>
      <c r="C400">
        <v>450745133</v>
      </c>
      <c r="D400">
        <v>444972215</v>
      </c>
      <c r="E400">
        <v>1</v>
      </c>
      <c r="F400">
        <v>1</v>
      </c>
      <c r="G400">
        <v>1082</v>
      </c>
      <c r="H400">
        <v>3</v>
      </c>
      <c r="I400" t="s">
        <v>558</v>
      </c>
      <c r="J400" t="s">
        <v>559</v>
      </c>
      <c r="K400" t="s">
        <v>560</v>
      </c>
      <c r="L400">
        <v>1348</v>
      </c>
      <c r="N400">
        <v>1009</v>
      </c>
      <c r="O400" t="s">
        <v>239</v>
      </c>
      <c r="P400" t="s">
        <v>239</v>
      </c>
      <c r="Q400">
        <v>1000</v>
      </c>
      <c r="W400">
        <v>0</v>
      </c>
      <c r="X400">
        <v>-1474612493</v>
      </c>
      <c r="Y400">
        <f t="shared" si="164"/>
        <v>0.18</v>
      </c>
      <c r="AA400">
        <v>7149.54</v>
      </c>
      <c r="AB400">
        <v>0</v>
      </c>
      <c r="AC400">
        <v>0</v>
      </c>
      <c r="AD400">
        <v>0</v>
      </c>
      <c r="AE400">
        <v>349.44</v>
      </c>
      <c r="AF400">
        <v>0</v>
      </c>
      <c r="AG400">
        <v>0</v>
      </c>
      <c r="AH400">
        <v>0</v>
      </c>
      <c r="AI400">
        <v>20.46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0.18</v>
      </c>
      <c r="AU400" t="s">
        <v>3</v>
      </c>
      <c r="AV400">
        <v>0</v>
      </c>
      <c r="AW400">
        <v>2</v>
      </c>
      <c r="AX400">
        <v>450745153</v>
      </c>
      <c r="AY400">
        <v>1</v>
      </c>
      <c r="AZ400">
        <v>0</v>
      </c>
      <c r="BA400">
        <v>416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ROUND(Y400*Source!I225,9)</f>
        <v>9.5004000000000009E-3</v>
      </c>
      <c r="CY400">
        <f>AA400</f>
        <v>7149.54</v>
      </c>
      <c r="CZ400">
        <f>AE400</f>
        <v>349.44</v>
      </c>
      <c r="DA400">
        <f>AI400</f>
        <v>20.46</v>
      </c>
      <c r="DB400">
        <f t="shared" si="165"/>
        <v>62.9</v>
      </c>
      <c r="DC400">
        <f t="shared" si="166"/>
        <v>0</v>
      </c>
      <c r="DD400" t="s">
        <v>3</v>
      </c>
      <c r="DE400" t="s">
        <v>3</v>
      </c>
      <c r="DF400">
        <f>ROUND(ROUND(AE400*AI400,2)*CX400,2)</f>
        <v>67.92</v>
      </c>
      <c r="DG400">
        <f t="shared" ref="DG400:DG409" si="171">ROUND(ROUND(AF400,2)*CX400,2)</f>
        <v>0</v>
      </c>
      <c r="DH400">
        <f t="shared" ref="DH400:DH409" si="172">ROUND(ROUND(AG400,2)*CX400,2)</f>
        <v>0</v>
      </c>
      <c r="DI400">
        <f t="shared" si="169"/>
        <v>0</v>
      </c>
      <c r="DJ400">
        <f>DF400</f>
        <v>67.92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5">
      <c r="A401">
        <f>ROW(Source!A225)</f>
        <v>225</v>
      </c>
      <c r="B401">
        <v>450743992</v>
      </c>
      <c r="C401">
        <v>450745133</v>
      </c>
      <c r="D401">
        <v>444972505</v>
      </c>
      <c r="E401">
        <v>1</v>
      </c>
      <c r="F401">
        <v>1</v>
      </c>
      <c r="G401">
        <v>1082</v>
      </c>
      <c r="H401">
        <v>3</v>
      </c>
      <c r="I401" t="s">
        <v>552</v>
      </c>
      <c r="J401" t="s">
        <v>553</v>
      </c>
      <c r="K401" t="s">
        <v>554</v>
      </c>
      <c r="L401">
        <v>1348</v>
      </c>
      <c r="N401">
        <v>1009</v>
      </c>
      <c r="O401" t="s">
        <v>239</v>
      </c>
      <c r="P401" t="s">
        <v>239</v>
      </c>
      <c r="Q401">
        <v>1000</v>
      </c>
      <c r="W401">
        <v>0</v>
      </c>
      <c r="X401">
        <v>1817031007</v>
      </c>
      <c r="Y401">
        <f t="shared" si="164"/>
        <v>4.1999999999999997E-3</v>
      </c>
      <c r="AA401">
        <v>123364.75</v>
      </c>
      <c r="AB401">
        <v>0</v>
      </c>
      <c r="AC401">
        <v>0</v>
      </c>
      <c r="AD401">
        <v>0</v>
      </c>
      <c r="AE401">
        <v>8590.86</v>
      </c>
      <c r="AF401">
        <v>0</v>
      </c>
      <c r="AG401">
        <v>0</v>
      </c>
      <c r="AH401">
        <v>0</v>
      </c>
      <c r="AI401">
        <v>14.36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4.1999999999999997E-3</v>
      </c>
      <c r="AU401" t="s">
        <v>3</v>
      </c>
      <c r="AV401">
        <v>0</v>
      </c>
      <c r="AW401">
        <v>2</v>
      </c>
      <c r="AX401">
        <v>450745154</v>
      </c>
      <c r="AY401">
        <v>1</v>
      </c>
      <c r="AZ401">
        <v>0</v>
      </c>
      <c r="BA401">
        <v>417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ROUND(Y401*Source!I225,9)</f>
        <v>2.21676E-4</v>
      </c>
      <c r="CY401">
        <f>AA401</f>
        <v>123364.75</v>
      </c>
      <c r="CZ401">
        <f>AE401</f>
        <v>8590.86</v>
      </c>
      <c r="DA401">
        <f>AI401</f>
        <v>14.36</v>
      </c>
      <c r="DB401">
        <f t="shared" si="165"/>
        <v>36.08</v>
      </c>
      <c r="DC401">
        <f t="shared" si="166"/>
        <v>0</v>
      </c>
      <c r="DD401" t="s">
        <v>3</v>
      </c>
      <c r="DE401" t="s">
        <v>3</v>
      </c>
      <c r="DF401">
        <f>ROUND(ROUND(AE401*AI401,2)*CX401,2)</f>
        <v>27.35</v>
      </c>
      <c r="DG401">
        <f t="shared" si="171"/>
        <v>0</v>
      </c>
      <c r="DH401">
        <f t="shared" si="172"/>
        <v>0</v>
      </c>
      <c r="DI401">
        <f t="shared" si="169"/>
        <v>0</v>
      </c>
      <c r="DJ401">
        <f>DF401</f>
        <v>27.35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5">
      <c r="A402">
        <f>ROW(Source!A225)</f>
        <v>225</v>
      </c>
      <c r="B402">
        <v>450743992</v>
      </c>
      <c r="C402">
        <v>450745133</v>
      </c>
      <c r="D402">
        <v>444973183</v>
      </c>
      <c r="E402">
        <v>1</v>
      </c>
      <c r="F402">
        <v>1</v>
      </c>
      <c r="G402">
        <v>1082</v>
      </c>
      <c r="H402">
        <v>3</v>
      </c>
      <c r="I402" t="s">
        <v>318</v>
      </c>
      <c r="J402" t="s">
        <v>320</v>
      </c>
      <c r="K402" t="s">
        <v>319</v>
      </c>
      <c r="L402">
        <v>1348</v>
      </c>
      <c r="N402">
        <v>1009</v>
      </c>
      <c r="O402" t="s">
        <v>239</v>
      </c>
      <c r="P402" t="s">
        <v>239</v>
      </c>
      <c r="Q402">
        <v>1000</v>
      </c>
      <c r="W402">
        <v>0</v>
      </c>
      <c r="X402">
        <v>1783203997</v>
      </c>
      <c r="Y402">
        <f t="shared" si="164"/>
        <v>2.7E-2</v>
      </c>
      <c r="AA402">
        <v>111517.4</v>
      </c>
      <c r="AB402">
        <v>0</v>
      </c>
      <c r="AC402">
        <v>0</v>
      </c>
      <c r="AD402">
        <v>0</v>
      </c>
      <c r="AE402">
        <v>13649.62</v>
      </c>
      <c r="AF402">
        <v>0</v>
      </c>
      <c r="AG402">
        <v>0</v>
      </c>
      <c r="AH402">
        <v>0</v>
      </c>
      <c r="AI402">
        <v>8.17</v>
      </c>
      <c r="AJ402">
        <v>1</v>
      </c>
      <c r="AK402">
        <v>1</v>
      </c>
      <c r="AL402">
        <v>1</v>
      </c>
      <c r="AM402">
        <v>0</v>
      </c>
      <c r="AN402">
        <v>0</v>
      </c>
      <c r="AO402">
        <v>0</v>
      </c>
      <c r="AP402">
        <v>1</v>
      </c>
      <c r="AQ402">
        <v>0</v>
      </c>
      <c r="AR402">
        <v>0</v>
      </c>
      <c r="AS402" t="s">
        <v>3</v>
      </c>
      <c r="AT402">
        <v>2.7E-2</v>
      </c>
      <c r="AU402" t="s">
        <v>3</v>
      </c>
      <c r="AV402">
        <v>0</v>
      </c>
      <c r="AW402">
        <v>1</v>
      </c>
      <c r="AX402">
        <v>-1</v>
      </c>
      <c r="AY402">
        <v>0</v>
      </c>
      <c r="AZ402">
        <v>0</v>
      </c>
      <c r="BA402" t="s">
        <v>3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ROUND(Y402*Source!I225,9)</f>
        <v>1.4250599999999999E-3</v>
      </c>
      <c r="CY402">
        <f>AA402</f>
        <v>111517.4</v>
      </c>
      <c r="CZ402">
        <f>AE402</f>
        <v>13649.62</v>
      </c>
      <c r="DA402">
        <f>AI402</f>
        <v>8.17</v>
      </c>
      <c r="DB402">
        <f t="shared" si="165"/>
        <v>368.54</v>
      </c>
      <c r="DC402">
        <f t="shared" si="166"/>
        <v>0</v>
      </c>
      <c r="DD402" t="s">
        <v>3</v>
      </c>
      <c r="DE402" t="s">
        <v>3</v>
      </c>
      <c r="DF402">
        <f>ROUND(ROUND(AE402*AI402,2)*CX402,2)</f>
        <v>158.91999999999999</v>
      </c>
      <c r="DG402">
        <f t="shared" si="171"/>
        <v>0</v>
      </c>
      <c r="DH402">
        <f t="shared" si="172"/>
        <v>0</v>
      </c>
      <c r="DI402">
        <f t="shared" si="169"/>
        <v>0</v>
      </c>
      <c r="DJ402">
        <f>DF402</f>
        <v>158.91999999999999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5">
      <c r="A403">
        <f>ROW(Source!A225)</f>
        <v>225</v>
      </c>
      <c r="B403">
        <v>450743992</v>
      </c>
      <c r="C403">
        <v>450745133</v>
      </c>
      <c r="D403">
        <v>444971835</v>
      </c>
      <c r="E403">
        <v>1</v>
      </c>
      <c r="F403">
        <v>1</v>
      </c>
      <c r="G403">
        <v>1082</v>
      </c>
      <c r="H403">
        <v>3</v>
      </c>
      <c r="I403" t="s">
        <v>92</v>
      </c>
      <c r="J403" t="s">
        <v>94</v>
      </c>
      <c r="K403" t="s">
        <v>93</v>
      </c>
      <c r="L403">
        <v>1339</v>
      </c>
      <c r="N403">
        <v>1007</v>
      </c>
      <c r="O403" t="s">
        <v>87</v>
      </c>
      <c r="P403" t="s">
        <v>87</v>
      </c>
      <c r="Q403">
        <v>1</v>
      </c>
      <c r="W403">
        <v>0</v>
      </c>
      <c r="X403">
        <v>1167525484</v>
      </c>
      <c r="Y403">
        <f t="shared" si="164"/>
        <v>0.15</v>
      </c>
      <c r="AA403">
        <v>1003</v>
      </c>
      <c r="AB403">
        <v>0</v>
      </c>
      <c r="AC403">
        <v>0</v>
      </c>
      <c r="AD403">
        <v>0</v>
      </c>
      <c r="AE403">
        <v>99.9</v>
      </c>
      <c r="AF403">
        <v>0</v>
      </c>
      <c r="AG403">
        <v>0</v>
      </c>
      <c r="AH403">
        <v>0</v>
      </c>
      <c r="AI403">
        <v>10.039999999999999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0.15</v>
      </c>
      <c r="AU403" t="s">
        <v>3</v>
      </c>
      <c r="AV403">
        <v>0</v>
      </c>
      <c r="AW403">
        <v>2</v>
      </c>
      <c r="AX403">
        <v>450745155</v>
      </c>
      <c r="AY403">
        <v>1</v>
      </c>
      <c r="AZ403">
        <v>0</v>
      </c>
      <c r="BA403">
        <v>418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ROUND(Y403*Source!I225,9)</f>
        <v>7.9170000000000004E-3</v>
      </c>
      <c r="CY403">
        <f>AA403</f>
        <v>1003</v>
      </c>
      <c r="CZ403">
        <f>AE403</f>
        <v>99.9</v>
      </c>
      <c r="DA403">
        <f>AI403</f>
        <v>10.039999999999999</v>
      </c>
      <c r="DB403">
        <f t="shared" si="165"/>
        <v>14.99</v>
      </c>
      <c r="DC403">
        <f t="shared" si="166"/>
        <v>0</v>
      </c>
      <c r="DD403" t="s">
        <v>3</v>
      </c>
      <c r="DE403" t="s">
        <v>3</v>
      </c>
      <c r="DF403">
        <f>ROUND(ROUND(AE403*AI403,2)*CX403,2)</f>
        <v>7.94</v>
      </c>
      <c r="DG403">
        <f t="shared" si="171"/>
        <v>0</v>
      </c>
      <c r="DH403">
        <f t="shared" si="172"/>
        <v>0</v>
      </c>
      <c r="DI403">
        <f t="shared" si="169"/>
        <v>0</v>
      </c>
      <c r="DJ403">
        <f>DF403</f>
        <v>7.94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ROW(Source!A225)</f>
        <v>225</v>
      </c>
      <c r="B404">
        <v>450743992</v>
      </c>
      <c r="C404">
        <v>450745133</v>
      </c>
      <c r="D404">
        <v>444978192</v>
      </c>
      <c r="E404">
        <v>1</v>
      </c>
      <c r="F404">
        <v>1</v>
      </c>
      <c r="G404">
        <v>1082</v>
      </c>
      <c r="H404">
        <v>3</v>
      </c>
      <c r="I404" t="s">
        <v>561</v>
      </c>
      <c r="J404" t="s">
        <v>562</v>
      </c>
      <c r="K404" t="s">
        <v>563</v>
      </c>
      <c r="L404">
        <v>1355</v>
      </c>
      <c r="N404">
        <v>1010</v>
      </c>
      <c r="O404" t="s">
        <v>564</v>
      </c>
      <c r="P404" t="s">
        <v>564</v>
      </c>
      <c r="Q404">
        <v>100</v>
      </c>
      <c r="W404">
        <v>0</v>
      </c>
      <c r="X404">
        <v>-1106634943</v>
      </c>
      <c r="Y404">
        <f t="shared" si="164"/>
        <v>0.8</v>
      </c>
      <c r="AA404">
        <v>3911.11</v>
      </c>
      <c r="AB404">
        <v>0</v>
      </c>
      <c r="AC404">
        <v>0</v>
      </c>
      <c r="AD404">
        <v>0</v>
      </c>
      <c r="AE404">
        <v>228.72</v>
      </c>
      <c r="AF404">
        <v>0</v>
      </c>
      <c r="AG404">
        <v>0</v>
      </c>
      <c r="AH404">
        <v>0</v>
      </c>
      <c r="AI404">
        <v>17.100000000000001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0.8</v>
      </c>
      <c r="AU404" t="s">
        <v>3</v>
      </c>
      <c r="AV404">
        <v>0</v>
      </c>
      <c r="AW404">
        <v>2</v>
      </c>
      <c r="AX404">
        <v>450745156</v>
      </c>
      <c r="AY404">
        <v>1</v>
      </c>
      <c r="AZ404">
        <v>0</v>
      </c>
      <c r="BA404">
        <v>419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ROUND(Y404*Source!I225,9)</f>
        <v>4.2223999999999998E-2</v>
      </c>
      <c r="CY404">
        <f>AA404</f>
        <v>3911.11</v>
      </c>
      <c r="CZ404">
        <f>AE404</f>
        <v>228.72</v>
      </c>
      <c r="DA404">
        <f>AI404</f>
        <v>17.100000000000001</v>
      </c>
      <c r="DB404">
        <f t="shared" si="165"/>
        <v>182.98</v>
      </c>
      <c r="DC404">
        <f t="shared" si="166"/>
        <v>0</v>
      </c>
      <c r="DD404" t="s">
        <v>3</v>
      </c>
      <c r="DE404" t="s">
        <v>3</v>
      </c>
      <c r="DF404">
        <f>ROUND(ROUND(AE404*AI404,2)*CX404,2)</f>
        <v>165.14</v>
      </c>
      <c r="DG404">
        <f t="shared" si="171"/>
        <v>0</v>
      </c>
      <c r="DH404">
        <f t="shared" si="172"/>
        <v>0</v>
      </c>
      <c r="DI404">
        <f t="shared" si="169"/>
        <v>0</v>
      </c>
      <c r="DJ404">
        <f>DF404</f>
        <v>165.14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5">
      <c r="A405">
        <f>ROW(Source!A232)</f>
        <v>232</v>
      </c>
      <c r="B405">
        <v>450743994</v>
      </c>
      <c r="C405">
        <v>450745161</v>
      </c>
      <c r="D405">
        <v>444923932</v>
      </c>
      <c r="E405">
        <v>1082</v>
      </c>
      <c r="F405">
        <v>1</v>
      </c>
      <c r="G405">
        <v>1082</v>
      </c>
      <c r="H405">
        <v>1</v>
      </c>
      <c r="I405" t="s">
        <v>432</v>
      </c>
      <c r="J405" t="s">
        <v>3</v>
      </c>
      <c r="K405" t="s">
        <v>433</v>
      </c>
      <c r="L405">
        <v>1191</v>
      </c>
      <c r="N405">
        <v>1013</v>
      </c>
      <c r="O405" t="s">
        <v>434</v>
      </c>
      <c r="P405" t="s">
        <v>434</v>
      </c>
      <c r="Q405">
        <v>1</v>
      </c>
      <c r="W405">
        <v>0</v>
      </c>
      <c r="X405">
        <v>476480486</v>
      </c>
      <c r="Y405">
        <f t="shared" si="164"/>
        <v>289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289</v>
      </c>
      <c r="AU405" t="s">
        <v>3</v>
      </c>
      <c r="AV405">
        <v>1</v>
      </c>
      <c r="AW405">
        <v>2</v>
      </c>
      <c r="AX405">
        <v>450745171</v>
      </c>
      <c r="AY405">
        <v>1</v>
      </c>
      <c r="AZ405">
        <v>0</v>
      </c>
      <c r="BA405">
        <v>421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U405">
        <f>ROUND(AT405*Source!I232*AH405*AL405,2)</f>
        <v>0</v>
      </c>
      <c r="CV405">
        <f>ROUND(Y405*Source!I232,9)</f>
        <v>0.108664</v>
      </c>
      <c r="CW405">
        <v>0</v>
      </c>
      <c r="CX405">
        <f>ROUND(Y405*Source!I232,9)</f>
        <v>0.108664</v>
      </c>
      <c r="CY405">
        <f>AD405</f>
        <v>0</v>
      </c>
      <c r="CZ405">
        <f>AH405</f>
        <v>0</v>
      </c>
      <c r="DA405">
        <f>AL405</f>
        <v>1</v>
      </c>
      <c r="DB405">
        <f t="shared" si="165"/>
        <v>0</v>
      </c>
      <c r="DC405">
        <f t="shared" si="166"/>
        <v>0</v>
      </c>
      <c r="DD405" t="s">
        <v>3</v>
      </c>
      <c r="DE405" t="s">
        <v>3</v>
      </c>
      <c r="DF405">
        <f t="shared" ref="DF405:DF411" si="173">ROUND(ROUND(AE405,2)*CX405,2)</f>
        <v>0</v>
      </c>
      <c r="DG405">
        <f t="shared" si="171"/>
        <v>0</v>
      </c>
      <c r="DH405">
        <f t="shared" si="172"/>
        <v>0</v>
      </c>
      <c r="DI405">
        <f t="shared" si="169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5">
      <c r="A406">
        <f>ROW(Source!A232)</f>
        <v>232</v>
      </c>
      <c r="B406">
        <v>450743994</v>
      </c>
      <c r="C406">
        <v>450745161</v>
      </c>
      <c r="D406">
        <v>445003440</v>
      </c>
      <c r="E406">
        <v>1</v>
      </c>
      <c r="F406">
        <v>1</v>
      </c>
      <c r="G406">
        <v>1082</v>
      </c>
      <c r="H406">
        <v>2</v>
      </c>
      <c r="I406" t="s">
        <v>476</v>
      </c>
      <c r="J406" t="s">
        <v>477</v>
      </c>
      <c r="K406" t="s">
        <v>478</v>
      </c>
      <c r="L406">
        <v>1368</v>
      </c>
      <c r="N406">
        <v>1011</v>
      </c>
      <c r="O406" t="s">
        <v>438</v>
      </c>
      <c r="P406" t="s">
        <v>438</v>
      </c>
      <c r="Q406">
        <v>1</v>
      </c>
      <c r="W406">
        <v>0</v>
      </c>
      <c r="X406">
        <v>1986480279</v>
      </c>
      <c r="Y406">
        <f t="shared" si="164"/>
        <v>0.34</v>
      </c>
      <c r="AA406">
        <v>0</v>
      </c>
      <c r="AB406">
        <v>87.01</v>
      </c>
      <c r="AC406">
        <v>13.21</v>
      </c>
      <c r="AD406">
        <v>0</v>
      </c>
      <c r="AE406">
        <v>0</v>
      </c>
      <c r="AF406">
        <v>83.1</v>
      </c>
      <c r="AG406">
        <v>12.62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0.34</v>
      </c>
      <c r="AU406" t="s">
        <v>3</v>
      </c>
      <c r="AV406">
        <v>0</v>
      </c>
      <c r="AW406">
        <v>2</v>
      </c>
      <c r="AX406">
        <v>450745172</v>
      </c>
      <c r="AY406">
        <v>1</v>
      </c>
      <c r="AZ406">
        <v>0</v>
      </c>
      <c r="BA406">
        <v>422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f>ROUND(Y406*Source!I232*DO406,9)</f>
        <v>1.6133409999999999E-3</v>
      </c>
      <c r="CX406">
        <f>ROUND(Y406*Source!I232,9)</f>
        <v>1.2784E-4</v>
      </c>
      <c r="CY406">
        <f>AB406</f>
        <v>87.01</v>
      </c>
      <c r="CZ406">
        <f>AF406</f>
        <v>83.1</v>
      </c>
      <c r="DA406">
        <f>AJ406</f>
        <v>1</v>
      </c>
      <c r="DB406">
        <f t="shared" si="165"/>
        <v>28.25</v>
      </c>
      <c r="DC406">
        <f t="shared" si="166"/>
        <v>4.29</v>
      </c>
      <c r="DD406" t="s">
        <v>3</v>
      </c>
      <c r="DE406" t="s">
        <v>3</v>
      </c>
      <c r="DF406">
        <f t="shared" si="173"/>
        <v>0</v>
      </c>
      <c r="DG406">
        <f t="shared" si="171"/>
        <v>0.01</v>
      </c>
      <c r="DH406">
        <f t="shared" si="172"/>
        <v>0</v>
      </c>
      <c r="DI406">
        <f t="shared" si="169"/>
        <v>0</v>
      </c>
      <c r="DJ406">
        <f>DG406</f>
        <v>0.01</v>
      </c>
      <c r="DK406">
        <v>0</v>
      </c>
      <c r="DL406" t="s">
        <v>445</v>
      </c>
      <c r="DM406">
        <v>0</v>
      </c>
      <c r="DN406" t="s">
        <v>434</v>
      </c>
      <c r="DO406">
        <v>12.62</v>
      </c>
    </row>
    <row r="407" spans="1:119" x14ac:dyDescent="0.25">
      <c r="A407">
        <f>ROW(Source!A232)</f>
        <v>232</v>
      </c>
      <c r="B407">
        <v>450743994</v>
      </c>
      <c r="C407">
        <v>450745161</v>
      </c>
      <c r="D407">
        <v>445002711</v>
      </c>
      <c r="E407">
        <v>1</v>
      </c>
      <c r="F407">
        <v>1</v>
      </c>
      <c r="G407">
        <v>1082</v>
      </c>
      <c r="H407">
        <v>2</v>
      </c>
      <c r="I407" t="s">
        <v>482</v>
      </c>
      <c r="J407" t="s">
        <v>483</v>
      </c>
      <c r="K407" t="s">
        <v>484</v>
      </c>
      <c r="L407">
        <v>1368</v>
      </c>
      <c r="N407">
        <v>1011</v>
      </c>
      <c r="O407" t="s">
        <v>438</v>
      </c>
      <c r="P407" t="s">
        <v>438</v>
      </c>
      <c r="Q407">
        <v>1</v>
      </c>
      <c r="W407">
        <v>0</v>
      </c>
      <c r="X407">
        <v>-1089173080</v>
      </c>
      <c r="Y407">
        <f t="shared" si="164"/>
        <v>0.12</v>
      </c>
      <c r="AA407">
        <v>0</v>
      </c>
      <c r="AB407">
        <v>187.59</v>
      </c>
      <c r="AC407">
        <v>17.73</v>
      </c>
      <c r="AD407">
        <v>0</v>
      </c>
      <c r="AE407">
        <v>0</v>
      </c>
      <c r="AF407">
        <v>179.17</v>
      </c>
      <c r="AG407">
        <v>16.93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0.12</v>
      </c>
      <c r="AU407" t="s">
        <v>3</v>
      </c>
      <c r="AV407">
        <v>0</v>
      </c>
      <c r="AW407">
        <v>2</v>
      </c>
      <c r="AX407">
        <v>450745173</v>
      </c>
      <c r="AY407">
        <v>1</v>
      </c>
      <c r="AZ407">
        <v>0</v>
      </c>
      <c r="BA407">
        <v>423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f>ROUND(Y407*Source!I232*DO407,9)</f>
        <v>7.6388200000000002E-4</v>
      </c>
      <c r="CX407">
        <f>ROUND(Y407*Source!I232,9)</f>
        <v>4.5120000000000002E-5</v>
      </c>
      <c r="CY407">
        <f>AB407</f>
        <v>187.59</v>
      </c>
      <c r="CZ407">
        <f>AF407</f>
        <v>179.17</v>
      </c>
      <c r="DA407">
        <f>AJ407</f>
        <v>1</v>
      </c>
      <c r="DB407">
        <f t="shared" si="165"/>
        <v>21.5</v>
      </c>
      <c r="DC407">
        <f t="shared" si="166"/>
        <v>2.0299999999999998</v>
      </c>
      <c r="DD407" t="s">
        <v>3</v>
      </c>
      <c r="DE407" t="s">
        <v>3</v>
      </c>
      <c r="DF407">
        <f t="shared" si="173"/>
        <v>0</v>
      </c>
      <c r="DG407">
        <f t="shared" si="171"/>
        <v>0.01</v>
      </c>
      <c r="DH407">
        <f t="shared" si="172"/>
        <v>0</v>
      </c>
      <c r="DI407">
        <f t="shared" si="169"/>
        <v>0</v>
      </c>
      <c r="DJ407">
        <f>DG407</f>
        <v>0.01</v>
      </c>
      <c r="DK407">
        <v>0</v>
      </c>
      <c r="DL407" t="s">
        <v>445</v>
      </c>
      <c r="DM407">
        <v>0</v>
      </c>
      <c r="DN407" t="s">
        <v>434</v>
      </c>
      <c r="DO407">
        <v>16.93</v>
      </c>
    </row>
    <row r="408" spans="1:119" x14ac:dyDescent="0.25">
      <c r="A408">
        <f>ROW(Source!A232)</f>
        <v>232</v>
      </c>
      <c r="B408">
        <v>450743994</v>
      </c>
      <c r="C408">
        <v>450745161</v>
      </c>
      <c r="D408">
        <v>444971329</v>
      </c>
      <c r="E408">
        <v>1</v>
      </c>
      <c r="F408">
        <v>1</v>
      </c>
      <c r="G408">
        <v>1082</v>
      </c>
      <c r="H408">
        <v>3</v>
      </c>
      <c r="I408" t="s">
        <v>324</v>
      </c>
      <c r="J408" t="s">
        <v>326</v>
      </c>
      <c r="K408" t="s">
        <v>325</v>
      </c>
      <c r="L408">
        <v>1348</v>
      </c>
      <c r="N408">
        <v>1009</v>
      </c>
      <c r="O408" t="s">
        <v>239</v>
      </c>
      <c r="P408" t="s">
        <v>239</v>
      </c>
      <c r="Q408">
        <v>1000</v>
      </c>
      <c r="W408">
        <v>0</v>
      </c>
      <c r="X408">
        <v>-597457618</v>
      </c>
      <c r="Y408">
        <f t="shared" si="164"/>
        <v>1</v>
      </c>
      <c r="AA408">
        <v>27458.46</v>
      </c>
      <c r="AB408">
        <v>0</v>
      </c>
      <c r="AC408">
        <v>0</v>
      </c>
      <c r="AD408">
        <v>0</v>
      </c>
      <c r="AE408">
        <v>26867.38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0</v>
      </c>
      <c r="AN408">
        <v>0</v>
      </c>
      <c r="AO408">
        <v>0</v>
      </c>
      <c r="AP408">
        <v>1</v>
      </c>
      <c r="AQ408">
        <v>0</v>
      </c>
      <c r="AR408">
        <v>0</v>
      </c>
      <c r="AS408" t="s">
        <v>3</v>
      </c>
      <c r="AT408">
        <v>1</v>
      </c>
      <c r="AU408" t="s">
        <v>3</v>
      </c>
      <c r="AV408">
        <v>0</v>
      </c>
      <c r="AW408">
        <v>1</v>
      </c>
      <c r="AX408">
        <v>-1</v>
      </c>
      <c r="AY408">
        <v>0</v>
      </c>
      <c r="AZ408">
        <v>0</v>
      </c>
      <c r="BA408" t="s">
        <v>3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ROUND(Y408*Source!I232,9)</f>
        <v>3.7599999999999998E-4</v>
      </c>
      <c r="CY408">
        <f>AA408</f>
        <v>27458.46</v>
      </c>
      <c r="CZ408">
        <f>AE408</f>
        <v>26867.38</v>
      </c>
      <c r="DA408">
        <f>AI408</f>
        <v>1</v>
      </c>
      <c r="DB408">
        <f t="shared" si="165"/>
        <v>26867.38</v>
      </c>
      <c r="DC408">
        <f t="shared" si="166"/>
        <v>0</v>
      </c>
      <c r="DD408" t="s">
        <v>3</v>
      </c>
      <c r="DE408" t="s">
        <v>3</v>
      </c>
      <c r="DF408">
        <f t="shared" si="173"/>
        <v>10.1</v>
      </c>
      <c r="DG408">
        <f t="shared" si="171"/>
        <v>0</v>
      </c>
      <c r="DH408">
        <f t="shared" si="172"/>
        <v>0</v>
      </c>
      <c r="DI408">
        <f t="shared" si="169"/>
        <v>0</v>
      </c>
      <c r="DJ408">
        <f>DF408</f>
        <v>10.1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5">
      <c r="A409">
        <f>ROW(Source!A233)</f>
        <v>233</v>
      </c>
      <c r="B409">
        <v>450743992</v>
      </c>
      <c r="C409">
        <v>450745161</v>
      </c>
      <c r="D409">
        <v>444923932</v>
      </c>
      <c r="E409">
        <v>1082</v>
      </c>
      <c r="F409">
        <v>1</v>
      </c>
      <c r="G409">
        <v>1082</v>
      </c>
      <c r="H409">
        <v>1</v>
      </c>
      <c r="I409" t="s">
        <v>432</v>
      </c>
      <c r="J409" t="s">
        <v>3</v>
      </c>
      <c r="K409" t="s">
        <v>433</v>
      </c>
      <c r="L409">
        <v>1191</v>
      </c>
      <c r="N409">
        <v>1013</v>
      </c>
      <c r="O409" t="s">
        <v>434</v>
      </c>
      <c r="P409" t="s">
        <v>434</v>
      </c>
      <c r="Q409">
        <v>1</v>
      </c>
      <c r="W409">
        <v>0</v>
      </c>
      <c r="X409">
        <v>476480486</v>
      </c>
      <c r="Y409">
        <f t="shared" si="164"/>
        <v>289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5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289</v>
      </c>
      <c r="AU409" t="s">
        <v>3</v>
      </c>
      <c r="AV409">
        <v>1</v>
      </c>
      <c r="AW409">
        <v>2</v>
      </c>
      <c r="AX409">
        <v>450745171</v>
      </c>
      <c r="AY409">
        <v>1</v>
      </c>
      <c r="AZ409">
        <v>0</v>
      </c>
      <c r="BA409">
        <v>426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U409">
        <f>ROUND(AT409*Source!I233*AH409*AL409,2)</f>
        <v>0</v>
      </c>
      <c r="CV409">
        <f>ROUND(Y409*Source!I233,9)</f>
        <v>0.108664</v>
      </c>
      <c r="CW409">
        <v>0</v>
      </c>
      <c r="CX409">
        <f>ROUND(Y409*Source!I233,9)</f>
        <v>0.108664</v>
      </c>
      <c r="CY409">
        <f>AD409</f>
        <v>0</v>
      </c>
      <c r="CZ409">
        <f>AH409</f>
        <v>0</v>
      </c>
      <c r="DA409">
        <f>AL409</f>
        <v>1</v>
      </c>
      <c r="DB409">
        <f t="shared" si="165"/>
        <v>0</v>
      </c>
      <c r="DC409">
        <f t="shared" si="166"/>
        <v>0</v>
      </c>
      <c r="DD409" t="s">
        <v>3</v>
      </c>
      <c r="DE409" t="s">
        <v>3</v>
      </c>
      <c r="DF409">
        <f t="shared" si="173"/>
        <v>0</v>
      </c>
      <c r="DG409">
        <f t="shared" si="171"/>
        <v>0</v>
      </c>
      <c r="DH409">
        <f t="shared" si="172"/>
        <v>0</v>
      </c>
      <c r="DI409">
        <f t="shared" si="169"/>
        <v>0</v>
      </c>
      <c r="DJ409">
        <f>DI409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5">
      <c r="A410">
        <f>ROW(Source!A233)</f>
        <v>233</v>
      </c>
      <c r="B410">
        <v>450743992</v>
      </c>
      <c r="C410">
        <v>450745161</v>
      </c>
      <c r="D410">
        <v>445003440</v>
      </c>
      <c r="E410">
        <v>1</v>
      </c>
      <c r="F410">
        <v>1</v>
      </c>
      <c r="G410">
        <v>1082</v>
      </c>
      <c r="H410">
        <v>2</v>
      </c>
      <c r="I410" t="s">
        <v>476</v>
      </c>
      <c r="J410" t="s">
        <v>477</v>
      </c>
      <c r="K410" t="s">
        <v>478</v>
      </c>
      <c r="L410">
        <v>1368</v>
      </c>
      <c r="N410">
        <v>1011</v>
      </c>
      <c r="O410" t="s">
        <v>438</v>
      </c>
      <c r="P410" t="s">
        <v>438</v>
      </c>
      <c r="Q410">
        <v>1</v>
      </c>
      <c r="W410">
        <v>0</v>
      </c>
      <c r="X410">
        <v>1986480279</v>
      </c>
      <c r="Y410">
        <f t="shared" si="164"/>
        <v>0.34</v>
      </c>
      <c r="AA410">
        <v>0</v>
      </c>
      <c r="AB410">
        <v>1567.84</v>
      </c>
      <c r="AC410">
        <v>763.19</v>
      </c>
      <c r="AD410">
        <v>0</v>
      </c>
      <c r="AE410">
        <v>0</v>
      </c>
      <c r="AF410">
        <v>83.1</v>
      </c>
      <c r="AG410">
        <v>12.62</v>
      </c>
      <c r="AH410">
        <v>0</v>
      </c>
      <c r="AI410">
        <v>1</v>
      </c>
      <c r="AJ410">
        <v>18.02</v>
      </c>
      <c r="AK410">
        <v>57.76</v>
      </c>
      <c r="AL410">
        <v>1</v>
      </c>
      <c r="AM410">
        <v>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0.34</v>
      </c>
      <c r="AU410" t="s">
        <v>3</v>
      </c>
      <c r="AV410">
        <v>0</v>
      </c>
      <c r="AW410">
        <v>2</v>
      </c>
      <c r="AX410">
        <v>450745172</v>
      </c>
      <c r="AY410">
        <v>1</v>
      </c>
      <c r="AZ410">
        <v>0</v>
      </c>
      <c r="BA410">
        <v>427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f>ROUND(Y410*Source!I233*DO410,9)</f>
        <v>1.6133409999999999E-3</v>
      </c>
      <c r="CX410">
        <f>ROUND(Y410*Source!I233,9)</f>
        <v>1.2784E-4</v>
      </c>
      <c r="CY410">
        <f>AB410</f>
        <v>1567.84</v>
      </c>
      <c r="CZ410">
        <f>AF410</f>
        <v>83.1</v>
      </c>
      <c r="DA410">
        <f>AJ410</f>
        <v>18.02</v>
      </c>
      <c r="DB410">
        <f t="shared" si="165"/>
        <v>28.25</v>
      </c>
      <c r="DC410">
        <f t="shared" si="166"/>
        <v>4.29</v>
      </c>
      <c r="DD410" t="s">
        <v>3</v>
      </c>
      <c r="DE410" t="s">
        <v>3</v>
      </c>
      <c r="DF410">
        <f t="shared" si="173"/>
        <v>0</v>
      </c>
      <c r="DG410">
        <f>ROUND(ROUND(AF410*AJ410,2)*CX410,2)</f>
        <v>0.19</v>
      </c>
      <c r="DH410">
        <f>ROUND(ROUND(AG410*AK410,2)*CX410,2)</f>
        <v>0.09</v>
      </c>
      <c r="DI410">
        <f t="shared" si="169"/>
        <v>0</v>
      </c>
      <c r="DJ410">
        <f>DG410</f>
        <v>0.19</v>
      </c>
      <c r="DK410">
        <v>0</v>
      </c>
      <c r="DL410" t="s">
        <v>445</v>
      </c>
      <c r="DM410">
        <v>0</v>
      </c>
      <c r="DN410" t="s">
        <v>434</v>
      </c>
      <c r="DO410">
        <v>12.62</v>
      </c>
    </row>
    <row r="411" spans="1:119" x14ac:dyDescent="0.25">
      <c r="A411">
        <f>ROW(Source!A233)</f>
        <v>233</v>
      </c>
      <c r="B411">
        <v>450743992</v>
      </c>
      <c r="C411">
        <v>450745161</v>
      </c>
      <c r="D411">
        <v>445002711</v>
      </c>
      <c r="E411">
        <v>1</v>
      </c>
      <c r="F411">
        <v>1</v>
      </c>
      <c r="G411">
        <v>1082</v>
      </c>
      <c r="H411">
        <v>2</v>
      </c>
      <c r="I411" t="s">
        <v>482</v>
      </c>
      <c r="J411" t="s">
        <v>483</v>
      </c>
      <c r="K411" t="s">
        <v>484</v>
      </c>
      <c r="L411">
        <v>1368</v>
      </c>
      <c r="N411">
        <v>1011</v>
      </c>
      <c r="O411" t="s">
        <v>438</v>
      </c>
      <c r="P411" t="s">
        <v>438</v>
      </c>
      <c r="Q411">
        <v>1</v>
      </c>
      <c r="W411">
        <v>0</v>
      </c>
      <c r="X411">
        <v>-1089173080</v>
      </c>
      <c r="Y411">
        <f t="shared" si="164"/>
        <v>0.12</v>
      </c>
      <c r="AA411">
        <v>0</v>
      </c>
      <c r="AB411">
        <v>2924.54</v>
      </c>
      <c r="AC411">
        <v>1023.84</v>
      </c>
      <c r="AD411">
        <v>0</v>
      </c>
      <c r="AE411">
        <v>0</v>
      </c>
      <c r="AF411">
        <v>179.17</v>
      </c>
      <c r="AG411">
        <v>16.93</v>
      </c>
      <c r="AH411">
        <v>0</v>
      </c>
      <c r="AI411">
        <v>1</v>
      </c>
      <c r="AJ411">
        <v>15.59</v>
      </c>
      <c r="AK411">
        <v>57.76</v>
      </c>
      <c r="AL411">
        <v>1</v>
      </c>
      <c r="AM411">
        <v>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0.12</v>
      </c>
      <c r="AU411" t="s">
        <v>3</v>
      </c>
      <c r="AV411">
        <v>0</v>
      </c>
      <c r="AW411">
        <v>2</v>
      </c>
      <c r="AX411">
        <v>450745173</v>
      </c>
      <c r="AY411">
        <v>1</v>
      </c>
      <c r="AZ411">
        <v>0</v>
      </c>
      <c r="BA411">
        <v>428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f>ROUND(Y411*Source!I233*DO411,9)</f>
        <v>7.6388200000000002E-4</v>
      </c>
      <c r="CX411">
        <f>ROUND(Y411*Source!I233,9)</f>
        <v>4.5120000000000002E-5</v>
      </c>
      <c r="CY411">
        <f>AB411</f>
        <v>2924.54</v>
      </c>
      <c r="CZ411">
        <f>AF411</f>
        <v>179.17</v>
      </c>
      <c r="DA411">
        <f>AJ411</f>
        <v>15.59</v>
      </c>
      <c r="DB411">
        <f t="shared" si="165"/>
        <v>21.5</v>
      </c>
      <c r="DC411">
        <f t="shared" si="166"/>
        <v>2.0299999999999998</v>
      </c>
      <c r="DD411" t="s">
        <v>3</v>
      </c>
      <c r="DE411" t="s">
        <v>3</v>
      </c>
      <c r="DF411">
        <f t="shared" si="173"/>
        <v>0</v>
      </c>
      <c r="DG411">
        <f>ROUND(ROUND(AF411*AJ411,2)*CX411,2)</f>
        <v>0.13</v>
      </c>
      <c r="DH411">
        <f>ROUND(ROUND(AG411*AK411,2)*CX411,2)</f>
        <v>0.04</v>
      </c>
      <c r="DI411">
        <f t="shared" si="169"/>
        <v>0</v>
      </c>
      <c r="DJ411">
        <f>DG411</f>
        <v>0.13</v>
      </c>
      <c r="DK411">
        <v>0</v>
      </c>
      <c r="DL411" t="s">
        <v>445</v>
      </c>
      <c r="DM411">
        <v>0</v>
      </c>
      <c r="DN411" t="s">
        <v>434</v>
      </c>
      <c r="DO411">
        <v>16.93</v>
      </c>
    </row>
    <row r="412" spans="1:119" x14ac:dyDescent="0.25">
      <c r="A412">
        <f>ROW(Source!A233)</f>
        <v>233</v>
      </c>
      <c r="B412">
        <v>450743992</v>
      </c>
      <c r="C412">
        <v>450745161</v>
      </c>
      <c r="D412">
        <v>444971329</v>
      </c>
      <c r="E412">
        <v>1</v>
      </c>
      <c r="F412">
        <v>1</v>
      </c>
      <c r="G412">
        <v>1082</v>
      </c>
      <c r="H412">
        <v>3</v>
      </c>
      <c r="I412" t="s">
        <v>324</v>
      </c>
      <c r="J412" t="s">
        <v>326</v>
      </c>
      <c r="K412" t="s">
        <v>325</v>
      </c>
      <c r="L412">
        <v>1348</v>
      </c>
      <c r="N412">
        <v>1009</v>
      </c>
      <c r="O412" t="s">
        <v>239</v>
      </c>
      <c r="P412" t="s">
        <v>239</v>
      </c>
      <c r="Q412">
        <v>1000</v>
      </c>
      <c r="W412">
        <v>0</v>
      </c>
      <c r="X412">
        <v>-597457618</v>
      </c>
      <c r="Y412">
        <f t="shared" si="164"/>
        <v>1</v>
      </c>
      <c r="AA412">
        <v>120542.65</v>
      </c>
      <c r="AB412">
        <v>0</v>
      </c>
      <c r="AC412">
        <v>0</v>
      </c>
      <c r="AD412">
        <v>0</v>
      </c>
      <c r="AE412">
        <v>26867.38</v>
      </c>
      <c r="AF412">
        <v>0</v>
      </c>
      <c r="AG412">
        <v>0</v>
      </c>
      <c r="AH412">
        <v>0</v>
      </c>
      <c r="AI412">
        <v>4.3899999999999997</v>
      </c>
      <c r="AJ412">
        <v>1</v>
      </c>
      <c r="AK412">
        <v>1</v>
      </c>
      <c r="AL412">
        <v>1</v>
      </c>
      <c r="AM412">
        <v>0</v>
      </c>
      <c r="AN412">
        <v>0</v>
      </c>
      <c r="AO412">
        <v>0</v>
      </c>
      <c r="AP412">
        <v>1</v>
      </c>
      <c r="AQ412">
        <v>0</v>
      </c>
      <c r="AR412">
        <v>0</v>
      </c>
      <c r="AS412" t="s">
        <v>3</v>
      </c>
      <c r="AT412">
        <v>1</v>
      </c>
      <c r="AU412" t="s">
        <v>3</v>
      </c>
      <c r="AV412">
        <v>0</v>
      </c>
      <c r="AW412">
        <v>1</v>
      </c>
      <c r="AX412">
        <v>-1</v>
      </c>
      <c r="AY412">
        <v>0</v>
      </c>
      <c r="AZ412">
        <v>0</v>
      </c>
      <c r="BA412" t="s">
        <v>3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ROUND(Y412*Source!I233,9)</f>
        <v>3.7599999999999998E-4</v>
      </c>
      <c r="CY412">
        <f>AA412</f>
        <v>120542.65</v>
      </c>
      <c r="CZ412">
        <f>AE412</f>
        <v>26867.38</v>
      </c>
      <c r="DA412">
        <f>AI412</f>
        <v>4.3899999999999997</v>
      </c>
      <c r="DB412">
        <f t="shared" si="165"/>
        <v>26867.38</v>
      </c>
      <c r="DC412">
        <f t="shared" si="166"/>
        <v>0</v>
      </c>
      <c r="DD412" t="s">
        <v>3</v>
      </c>
      <c r="DE412" t="s">
        <v>3</v>
      </c>
      <c r="DF412">
        <f>ROUND(ROUND(AE412*AI412,2)*CX412,2)</f>
        <v>44.35</v>
      </c>
      <c r="DG412">
        <f t="shared" ref="DG412:DG456" si="174">ROUND(ROUND(AF412,2)*CX412,2)</f>
        <v>0</v>
      </c>
      <c r="DH412">
        <f t="shared" ref="DH412:DH456" si="175">ROUND(ROUND(AG412,2)*CX412,2)</f>
        <v>0</v>
      </c>
      <c r="DI412">
        <f t="shared" si="169"/>
        <v>0</v>
      </c>
      <c r="DJ412">
        <f>DF412</f>
        <v>44.35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5">
      <c r="A413">
        <f>ROW(Source!A274)</f>
        <v>274</v>
      </c>
      <c r="B413">
        <v>450743994</v>
      </c>
      <c r="C413">
        <v>450745179</v>
      </c>
      <c r="D413">
        <v>444923928</v>
      </c>
      <c r="E413">
        <v>1082</v>
      </c>
      <c r="F413">
        <v>1</v>
      </c>
      <c r="G413">
        <v>1082</v>
      </c>
      <c r="H413">
        <v>2</v>
      </c>
      <c r="I413" t="s">
        <v>608</v>
      </c>
      <c r="J413" t="s">
        <v>3</v>
      </c>
      <c r="K413" t="s">
        <v>609</v>
      </c>
      <c r="L413">
        <v>1344</v>
      </c>
      <c r="N413">
        <v>1008</v>
      </c>
      <c r="O413" t="s">
        <v>610</v>
      </c>
      <c r="P413" t="s">
        <v>610</v>
      </c>
      <c r="Q413">
        <v>1</v>
      </c>
      <c r="W413">
        <v>0</v>
      </c>
      <c r="X413">
        <v>-1180195794</v>
      </c>
      <c r="Y413">
        <f t="shared" si="164"/>
        <v>45.08</v>
      </c>
      <c r="AA413">
        <v>0</v>
      </c>
      <c r="AB413">
        <v>1</v>
      </c>
      <c r="AC413">
        <v>0</v>
      </c>
      <c r="AD413">
        <v>0</v>
      </c>
      <c r="AE413">
        <v>0</v>
      </c>
      <c r="AF413">
        <v>1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45.08</v>
      </c>
      <c r="AU413" t="s">
        <v>3</v>
      </c>
      <c r="AV413">
        <v>0</v>
      </c>
      <c r="AW413">
        <v>2</v>
      </c>
      <c r="AX413">
        <v>450745182</v>
      </c>
      <c r="AY413">
        <v>1</v>
      </c>
      <c r="AZ413">
        <v>0</v>
      </c>
      <c r="BA413">
        <v>431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f>ROUND(Y413*Source!I274*DO413,9)</f>
        <v>0</v>
      </c>
      <c r="CX413">
        <f>ROUND(Y413*Source!I274,9)</f>
        <v>107.645405</v>
      </c>
      <c r="CY413">
        <f t="shared" ref="CY413:CY436" si="176">AB413</f>
        <v>1</v>
      </c>
      <c r="CZ413">
        <f t="shared" ref="CZ413:CZ436" si="177">AF413</f>
        <v>1</v>
      </c>
      <c r="DA413">
        <f t="shared" ref="DA413:DA436" si="178">AJ413</f>
        <v>1</v>
      </c>
      <c r="DB413">
        <f t="shared" si="165"/>
        <v>45.08</v>
      </c>
      <c r="DC413">
        <f t="shared" si="166"/>
        <v>0</v>
      </c>
      <c r="DD413" t="s">
        <v>3</v>
      </c>
      <c r="DE413" t="s">
        <v>3</v>
      </c>
      <c r="DF413">
        <f t="shared" ref="DF413:DF456" si="179">ROUND(ROUND(AE413,2)*CX413,2)</f>
        <v>0</v>
      </c>
      <c r="DG413">
        <f t="shared" si="174"/>
        <v>107.65</v>
      </c>
      <c r="DH413">
        <f t="shared" si="175"/>
        <v>0</v>
      </c>
      <c r="DI413">
        <f t="shared" si="169"/>
        <v>0</v>
      </c>
      <c r="DJ413">
        <f t="shared" ref="DJ413:DJ436" si="180">DG413</f>
        <v>107.65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5">
      <c r="A414">
        <f>ROW(Source!A275)</f>
        <v>275</v>
      </c>
      <c r="B414">
        <v>450743992</v>
      </c>
      <c r="C414">
        <v>450745179</v>
      </c>
      <c r="D414">
        <v>444923928</v>
      </c>
      <c r="E414">
        <v>1082</v>
      </c>
      <c r="F414">
        <v>1</v>
      </c>
      <c r="G414">
        <v>1082</v>
      </c>
      <c r="H414">
        <v>2</v>
      </c>
      <c r="I414" t="s">
        <v>608</v>
      </c>
      <c r="J414" t="s">
        <v>3</v>
      </c>
      <c r="K414" t="s">
        <v>609</v>
      </c>
      <c r="L414">
        <v>1344</v>
      </c>
      <c r="N414">
        <v>1008</v>
      </c>
      <c r="O414" t="s">
        <v>610</v>
      </c>
      <c r="P414" t="s">
        <v>610</v>
      </c>
      <c r="Q414">
        <v>1</v>
      </c>
      <c r="W414">
        <v>0</v>
      </c>
      <c r="X414">
        <v>-1180195794</v>
      </c>
      <c r="Y414">
        <f t="shared" si="164"/>
        <v>45.08</v>
      </c>
      <c r="AA414">
        <v>0</v>
      </c>
      <c r="AB414">
        <v>1</v>
      </c>
      <c r="AC414">
        <v>0</v>
      </c>
      <c r="AD414">
        <v>0</v>
      </c>
      <c r="AE414">
        <v>0</v>
      </c>
      <c r="AF414">
        <v>1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5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45.08</v>
      </c>
      <c r="AU414" t="s">
        <v>3</v>
      </c>
      <c r="AV414">
        <v>0</v>
      </c>
      <c r="AW414">
        <v>2</v>
      </c>
      <c r="AX414">
        <v>450745182</v>
      </c>
      <c r="AY414">
        <v>1</v>
      </c>
      <c r="AZ414">
        <v>0</v>
      </c>
      <c r="BA414">
        <v>432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f>ROUND(Y414*Source!I275*DO414,9)</f>
        <v>0</v>
      </c>
      <c r="CX414">
        <f>ROUND(Y414*Source!I275,9)</f>
        <v>107.645405</v>
      </c>
      <c r="CY414">
        <f t="shared" si="176"/>
        <v>1</v>
      </c>
      <c r="CZ414">
        <f t="shared" si="177"/>
        <v>1</v>
      </c>
      <c r="DA414">
        <f t="shared" si="178"/>
        <v>1</v>
      </c>
      <c r="DB414">
        <f t="shared" si="165"/>
        <v>45.08</v>
      </c>
      <c r="DC414">
        <f t="shared" si="166"/>
        <v>0</v>
      </c>
      <c r="DD414" t="s">
        <v>3</v>
      </c>
      <c r="DE414" t="s">
        <v>3</v>
      </c>
      <c r="DF414">
        <f t="shared" si="179"/>
        <v>0</v>
      </c>
      <c r="DG414">
        <f t="shared" si="174"/>
        <v>107.65</v>
      </c>
      <c r="DH414">
        <f t="shared" si="175"/>
        <v>0</v>
      </c>
      <c r="DI414">
        <f t="shared" si="169"/>
        <v>0</v>
      </c>
      <c r="DJ414">
        <f t="shared" si="180"/>
        <v>107.65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5">
      <c r="A415">
        <f>ROW(Source!A276)</f>
        <v>276</v>
      </c>
      <c r="B415">
        <v>450743994</v>
      </c>
      <c r="C415">
        <v>450745183</v>
      </c>
      <c r="D415">
        <v>444923928</v>
      </c>
      <c r="E415">
        <v>1082</v>
      </c>
      <c r="F415">
        <v>1</v>
      </c>
      <c r="G415">
        <v>1082</v>
      </c>
      <c r="H415">
        <v>2</v>
      </c>
      <c r="I415" t="s">
        <v>608</v>
      </c>
      <c r="J415" t="s">
        <v>3</v>
      </c>
      <c r="K415" t="s">
        <v>609</v>
      </c>
      <c r="L415">
        <v>1344</v>
      </c>
      <c r="N415">
        <v>1008</v>
      </c>
      <c r="O415" t="s">
        <v>610</v>
      </c>
      <c r="P415" t="s">
        <v>610</v>
      </c>
      <c r="Q415">
        <v>1</v>
      </c>
      <c r="W415">
        <v>0</v>
      </c>
      <c r="X415">
        <v>-1180195794</v>
      </c>
      <c r="Y415">
        <f t="shared" si="164"/>
        <v>12.61</v>
      </c>
      <c r="AA415">
        <v>0</v>
      </c>
      <c r="AB415">
        <v>1</v>
      </c>
      <c r="AC415">
        <v>0</v>
      </c>
      <c r="AD415">
        <v>0</v>
      </c>
      <c r="AE415">
        <v>0</v>
      </c>
      <c r="AF415">
        <v>1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12.61</v>
      </c>
      <c r="AU415" t="s">
        <v>3</v>
      </c>
      <c r="AV415">
        <v>0</v>
      </c>
      <c r="AW415">
        <v>2</v>
      </c>
      <c r="AX415">
        <v>450745186</v>
      </c>
      <c r="AY415">
        <v>1</v>
      </c>
      <c r="AZ415">
        <v>0</v>
      </c>
      <c r="BA415">
        <v>433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f>ROUND(Y415*Source!I276*DO415,9)</f>
        <v>0</v>
      </c>
      <c r="CX415">
        <f>ROUND(Y415*Source!I276,9)</f>
        <v>30.111103750000002</v>
      </c>
      <c r="CY415">
        <f t="shared" si="176"/>
        <v>1</v>
      </c>
      <c r="CZ415">
        <f t="shared" si="177"/>
        <v>1</v>
      </c>
      <c r="DA415">
        <f t="shared" si="178"/>
        <v>1</v>
      </c>
      <c r="DB415">
        <f t="shared" si="165"/>
        <v>12.61</v>
      </c>
      <c r="DC415">
        <f t="shared" si="166"/>
        <v>0</v>
      </c>
      <c r="DD415" t="s">
        <v>3</v>
      </c>
      <c r="DE415" t="s">
        <v>3</v>
      </c>
      <c r="DF415">
        <f t="shared" si="179"/>
        <v>0</v>
      </c>
      <c r="DG415">
        <f t="shared" si="174"/>
        <v>30.11</v>
      </c>
      <c r="DH415">
        <f t="shared" si="175"/>
        <v>0</v>
      </c>
      <c r="DI415">
        <f t="shared" si="169"/>
        <v>0</v>
      </c>
      <c r="DJ415">
        <f t="shared" si="180"/>
        <v>30.11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5">
      <c r="A416">
        <f>ROW(Source!A277)</f>
        <v>277</v>
      </c>
      <c r="B416">
        <v>450743992</v>
      </c>
      <c r="C416">
        <v>450745183</v>
      </c>
      <c r="D416">
        <v>444923928</v>
      </c>
      <c r="E416">
        <v>1082</v>
      </c>
      <c r="F416">
        <v>1</v>
      </c>
      <c r="G416">
        <v>1082</v>
      </c>
      <c r="H416">
        <v>2</v>
      </c>
      <c r="I416" t="s">
        <v>608</v>
      </c>
      <c r="J416" t="s">
        <v>3</v>
      </c>
      <c r="K416" t="s">
        <v>609</v>
      </c>
      <c r="L416">
        <v>1344</v>
      </c>
      <c r="N416">
        <v>1008</v>
      </c>
      <c r="O416" t="s">
        <v>610</v>
      </c>
      <c r="P416" t="s">
        <v>610</v>
      </c>
      <c r="Q416">
        <v>1</v>
      </c>
      <c r="W416">
        <v>0</v>
      </c>
      <c r="X416">
        <v>-1180195794</v>
      </c>
      <c r="Y416">
        <f t="shared" ref="Y416:Y442" si="181">AT416</f>
        <v>12.61</v>
      </c>
      <c r="AA416">
        <v>0</v>
      </c>
      <c r="AB416">
        <v>1</v>
      </c>
      <c r="AC416">
        <v>0</v>
      </c>
      <c r="AD416">
        <v>0</v>
      </c>
      <c r="AE416">
        <v>0</v>
      </c>
      <c r="AF416">
        <v>1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5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12.61</v>
      </c>
      <c r="AU416" t="s">
        <v>3</v>
      </c>
      <c r="AV416">
        <v>0</v>
      </c>
      <c r="AW416">
        <v>2</v>
      </c>
      <c r="AX416">
        <v>450745186</v>
      </c>
      <c r="AY416">
        <v>1</v>
      </c>
      <c r="AZ416">
        <v>0</v>
      </c>
      <c r="BA416">
        <v>434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f>ROUND(Y416*Source!I277*DO416,9)</f>
        <v>0</v>
      </c>
      <c r="CX416">
        <f>ROUND(Y416*Source!I277,9)</f>
        <v>30.111103750000002</v>
      </c>
      <c r="CY416">
        <f t="shared" si="176"/>
        <v>1</v>
      </c>
      <c r="CZ416">
        <f t="shared" si="177"/>
        <v>1</v>
      </c>
      <c r="DA416">
        <f t="shared" si="178"/>
        <v>1</v>
      </c>
      <c r="DB416">
        <f t="shared" ref="DB416:DB442" si="182">ROUND(ROUND(AT416*CZ416,2),6)</f>
        <v>12.61</v>
      </c>
      <c r="DC416">
        <f t="shared" ref="DC416:DC442" si="183">ROUND(ROUND(AT416*AG416,2),6)</f>
        <v>0</v>
      </c>
      <c r="DD416" t="s">
        <v>3</v>
      </c>
      <c r="DE416" t="s">
        <v>3</v>
      </c>
      <c r="DF416">
        <f t="shared" si="179"/>
        <v>0</v>
      </c>
      <c r="DG416">
        <f t="shared" si="174"/>
        <v>30.11</v>
      </c>
      <c r="DH416">
        <f t="shared" si="175"/>
        <v>0</v>
      </c>
      <c r="DI416">
        <f t="shared" si="169"/>
        <v>0</v>
      </c>
      <c r="DJ416">
        <f t="shared" si="180"/>
        <v>30.11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5">
      <c r="A417">
        <f>ROW(Source!A278)</f>
        <v>278</v>
      </c>
      <c r="B417">
        <v>450743994</v>
      </c>
      <c r="C417">
        <v>450745187</v>
      </c>
      <c r="D417">
        <v>444923928</v>
      </c>
      <c r="E417">
        <v>1082</v>
      </c>
      <c r="F417">
        <v>1</v>
      </c>
      <c r="G417">
        <v>1082</v>
      </c>
      <c r="H417">
        <v>2</v>
      </c>
      <c r="I417" t="s">
        <v>608</v>
      </c>
      <c r="J417" t="s">
        <v>3</v>
      </c>
      <c r="K417" t="s">
        <v>609</v>
      </c>
      <c r="L417">
        <v>1344</v>
      </c>
      <c r="N417">
        <v>1008</v>
      </c>
      <c r="O417" t="s">
        <v>610</v>
      </c>
      <c r="P417" t="s">
        <v>610</v>
      </c>
      <c r="Q417">
        <v>1</v>
      </c>
      <c r="W417">
        <v>0</v>
      </c>
      <c r="X417">
        <v>-1180195794</v>
      </c>
      <c r="Y417">
        <f t="shared" si="181"/>
        <v>57.87</v>
      </c>
      <c r="AA417">
        <v>0</v>
      </c>
      <c r="AB417">
        <v>1</v>
      </c>
      <c r="AC417">
        <v>0</v>
      </c>
      <c r="AD417">
        <v>0</v>
      </c>
      <c r="AE417">
        <v>0</v>
      </c>
      <c r="AF417">
        <v>1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57.87</v>
      </c>
      <c r="AU417" t="s">
        <v>3</v>
      </c>
      <c r="AV417">
        <v>0</v>
      </c>
      <c r="AW417">
        <v>2</v>
      </c>
      <c r="AX417">
        <v>450745190</v>
      </c>
      <c r="AY417">
        <v>1</v>
      </c>
      <c r="AZ417">
        <v>0</v>
      </c>
      <c r="BA417">
        <v>435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f>ROUND(Y417*Source!I278*DO417,9)</f>
        <v>0</v>
      </c>
      <c r="CX417">
        <f>ROUND(Y417*Source!I278,9)</f>
        <v>157.132119348</v>
      </c>
      <c r="CY417">
        <f t="shared" si="176"/>
        <v>1</v>
      </c>
      <c r="CZ417">
        <f t="shared" si="177"/>
        <v>1</v>
      </c>
      <c r="DA417">
        <f t="shared" si="178"/>
        <v>1</v>
      </c>
      <c r="DB417">
        <f t="shared" si="182"/>
        <v>57.87</v>
      </c>
      <c r="DC417">
        <f t="shared" si="183"/>
        <v>0</v>
      </c>
      <c r="DD417" t="s">
        <v>3</v>
      </c>
      <c r="DE417" t="s">
        <v>3</v>
      </c>
      <c r="DF417">
        <f t="shared" si="179"/>
        <v>0</v>
      </c>
      <c r="DG417">
        <f t="shared" si="174"/>
        <v>157.13</v>
      </c>
      <c r="DH417">
        <f t="shared" si="175"/>
        <v>0</v>
      </c>
      <c r="DI417">
        <f t="shared" si="169"/>
        <v>0</v>
      </c>
      <c r="DJ417">
        <f t="shared" si="180"/>
        <v>157.13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5">
      <c r="A418">
        <f>ROW(Source!A279)</f>
        <v>279</v>
      </c>
      <c r="B418">
        <v>450743992</v>
      </c>
      <c r="C418">
        <v>450745187</v>
      </c>
      <c r="D418">
        <v>444923928</v>
      </c>
      <c r="E418">
        <v>1082</v>
      </c>
      <c r="F418">
        <v>1</v>
      </c>
      <c r="G418">
        <v>1082</v>
      </c>
      <c r="H418">
        <v>2</v>
      </c>
      <c r="I418" t="s">
        <v>608</v>
      </c>
      <c r="J418" t="s">
        <v>3</v>
      </c>
      <c r="K418" t="s">
        <v>609</v>
      </c>
      <c r="L418">
        <v>1344</v>
      </c>
      <c r="N418">
        <v>1008</v>
      </c>
      <c r="O418" t="s">
        <v>610</v>
      </c>
      <c r="P418" t="s">
        <v>610</v>
      </c>
      <c r="Q418">
        <v>1</v>
      </c>
      <c r="W418">
        <v>0</v>
      </c>
      <c r="X418">
        <v>-1180195794</v>
      </c>
      <c r="Y418">
        <f t="shared" si="181"/>
        <v>57.87</v>
      </c>
      <c r="AA418">
        <v>0</v>
      </c>
      <c r="AB418">
        <v>1</v>
      </c>
      <c r="AC418">
        <v>0</v>
      </c>
      <c r="AD418">
        <v>0</v>
      </c>
      <c r="AE418">
        <v>0</v>
      </c>
      <c r="AF418">
        <v>1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5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57.87</v>
      </c>
      <c r="AU418" t="s">
        <v>3</v>
      </c>
      <c r="AV418">
        <v>0</v>
      </c>
      <c r="AW418">
        <v>2</v>
      </c>
      <c r="AX418">
        <v>450745190</v>
      </c>
      <c r="AY418">
        <v>1</v>
      </c>
      <c r="AZ418">
        <v>0</v>
      </c>
      <c r="BA418">
        <v>436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f>ROUND(Y418*Source!I279*DO418,9)</f>
        <v>0</v>
      </c>
      <c r="CX418">
        <f>ROUND(Y418*Source!I279,9)</f>
        <v>157.132119348</v>
      </c>
      <c r="CY418">
        <f t="shared" si="176"/>
        <v>1</v>
      </c>
      <c r="CZ418">
        <f t="shared" si="177"/>
        <v>1</v>
      </c>
      <c r="DA418">
        <f t="shared" si="178"/>
        <v>1</v>
      </c>
      <c r="DB418">
        <f t="shared" si="182"/>
        <v>57.87</v>
      </c>
      <c r="DC418">
        <f t="shared" si="183"/>
        <v>0</v>
      </c>
      <c r="DD418" t="s">
        <v>3</v>
      </c>
      <c r="DE418" t="s">
        <v>3</v>
      </c>
      <c r="DF418">
        <f t="shared" si="179"/>
        <v>0</v>
      </c>
      <c r="DG418">
        <f t="shared" si="174"/>
        <v>157.13</v>
      </c>
      <c r="DH418">
        <f t="shared" si="175"/>
        <v>0</v>
      </c>
      <c r="DI418">
        <f t="shared" si="169"/>
        <v>0</v>
      </c>
      <c r="DJ418">
        <f t="shared" si="180"/>
        <v>157.13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5">
      <c r="A419">
        <f>ROW(Source!A280)</f>
        <v>280</v>
      </c>
      <c r="B419">
        <v>450743994</v>
      </c>
      <c r="C419">
        <v>450745191</v>
      </c>
      <c r="D419">
        <v>444923928</v>
      </c>
      <c r="E419">
        <v>1082</v>
      </c>
      <c r="F419">
        <v>1</v>
      </c>
      <c r="G419">
        <v>1082</v>
      </c>
      <c r="H419">
        <v>2</v>
      </c>
      <c r="I419" t="s">
        <v>608</v>
      </c>
      <c r="J419" t="s">
        <v>3</v>
      </c>
      <c r="K419" t="s">
        <v>609</v>
      </c>
      <c r="L419">
        <v>1344</v>
      </c>
      <c r="N419">
        <v>1008</v>
      </c>
      <c r="O419" t="s">
        <v>610</v>
      </c>
      <c r="P419" t="s">
        <v>610</v>
      </c>
      <c r="Q419">
        <v>1</v>
      </c>
      <c r="W419">
        <v>0</v>
      </c>
      <c r="X419">
        <v>-1180195794</v>
      </c>
      <c r="Y419">
        <f t="shared" si="181"/>
        <v>36.590000000000003</v>
      </c>
      <c r="AA419">
        <v>0</v>
      </c>
      <c r="AB419">
        <v>1</v>
      </c>
      <c r="AC419">
        <v>0</v>
      </c>
      <c r="AD419">
        <v>0</v>
      </c>
      <c r="AE419">
        <v>0</v>
      </c>
      <c r="AF419">
        <v>1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36.590000000000003</v>
      </c>
      <c r="AU419" t="s">
        <v>3</v>
      </c>
      <c r="AV419">
        <v>0</v>
      </c>
      <c r="AW419">
        <v>2</v>
      </c>
      <c r="AX419">
        <v>450745194</v>
      </c>
      <c r="AY419">
        <v>1</v>
      </c>
      <c r="AZ419">
        <v>0</v>
      </c>
      <c r="BA419">
        <v>437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f>ROUND(Y419*Source!I280*DO419,9)</f>
        <v>0</v>
      </c>
      <c r="CX419">
        <f>ROUND(Y419*Source!I280,9)</f>
        <v>51.835501583999999</v>
      </c>
      <c r="CY419">
        <f t="shared" si="176"/>
        <v>1</v>
      </c>
      <c r="CZ419">
        <f t="shared" si="177"/>
        <v>1</v>
      </c>
      <c r="DA419">
        <f t="shared" si="178"/>
        <v>1</v>
      </c>
      <c r="DB419">
        <f t="shared" si="182"/>
        <v>36.590000000000003</v>
      </c>
      <c r="DC419">
        <f t="shared" si="183"/>
        <v>0</v>
      </c>
      <c r="DD419" t="s">
        <v>3</v>
      </c>
      <c r="DE419" t="s">
        <v>3</v>
      </c>
      <c r="DF419">
        <f t="shared" si="179"/>
        <v>0</v>
      </c>
      <c r="DG419">
        <f t="shared" si="174"/>
        <v>51.84</v>
      </c>
      <c r="DH419">
        <f t="shared" si="175"/>
        <v>0</v>
      </c>
      <c r="DI419">
        <f t="shared" si="169"/>
        <v>0</v>
      </c>
      <c r="DJ419">
        <f t="shared" si="180"/>
        <v>51.84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5">
      <c r="A420">
        <f>ROW(Source!A281)</f>
        <v>281</v>
      </c>
      <c r="B420">
        <v>450743992</v>
      </c>
      <c r="C420">
        <v>450745191</v>
      </c>
      <c r="D420">
        <v>444923928</v>
      </c>
      <c r="E420">
        <v>1082</v>
      </c>
      <c r="F420">
        <v>1</v>
      </c>
      <c r="G420">
        <v>1082</v>
      </c>
      <c r="H420">
        <v>2</v>
      </c>
      <c r="I420" t="s">
        <v>608</v>
      </c>
      <c r="J420" t="s">
        <v>3</v>
      </c>
      <c r="K420" t="s">
        <v>609</v>
      </c>
      <c r="L420">
        <v>1344</v>
      </c>
      <c r="N420">
        <v>1008</v>
      </c>
      <c r="O420" t="s">
        <v>610</v>
      </c>
      <c r="P420" t="s">
        <v>610</v>
      </c>
      <c r="Q420">
        <v>1</v>
      </c>
      <c r="W420">
        <v>0</v>
      </c>
      <c r="X420">
        <v>-1180195794</v>
      </c>
      <c r="Y420">
        <f t="shared" si="181"/>
        <v>36.590000000000003</v>
      </c>
      <c r="AA420">
        <v>0</v>
      </c>
      <c r="AB420">
        <v>1</v>
      </c>
      <c r="AC420">
        <v>0</v>
      </c>
      <c r="AD420">
        <v>0</v>
      </c>
      <c r="AE420">
        <v>0</v>
      </c>
      <c r="AF420">
        <v>1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5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36.590000000000003</v>
      </c>
      <c r="AU420" t="s">
        <v>3</v>
      </c>
      <c r="AV420">
        <v>0</v>
      </c>
      <c r="AW420">
        <v>2</v>
      </c>
      <c r="AX420">
        <v>450745194</v>
      </c>
      <c r="AY420">
        <v>1</v>
      </c>
      <c r="AZ420">
        <v>0</v>
      </c>
      <c r="BA420">
        <v>438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f>ROUND(Y420*Source!I281*DO420,9)</f>
        <v>0</v>
      </c>
      <c r="CX420">
        <f>ROUND(Y420*Source!I281,9)</f>
        <v>51.835501583999999</v>
      </c>
      <c r="CY420">
        <f t="shared" si="176"/>
        <v>1</v>
      </c>
      <c r="CZ420">
        <f t="shared" si="177"/>
        <v>1</v>
      </c>
      <c r="DA420">
        <f t="shared" si="178"/>
        <v>1</v>
      </c>
      <c r="DB420">
        <f t="shared" si="182"/>
        <v>36.590000000000003</v>
      </c>
      <c r="DC420">
        <f t="shared" si="183"/>
        <v>0</v>
      </c>
      <c r="DD420" t="s">
        <v>3</v>
      </c>
      <c r="DE420" t="s">
        <v>3</v>
      </c>
      <c r="DF420">
        <f t="shared" si="179"/>
        <v>0</v>
      </c>
      <c r="DG420">
        <f t="shared" si="174"/>
        <v>51.84</v>
      </c>
      <c r="DH420">
        <f t="shared" si="175"/>
        <v>0</v>
      </c>
      <c r="DI420">
        <f t="shared" si="169"/>
        <v>0</v>
      </c>
      <c r="DJ420">
        <f t="shared" si="180"/>
        <v>51.84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5">
      <c r="A421">
        <f>ROW(Source!A282)</f>
        <v>282</v>
      </c>
      <c r="B421">
        <v>450743994</v>
      </c>
      <c r="C421">
        <v>450745195</v>
      </c>
      <c r="D421">
        <v>444923928</v>
      </c>
      <c r="E421">
        <v>1082</v>
      </c>
      <c r="F421">
        <v>1</v>
      </c>
      <c r="G421">
        <v>1082</v>
      </c>
      <c r="H421">
        <v>2</v>
      </c>
      <c r="I421" t="s">
        <v>608</v>
      </c>
      <c r="J421" t="s">
        <v>3</v>
      </c>
      <c r="K421" t="s">
        <v>609</v>
      </c>
      <c r="L421">
        <v>1344</v>
      </c>
      <c r="N421">
        <v>1008</v>
      </c>
      <c r="O421" t="s">
        <v>610</v>
      </c>
      <c r="P421" t="s">
        <v>610</v>
      </c>
      <c r="Q421">
        <v>1</v>
      </c>
      <c r="W421">
        <v>0</v>
      </c>
      <c r="X421">
        <v>-1180195794</v>
      </c>
      <c r="Y421">
        <f t="shared" si="181"/>
        <v>22.57</v>
      </c>
      <c r="AA421">
        <v>0</v>
      </c>
      <c r="AB421">
        <v>1</v>
      </c>
      <c r="AC421">
        <v>0</v>
      </c>
      <c r="AD421">
        <v>0</v>
      </c>
      <c r="AE421">
        <v>0</v>
      </c>
      <c r="AF421">
        <v>1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22.57</v>
      </c>
      <c r="AU421" t="s">
        <v>3</v>
      </c>
      <c r="AV421">
        <v>0</v>
      </c>
      <c r="AW421">
        <v>2</v>
      </c>
      <c r="AX421">
        <v>450745198</v>
      </c>
      <c r="AY421">
        <v>1</v>
      </c>
      <c r="AZ421">
        <v>0</v>
      </c>
      <c r="BA421">
        <v>439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f>ROUND(Y421*Source!I282*DO421,9)</f>
        <v>0</v>
      </c>
      <c r="CX421">
        <f>ROUND(Y421*Source!I282,9)</f>
        <v>29.309465196000001</v>
      </c>
      <c r="CY421">
        <f t="shared" si="176"/>
        <v>1</v>
      </c>
      <c r="CZ421">
        <f t="shared" si="177"/>
        <v>1</v>
      </c>
      <c r="DA421">
        <f t="shared" si="178"/>
        <v>1</v>
      </c>
      <c r="DB421">
        <f t="shared" si="182"/>
        <v>22.57</v>
      </c>
      <c r="DC421">
        <f t="shared" si="183"/>
        <v>0</v>
      </c>
      <c r="DD421" t="s">
        <v>3</v>
      </c>
      <c r="DE421" t="s">
        <v>3</v>
      </c>
      <c r="DF421">
        <f t="shared" si="179"/>
        <v>0</v>
      </c>
      <c r="DG421">
        <f t="shared" si="174"/>
        <v>29.31</v>
      </c>
      <c r="DH421">
        <f t="shared" si="175"/>
        <v>0</v>
      </c>
      <c r="DI421">
        <f t="shared" si="169"/>
        <v>0</v>
      </c>
      <c r="DJ421">
        <f t="shared" si="180"/>
        <v>29.31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5">
      <c r="A422">
        <f>ROW(Source!A283)</f>
        <v>283</v>
      </c>
      <c r="B422">
        <v>450743992</v>
      </c>
      <c r="C422">
        <v>450745195</v>
      </c>
      <c r="D422">
        <v>444923928</v>
      </c>
      <c r="E422">
        <v>1082</v>
      </c>
      <c r="F422">
        <v>1</v>
      </c>
      <c r="G422">
        <v>1082</v>
      </c>
      <c r="H422">
        <v>2</v>
      </c>
      <c r="I422" t="s">
        <v>608</v>
      </c>
      <c r="J422" t="s">
        <v>3</v>
      </c>
      <c r="K422" t="s">
        <v>609</v>
      </c>
      <c r="L422">
        <v>1344</v>
      </c>
      <c r="N422">
        <v>1008</v>
      </c>
      <c r="O422" t="s">
        <v>610</v>
      </c>
      <c r="P422" t="s">
        <v>610</v>
      </c>
      <c r="Q422">
        <v>1</v>
      </c>
      <c r="W422">
        <v>0</v>
      </c>
      <c r="X422">
        <v>-1180195794</v>
      </c>
      <c r="Y422">
        <f t="shared" si="181"/>
        <v>22.57</v>
      </c>
      <c r="AA422">
        <v>0</v>
      </c>
      <c r="AB422">
        <v>1</v>
      </c>
      <c r="AC422">
        <v>0</v>
      </c>
      <c r="AD422">
        <v>0</v>
      </c>
      <c r="AE422">
        <v>0</v>
      </c>
      <c r="AF422">
        <v>1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5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22.57</v>
      </c>
      <c r="AU422" t="s">
        <v>3</v>
      </c>
      <c r="AV422">
        <v>0</v>
      </c>
      <c r="AW422">
        <v>2</v>
      </c>
      <c r="AX422">
        <v>450745198</v>
      </c>
      <c r="AY422">
        <v>1</v>
      </c>
      <c r="AZ422">
        <v>0</v>
      </c>
      <c r="BA422">
        <v>440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f>ROUND(Y422*Source!I283*DO422,9)</f>
        <v>0</v>
      </c>
      <c r="CX422">
        <f>ROUND(Y422*Source!I283,9)</f>
        <v>29.309465196000001</v>
      </c>
      <c r="CY422">
        <f t="shared" si="176"/>
        <v>1</v>
      </c>
      <c r="CZ422">
        <f t="shared" si="177"/>
        <v>1</v>
      </c>
      <c r="DA422">
        <f t="shared" si="178"/>
        <v>1</v>
      </c>
      <c r="DB422">
        <f t="shared" si="182"/>
        <v>22.57</v>
      </c>
      <c r="DC422">
        <f t="shared" si="183"/>
        <v>0</v>
      </c>
      <c r="DD422" t="s">
        <v>3</v>
      </c>
      <c r="DE422" t="s">
        <v>3</v>
      </c>
      <c r="DF422">
        <f t="shared" si="179"/>
        <v>0</v>
      </c>
      <c r="DG422">
        <f t="shared" si="174"/>
        <v>29.31</v>
      </c>
      <c r="DH422">
        <f t="shared" si="175"/>
        <v>0</v>
      </c>
      <c r="DI422">
        <f t="shared" si="169"/>
        <v>0</v>
      </c>
      <c r="DJ422">
        <f t="shared" si="180"/>
        <v>29.31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5">
      <c r="A423">
        <f>ROW(Source!A284)</f>
        <v>284</v>
      </c>
      <c r="B423">
        <v>450743994</v>
      </c>
      <c r="C423">
        <v>450745199</v>
      </c>
      <c r="D423">
        <v>444923928</v>
      </c>
      <c r="E423">
        <v>1082</v>
      </c>
      <c r="F423">
        <v>1</v>
      </c>
      <c r="G423">
        <v>1082</v>
      </c>
      <c r="H423">
        <v>2</v>
      </c>
      <c r="I423" t="s">
        <v>608</v>
      </c>
      <c r="J423" t="s">
        <v>3</v>
      </c>
      <c r="K423" t="s">
        <v>609</v>
      </c>
      <c r="L423">
        <v>1344</v>
      </c>
      <c r="N423">
        <v>1008</v>
      </c>
      <c r="O423" t="s">
        <v>610</v>
      </c>
      <c r="P423" t="s">
        <v>610</v>
      </c>
      <c r="Q423">
        <v>1</v>
      </c>
      <c r="W423">
        <v>0</v>
      </c>
      <c r="X423">
        <v>-1180195794</v>
      </c>
      <c r="Y423">
        <f t="shared" si="181"/>
        <v>17.84</v>
      </c>
      <c r="AA423">
        <v>0</v>
      </c>
      <c r="AB423">
        <v>1</v>
      </c>
      <c r="AC423">
        <v>0</v>
      </c>
      <c r="AD423">
        <v>0</v>
      </c>
      <c r="AE423">
        <v>0</v>
      </c>
      <c r="AF423">
        <v>1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17.84</v>
      </c>
      <c r="AU423" t="s">
        <v>3</v>
      </c>
      <c r="AV423">
        <v>0</v>
      </c>
      <c r="AW423">
        <v>2</v>
      </c>
      <c r="AX423">
        <v>450745202</v>
      </c>
      <c r="AY423">
        <v>1</v>
      </c>
      <c r="AZ423">
        <v>0</v>
      </c>
      <c r="BA423">
        <v>441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f>ROUND(Y423*Source!I284*DO423,9)</f>
        <v>0</v>
      </c>
      <c r="CX423">
        <f>ROUND(Y423*Source!I284,9)</f>
        <v>7.851426816</v>
      </c>
      <c r="CY423">
        <f t="shared" si="176"/>
        <v>1</v>
      </c>
      <c r="CZ423">
        <f t="shared" si="177"/>
        <v>1</v>
      </c>
      <c r="DA423">
        <f t="shared" si="178"/>
        <v>1</v>
      </c>
      <c r="DB423">
        <f t="shared" si="182"/>
        <v>17.84</v>
      </c>
      <c r="DC423">
        <f t="shared" si="183"/>
        <v>0</v>
      </c>
      <c r="DD423" t="s">
        <v>3</v>
      </c>
      <c r="DE423" t="s">
        <v>3</v>
      </c>
      <c r="DF423">
        <f t="shared" si="179"/>
        <v>0</v>
      </c>
      <c r="DG423">
        <f t="shared" si="174"/>
        <v>7.85</v>
      </c>
      <c r="DH423">
        <f t="shared" si="175"/>
        <v>0</v>
      </c>
      <c r="DI423">
        <f t="shared" si="169"/>
        <v>0</v>
      </c>
      <c r="DJ423">
        <f t="shared" si="180"/>
        <v>7.85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5">
      <c r="A424">
        <f>ROW(Source!A285)</f>
        <v>285</v>
      </c>
      <c r="B424">
        <v>450743992</v>
      </c>
      <c r="C424">
        <v>450745199</v>
      </c>
      <c r="D424">
        <v>444923928</v>
      </c>
      <c r="E424">
        <v>1082</v>
      </c>
      <c r="F424">
        <v>1</v>
      </c>
      <c r="G424">
        <v>1082</v>
      </c>
      <c r="H424">
        <v>2</v>
      </c>
      <c r="I424" t="s">
        <v>608</v>
      </c>
      <c r="J424" t="s">
        <v>3</v>
      </c>
      <c r="K424" t="s">
        <v>609</v>
      </c>
      <c r="L424">
        <v>1344</v>
      </c>
      <c r="N424">
        <v>1008</v>
      </c>
      <c r="O424" t="s">
        <v>610</v>
      </c>
      <c r="P424" t="s">
        <v>610</v>
      </c>
      <c r="Q424">
        <v>1</v>
      </c>
      <c r="W424">
        <v>0</v>
      </c>
      <c r="X424">
        <v>-1180195794</v>
      </c>
      <c r="Y424">
        <f t="shared" si="181"/>
        <v>17.84</v>
      </c>
      <c r="AA424">
        <v>0</v>
      </c>
      <c r="AB424">
        <v>1</v>
      </c>
      <c r="AC424">
        <v>0</v>
      </c>
      <c r="AD424">
        <v>0</v>
      </c>
      <c r="AE424">
        <v>0</v>
      </c>
      <c r="AF424">
        <v>1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5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17.84</v>
      </c>
      <c r="AU424" t="s">
        <v>3</v>
      </c>
      <c r="AV424">
        <v>0</v>
      </c>
      <c r="AW424">
        <v>2</v>
      </c>
      <c r="AX424">
        <v>450745202</v>
      </c>
      <c r="AY424">
        <v>1</v>
      </c>
      <c r="AZ424">
        <v>0</v>
      </c>
      <c r="BA424">
        <v>442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f>ROUND(Y424*Source!I285*DO424,9)</f>
        <v>0</v>
      </c>
      <c r="CX424">
        <f>ROUND(Y424*Source!I285,9)</f>
        <v>7.851426816</v>
      </c>
      <c r="CY424">
        <f t="shared" si="176"/>
        <v>1</v>
      </c>
      <c r="CZ424">
        <f t="shared" si="177"/>
        <v>1</v>
      </c>
      <c r="DA424">
        <f t="shared" si="178"/>
        <v>1</v>
      </c>
      <c r="DB424">
        <f t="shared" si="182"/>
        <v>17.84</v>
      </c>
      <c r="DC424">
        <f t="shared" si="183"/>
        <v>0</v>
      </c>
      <c r="DD424" t="s">
        <v>3</v>
      </c>
      <c r="DE424" t="s">
        <v>3</v>
      </c>
      <c r="DF424">
        <f t="shared" si="179"/>
        <v>0</v>
      </c>
      <c r="DG424">
        <f t="shared" si="174"/>
        <v>7.85</v>
      </c>
      <c r="DH424">
        <f t="shared" si="175"/>
        <v>0</v>
      </c>
      <c r="DI424">
        <f t="shared" si="169"/>
        <v>0</v>
      </c>
      <c r="DJ424">
        <f t="shared" si="180"/>
        <v>7.85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5">
      <c r="A425">
        <f>ROW(Source!A286)</f>
        <v>286</v>
      </c>
      <c r="B425">
        <v>450743994</v>
      </c>
      <c r="C425">
        <v>450745203</v>
      </c>
      <c r="D425">
        <v>444923928</v>
      </c>
      <c r="E425">
        <v>1082</v>
      </c>
      <c r="F425">
        <v>1</v>
      </c>
      <c r="G425">
        <v>1082</v>
      </c>
      <c r="H425">
        <v>2</v>
      </c>
      <c r="I425" t="s">
        <v>608</v>
      </c>
      <c r="J425" t="s">
        <v>3</v>
      </c>
      <c r="K425" t="s">
        <v>609</v>
      </c>
      <c r="L425">
        <v>1344</v>
      </c>
      <c r="N425">
        <v>1008</v>
      </c>
      <c r="O425" t="s">
        <v>610</v>
      </c>
      <c r="P425" t="s">
        <v>610</v>
      </c>
      <c r="Q425">
        <v>1</v>
      </c>
      <c r="W425">
        <v>0</v>
      </c>
      <c r="X425">
        <v>-1180195794</v>
      </c>
      <c r="Y425">
        <f t="shared" si="181"/>
        <v>21.71</v>
      </c>
      <c r="AA425">
        <v>0</v>
      </c>
      <c r="AB425">
        <v>1</v>
      </c>
      <c r="AC425">
        <v>0</v>
      </c>
      <c r="AD425">
        <v>0</v>
      </c>
      <c r="AE425">
        <v>0</v>
      </c>
      <c r="AF425">
        <v>1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21.71</v>
      </c>
      <c r="AU425" t="s">
        <v>3</v>
      </c>
      <c r="AV425">
        <v>0</v>
      </c>
      <c r="AW425">
        <v>2</v>
      </c>
      <c r="AX425">
        <v>450745206</v>
      </c>
      <c r="AY425">
        <v>1</v>
      </c>
      <c r="AZ425">
        <v>0</v>
      </c>
      <c r="BA425">
        <v>443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f>ROUND(Y425*Source!I286*DO425,9)</f>
        <v>0</v>
      </c>
      <c r="CX425">
        <f>ROUND(Y425*Source!I286,9)</f>
        <v>4.6084598999999997E-2</v>
      </c>
      <c r="CY425">
        <f t="shared" si="176"/>
        <v>1</v>
      </c>
      <c r="CZ425">
        <f t="shared" si="177"/>
        <v>1</v>
      </c>
      <c r="DA425">
        <f t="shared" si="178"/>
        <v>1</v>
      </c>
      <c r="DB425">
        <f t="shared" si="182"/>
        <v>21.71</v>
      </c>
      <c r="DC425">
        <f t="shared" si="183"/>
        <v>0</v>
      </c>
      <c r="DD425" t="s">
        <v>3</v>
      </c>
      <c r="DE425" t="s">
        <v>3</v>
      </c>
      <c r="DF425">
        <f t="shared" si="179"/>
        <v>0</v>
      </c>
      <c r="DG425">
        <f t="shared" si="174"/>
        <v>0.05</v>
      </c>
      <c r="DH425">
        <f t="shared" si="175"/>
        <v>0</v>
      </c>
      <c r="DI425">
        <f t="shared" si="169"/>
        <v>0</v>
      </c>
      <c r="DJ425">
        <f t="shared" si="180"/>
        <v>0.05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5">
      <c r="A426">
        <f>ROW(Source!A287)</f>
        <v>287</v>
      </c>
      <c r="B426">
        <v>450743992</v>
      </c>
      <c r="C426">
        <v>450745203</v>
      </c>
      <c r="D426">
        <v>444923928</v>
      </c>
      <c r="E426">
        <v>1082</v>
      </c>
      <c r="F426">
        <v>1</v>
      </c>
      <c r="G426">
        <v>1082</v>
      </c>
      <c r="H426">
        <v>2</v>
      </c>
      <c r="I426" t="s">
        <v>608</v>
      </c>
      <c r="J426" t="s">
        <v>3</v>
      </c>
      <c r="K426" t="s">
        <v>609</v>
      </c>
      <c r="L426">
        <v>1344</v>
      </c>
      <c r="N426">
        <v>1008</v>
      </c>
      <c r="O426" t="s">
        <v>610</v>
      </c>
      <c r="P426" t="s">
        <v>610</v>
      </c>
      <c r="Q426">
        <v>1</v>
      </c>
      <c r="W426">
        <v>0</v>
      </c>
      <c r="X426">
        <v>-1180195794</v>
      </c>
      <c r="Y426">
        <f t="shared" si="181"/>
        <v>21.71</v>
      </c>
      <c r="AA426">
        <v>0</v>
      </c>
      <c r="AB426">
        <v>1</v>
      </c>
      <c r="AC426">
        <v>0</v>
      </c>
      <c r="AD426">
        <v>0</v>
      </c>
      <c r="AE426">
        <v>0</v>
      </c>
      <c r="AF426">
        <v>1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5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21.71</v>
      </c>
      <c r="AU426" t="s">
        <v>3</v>
      </c>
      <c r="AV426">
        <v>0</v>
      </c>
      <c r="AW426">
        <v>2</v>
      </c>
      <c r="AX426">
        <v>450745206</v>
      </c>
      <c r="AY426">
        <v>1</v>
      </c>
      <c r="AZ426">
        <v>0</v>
      </c>
      <c r="BA426">
        <v>444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f>ROUND(Y426*Source!I287*DO426,9)</f>
        <v>0</v>
      </c>
      <c r="CX426">
        <f>ROUND(Y426*Source!I287,9)</f>
        <v>4.6084598999999997E-2</v>
      </c>
      <c r="CY426">
        <f t="shared" si="176"/>
        <v>1</v>
      </c>
      <c r="CZ426">
        <f t="shared" si="177"/>
        <v>1</v>
      </c>
      <c r="DA426">
        <f t="shared" si="178"/>
        <v>1</v>
      </c>
      <c r="DB426">
        <f t="shared" si="182"/>
        <v>21.71</v>
      </c>
      <c r="DC426">
        <f t="shared" si="183"/>
        <v>0</v>
      </c>
      <c r="DD426" t="s">
        <v>3</v>
      </c>
      <c r="DE426" t="s">
        <v>3</v>
      </c>
      <c r="DF426">
        <f t="shared" si="179"/>
        <v>0</v>
      </c>
      <c r="DG426">
        <f t="shared" si="174"/>
        <v>0.05</v>
      </c>
      <c r="DH426">
        <f t="shared" si="175"/>
        <v>0</v>
      </c>
      <c r="DI426">
        <f t="shared" si="169"/>
        <v>0</v>
      </c>
      <c r="DJ426">
        <f t="shared" si="180"/>
        <v>0.05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5">
      <c r="A427">
        <f>ROW(Source!A357)</f>
        <v>357</v>
      </c>
      <c r="B427">
        <v>450743994</v>
      </c>
      <c r="C427">
        <v>450745207</v>
      </c>
      <c r="D427">
        <v>444923928</v>
      </c>
      <c r="E427">
        <v>1082</v>
      </c>
      <c r="F427">
        <v>1</v>
      </c>
      <c r="G427">
        <v>1082</v>
      </c>
      <c r="H427">
        <v>2</v>
      </c>
      <c r="I427" t="s">
        <v>608</v>
      </c>
      <c r="J427" t="s">
        <v>3</v>
      </c>
      <c r="K427" t="s">
        <v>609</v>
      </c>
      <c r="L427">
        <v>1344</v>
      </c>
      <c r="N427">
        <v>1008</v>
      </c>
      <c r="O427" t="s">
        <v>610</v>
      </c>
      <c r="P427" t="s">
        <v>610</v>
      </c>
      <c r="Q427">
        <v>1</v>
      </c>
      <c r="W427">
        <v>0</v>
      </c>
      <c r="X427">
        <v>-1180195794</v>
      </c>
      <c r="Y427">
        <f t="shared" si="181"/>
        <v>45.08</v>
      </c>
      <c r="AA427">
        <v>0</v>
      </c>
      <c r="AB427">
        <v>1</v>
      </c>
      <c r="AC427">
        <v>0</v>
      </c>
      <c r="AD427">
        <v>0</v>
      </c>
      <c r="AE427">
        <v>0</v>
      </c>
      <c r="AF427">
        <v>1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45.08</v>
      </c>
      <c r="AU427" t="s">
        <v>3</v>
      </c>
      <c r="AV427">
        <v>0</v>
      </c>
      <c r="AW427">
        <v>2</v>
      </c>
      <c r="AX427">
        <v>450745209</v>
      </c>
      <c r="AY427">
        <v>1</v>
      </c>
      <c r="AZ427">
        <v>0</v>
      </c>
      <c r="BA427">
        <v>445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f>ROUND(Y427*Source!I357*DO427,9)</f>
        <v>0</v>
      </c>
      <c r="CX427">
        <f>ROUND(Y427*Source!I357,9)</f>
        <v>107.645405</v>
      </c>
      <c r="CY427">
        <f t="shared" si="176"/>
        <v>1</v>
      </c>
      <c r="CZ427">
        <f t="shared" si="177"/>
        <v>1</v>
      </c>
      <c r="DA427">
        <f t="shared" si="178"/>
        <v>1</v>
      </c>
      <c r="DB427">
        <f t="shared" si="182"/>
        <v>45.08</v>
      </c>
      <c r="DC427">
        <f t="shared" si="183"/>
        <v>0</v>
      </c>
      <c r="DD427" t="s">
        <v>3</v>
      </c>
      <c r="DE427" t="s">
        <v>3</v>
      </c>
      <c r="DF427">
        <f t="shared" si="179"/>
        <v>0</v>
      </c>
      <c r="DG427">
        <f t="shared" si="174"/>
        <v>107.65</v>
      </c>
      <c r="DH427">
        <f t="shared" si="175"/>
        <v>0</v>
      </c>
      <c r="DI427">
        <f t="shared" si="169"/>
        <v>0</v>
      </c>
      <c r="DJ427">
        <f t="shared" si="180"/>
        <v>107.65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5">
      <c r="A428">
        <f>ROW(Source!A358)</f>
        <v>358</v>
      </c>
      <c r="B428">
        <v>450743992</v>
      </c>
      <c r="C428">
        <v>450745207</v>
      </c>
      <c r="D428">
        <v>444923928</v>
      </c>
      <c r="E428">
        <v>1082</v>
      </c>
      <c r="F428">
        <v>1</v>
      </c>
      <c r="G428">
        <v>1082</v>
      </c>
      <c r="H428">
        <v>2</v>
      </c>
      <c r="I428" t="s">
        <v>608</v>
      </c>
      <c r="J428" t="s">
        <v>3</v>
      </c>
      <c r="K428" t="s">
        <v>609</v>
      </c>
      <c r="L428">
        <v>1344</v>
      </c>
      <c r="N428">
        <v>1008</v>
      </c>
      <c r="O428" t="s">
        <v>610</v>
      </c>
      <c r="P428" t="s">
        <v>610</v>
      </c>
      <c r="Q428">
        <v>1</v>
      </c>
      <c r="W428">
        <v>0</v>
      </c>
      <c r="X428">
        <v>-1180195794</v>
      </c>
      <c r="Y428">
        <f t="shared" si="181"/>
        <v>45.08</v>
      </c>
      <c r="AA428">
        <v>0</v>
      </c>
      <c r="AB428">
        <v>1</v>
      </c>
      <c r="AC428">
        <v>0</v>
      </c>
      <c r="AD428">
        <v>0</v>
      </c>
      <c r="AE428">
        <v>0</v>
      </c>
      <c r="AF428">
        <v>1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5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45.08</v>
      </c>
      <c r="AU428" t="s">
        <v>3</v>
      </c>
      <c r="AV428">
        <v>0</v>
      </c>
      <c r="AW428">
        <v>2</v>
      </c>
      <c r="AX428">
        <v>450745209</v>
      </c>
      <c r="AY428">
        <v>1</v>
      </c>
      <c r="AZ428">
        <v>0</v>
      </c>
      <c r="BA428">
        <v>446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f>ROUND(Y428*Source!I358*DO428,9)</f>
        <v>0</v>
      </c>
      <c r="CX428">
        <f>ROUND(Y428*Source!I358,9)</f>
        <v>107.645405</v>
      </c>
      <c r="CY428">
        <f t="shared" si="176"/>
        <v>1</v>
      </c>
      <c r="CZ428">
        <f t="shared" si="177"/>
        <v>1</v>
      </c>
      <c r="DA428">
        <f t="shared" si="178"/>
        <v>1</v>
      </c>
      <c r="DB428">
        <f t="shared" si="182"/>
        <v>45.08</v>
      </c>
      <c r="DC428">
        <f t="shared" si="183"/>
        <v>0</v>
      </c>
      <c r="DD428" t="s">
        <v>3</v>
      </c>
      <c r="DE428" t="s">
        <v>3</v>
      </c>
      <c r="DF428">
        <f t="shared" si="179"/>
        <v>0</v>
      </c>
      <c r="DG428">
        <f t="shared" si="174"/>
        <v>107.65</v>
      </c>
      <c r="DH428">
        <f t="shared" si="175"/>
        <v>0</v>
      </c>
      <c r="DI428">
        <f t="shared" si="169"/>
        <v>0</v>
      </c>
      <c r="DJ428">
        <f t="shared" si="180"/>
        <v>107.65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5">
      <c r="A429">
        <f>ROW(Source!A359)</f>
        <v>359</v>
      </c>
      <c r="B429">
        <v>450743994</v>
      </c>
      <c r="C429">
        <v>450745210</v>
      </c>
      <c r="D429">
        <v>444923928</v>
      </c>
      <c r="E429">
        <v>1082</v>
      </c>
      <c r="F429">
        <v>1</v>
      </c>
      <c r="G429">
        <v>1082</v>
      </c>
      <c r="H429">
        <v>2</v>
      </c>
      <c r="I429" t="s">
        <v>608</v>
      </c>
      <c r="J429" t="s">
        <v>3</v>
      </c>
      <c r="K429" t="s">
        <v>609</v>
      </c>
      <c r="L429">
        <v>1344</v>
      </c>
      <c r="N429">
        <v>1008</v>
      </c>
      <c r="O429" t="s">
        <v>610</v>
      </c>
      <c r="P429" t="s">
        <v>610</v>
      </c>
      <c r="Q429">
        <v>1</v>
      </c>
      <c r="W429">
        <v>0</v>
      </c>
      <c r="X429">
        <v>-1180195794</v>
      </c>
      <c r="Y429">
        <f t="shared" si="181"/>
        <v>12.61</v>
      </c>
      <c r="AA429">
        <v>0</v>
      </c>
      <c r="AB429">
        <v>1</v>
      </c>
      <c r="AC429">
        <v>0</v>
      </c>
      <c r="AD429">
        <v>0</v>
      </c>
      <c r="AE429">
        <v>0</v>
      </c>
      <c r="AF429">
        <v>1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12.61</v>
      </c>
      <c r="AU429" t="s">
        <v>3</v>
      </c>
      <c r="AV429">
        <v>0</v>
      </c>
      <c r="AW429">
        <v>2</v>
      </c>
      <c r="AX429">
        <v>450745212</v>
      </c>
      <c r="AY429">
        <v>1</v>
      </c>
      <c r="AZ429">
        <v>0</v>
      </c>
      <c r="BA429">
        <v>447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f>ROUND(Y429*Source!I359*DO429,9)</f>
        <v>0</v>
      </c>
      <c r="CX429">
        <f>ROUND(Y429*Source!I359,9)</f>
        <v>30.111103750000002</v>
      </c>
      <c r="CY429">
        <f t="shared" si="176"/>
        <v>1</v>
      </c>
      <c r="CZ429">
        <f t="shared" si="177"/>
        <v>1</v>
      </c>
      <c r="DA429">
        <f t="shared" si="178"/>
        <v>1</v>
      </c>
      <c r="DB429">
        <f t="shared" si="182"/>
        <v>12.61</v>
      </c>
      <c r="DC429">
        <f t="shared" si="183"/>
        <v>0</v>
      </c>
      <c r="DD429" t="s">
        <v>3</v>
      </c>
      <c r="DE429" t="s">
        <v>3</v>
      </c>
      <c r="DF429">
        <f t="shared" si="179"/>
        <v>0</v>
      </c>
      <c r="DG429">
        <f t="shared" si="174"/>
        <v>30.11</v>
      </c>
      <c r="DH429">
        <f t="shared" si="175"/>
        <v>0</v>
      </c>
      <c r="DI429">
        <f t="shared" si="169"/>
        <v>0</v>
      </c>
      <c r="DJ429">
        <f t="shared" si="180"/>
        <v>30.11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5">
      <c r="A430">
        <f>ROW(Source!A360)</f>
        <v>360</v>
      </c>
      <c r="B430">
        <v>450743992</v>
      </c>
      <c r="C430">
        <v>450745210</v>
      </c>
      <c r="D430">
        <v>444923928</v>
      </c>
      <c r="E430">
        <v>1082</v>
      </c>
      <c r="F430">
        <v>1</v>
      </c>
      <c r="G430">
        <v>1082</v>
      </c>
      <c r="H430">
        <v>2</v>
      </c>
      <c r="I430" t="s">
        <v>608</v>
      </c>
      <c r="J430" t="s">
        <v>3</v>
      </c>
      <c r="K430" t="s">
        <v>609</v>
      </c>
      <c r="L430">
        <v>1344</v>
      </c>
      <c r="N430">
        <v>1008</v>
      </c>
      <c r="O430" t="s">
        <v>610</v>
      </c>
      <c r="P430" t="s">
        <v>610</v>
      </c>
      <c r="Q430">
        <v>1</v>
      </c>
      <c r="W430">
        <v>0</v>
      </c>
      <c r="X430">
        <v>-1180195794</v>
      </c>
      <c r="Y430">
        <f t="shared" si="181"/>
        <v>12.61</v>
      </c>
      <c r="AA430">
        <v>0</v>
      </c>
      <c r="AB430">
        <v>1</v>
      </c>
      <c r="AC430">
        <v>0</v>
      </c>
      <c r="AD430">
        <v>0</v>
      </c>
      <c r="AE430">
        <v>0</v>
      </c>
      <c r="AF430">
        <v>1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5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12.61</v>
      </c>
      <c r="AU430" t="s">
        <v>3</v>
      </c>
      <c r="AV430">
        <v>0</v>
      </c>
      <c r="AW430">
        <v>2</v>
      </c>
      <c r="AX430">
        <v>450745212</v>
      </c>
      <c r="AY430">
        <v>1</v>
      </c>
      <c r="AZ430">
        <v>0</v>
      </c>
      <c r="BA430">
        <v>448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f>ROUND(Y430*Source!I360*DO430,9)</f>
        <v>0</v>
      </c>
      <c r="CX430">
        <f>ROUND(Y430*Source!I360,9)</f>
        <v>30.111103750000002</v>
      </c>
      <c r="CY430">
        <f t="shared" si="176"/>
        <v>1</v>
      </c>
      <c r="CZ430">
        <f t="shared" si="177"/>
        <v>1</v>
      </c>
      <c r="DA430">
        <f t="shared" si="178"/>
        <v>1</v>
      </c>
      <c r="DB430">
        <f t="shared" si="182"/>
        <v>12.61</v>
      </c>
      <c r="DC430">
        <f t="shared" si="183"/>
        <v>0</v>
      </c>
      <c r="DD430" t="s">
        <v>3</v>
      </c>
      <c r="DE430" t="s">
        <v>3</v>
      </c>
      <c r="DF430">
        <f t="shared" si="179"/>
        <v>0</v>
      </c>
      <c r="DG430">
        <f t="shared" si="174"/>
        <v>30.11</v>
      </c>
      <c r="DH430">
        <f t="shared" si="175"/>
        <v>0</v>
      </c>
      <c r="DI430">
        <f t="shared" si="169"/>
        <v>0</v>
      </c>
      <c r="DJ430">
        <f t="shared" si="180"/>
        <v>30.11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5">
      <c r="A431">
        <f>ROW(Source!A361)</f>
        <v>361</v>
      </c>
      <c r="B431">
        <v>450743994</v>
      </c>
      <c r="C431">
        <v>450745213</v>
      </c>
      <c r="D431">
        <v>444923928</v>
      </c>
      <c r="E431">
        <v>1082</v>
      </c>
      <c r="F431">
        <v>1</v>
      </c>
      <c r="G431">
        <v>1082</v>
      </c>
      <c r="H431">
        <v>2</v>
      </c>
      <c r="I431" t="s">
        <v>608</v>
      </c>
      <c r="J431" t="s">
        <v>3</v>
      </c>
      <c r="K431" t="s">
        <v>609</v>
      </c>
      <c r="L431">
        <v>1344</v>
      </c>
      <c r="N431">
        <v>1008</v>
      </c>
      <c r="O431" t="s">
        <v>610</v>
      </c>
      <c r="P431" t="s">
        <v>610</v>
      </c>
      <c r="Q431">
        <v>1</v>
      </c>
      <c r="W431">
        <v>0</v>
      </c>
      <c r="X431">
        <v>-1180195794</v>
      </c>
      <c r="Y431">
        <f t="shared" si="181"/>
        <v>57.87</v>
      </c>
      <c r="AA431">
        <v>0</v>
      </c>
      <c r="AB431">
        <v>1</v>
      </c>
      <c r="AC431">
        <v>0</v>
      </c>
      <c r="AD431">
        <v>0</v>
      </c>
      <c r="AE431">
        <v>0</v>
      </c>
      <c r="AF431">
        <v>1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57.87</v>
      </c>
      <c r="AU431" t="s">
        <v>3</v>
      </c>
      <c r="AV431">
        <v>0</v>
      </c>
      <c r="AW431">
        <v>2</v>
      </c>
      <c r="AX431">
        <v>450745215</v>
      </c>
      <c r="AY431">
        <v>1</v>
      </c>
      <c r="AZ431">
        <v>0</v>
      </c>
      <c r="BA431">
        <v>449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f>ROUND(Y431*Source!I361*DO431,9)</f>
        <v>0</v>
      </c>
      <c r="CX431">
        <f>ROUND(Y431*Source!I361,9)</f>
        <v>157.132119348</v>
      </c>
      <c r="CY431">
        <f t="shared" si="176"/>
        <v>1</v>
      </c>
      <c r="CZ431">
        <f t="shared" si="177"/>
        <v>1</v>
      </c>
      <c r="DA431">
        <f t="shared" si="178"/>
        <v>1</v>
      </c>
      <c r="DB431">
        <f t="shared" si="182"/>
        <v>57.87</v>
      </c>
      <c r="DC431">
        <f t="shared" si="183"/>
        <v>0</v>
      </c>
      <c r="DD431" t="s">
        <v>3</v>
      </c>
      <c r="DE431" t="s">
        <v>3</v>
      </c>
      <c r="DF431">
        <f t="shared" si="179"/>
        <v>0</v>
      </c>
      <c r="DG431">
        <f t="shared" si="174"/>
        <v>157.13</v>
      </c>
      <c r="DH431">
        <f t="shared" si="175"/>
        <v>0</v>
      </c>
      <c r="DI431">
        <f t="shared" si="169"/>
        <v>0</v>
      </c>
      <c r="DJ431">
        <f t="shared" si="180"/>
        <v>157.13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5">
      <c r="A432">
        <f>ROW(Source!A362)</f>
        <v>362</v>
      </c>
      <c r="B432">
        <v>450743992</v>
      </c>
      <c r="C432">
        <v>450745213</v>
      </c>
      <c r="D432">
        <v>444923928</v>
      </c>
      <c r="E432">
        <v>1082</v>
      </c>
      <c r="F432">
        <v>1</v>
      </c>
      <c r="G432">
        <v>1082</v>
      </c>
      <c r="H432">
        <v>2</v>
      </c>
      <c r="I432" t="s">
        <v>608</v>
      </c>
      <c r="J432" t="s">
        <v>3</v>
      </c>
      <c r="K432" t="s">
        <v>609</v>
      </c>
      <c r="L432">
        <v>1344</v>
      </c>
      <c r="N432">
        <v>1008</v>
      </c>
      <c r="O432" t="s">
        <v>610</v>
      </c>
      <c r="P432" t="s">
        <v>610</v>
      </c>
      <c r="Q432">
        <v>1</v>
      </c>
      <c r="W432">
        <v>0</v>
      </c>
      <c r="X432">
        <v>-1180195794</v>
      </c>
      <c r="Y432">
        <f t="shared" si="181"/>
        <v>57.87</v>
      </c>
      <c r="AA432">
        <v>0</v>
      </c>
      <c r="AB432">
        <v>1</v>
      </c>
      <c r="AC432">
        <v>0</v>
      </c>
      <c r="AD432">
        <v>0</v>
      </c>
      <c r="AE432">
        <v>0</v>
      </c>
      <c r="AF432">
        <v>1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5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57.87</v>
      </c>
      <c r="AU432" t="s">
        <v>3</v>
      </c>
      <c r="AV432">
        <v>0</v>
      </c>
      <c r="AW432">
        <v>2</v>
      </c>
      <c r="AX432">
        <v>450745215</v>
      </c>
      <c r="AY432">
        <v>1</v>
      </c>
      <c r="AZ432">
        <v>0</v>
      </c>
      <c r="BA432">
        <v>450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f>ROUND(Y432*Source!I362*DO432,9)</f>
        <v>0</v>
      </c>
      <c r="CX432">
        <f>ROUND(Y432*Source!I362,9)</f>
        <v>157.132119348</v>
      </c>
      <c r="CY432">
        <f t="shared" si="176"/>
        <v>1</v>
      </c>
      <c r="CZ432">
        <f t="shared" si="177"/>
        <v>1</v>
      </c>
      <c r="DA432">
        <f t="shared" si="178"/>
        <v>1</v>
      </c>
      <c r="DB432">
        <f t="shared" si="182"/>
        <v>57.87</v>
      </c>
      <c r="DC432">
        <f t="shared" si="183"/>
        <v>0</v>
      </c>
      <c r="DD432" t="s">
        <v>3</v>
      </c>
      <c r="DE432" t="s">
        <v>3</v>
      </c>
      <c r="DF432">
        <f t="shared" si="179"/>
        <v>0</v>
      </c>
      <c r="DG432">
        <f t="shared" si="174"/>
        <v>157.13</v>
      </c>
      <c r="DH432">
        <f t="shared" si="175"/>
        <v>0</v>
      </c>
      <c r="DI432">
        <f t="shared" si="169"/>
        <v>0</v>
      </c>
      <c r="DJ432">
        <f t="shared" si="180"/>
        <v>157.13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5">
      <c r="A433">
        <f>ROW(Source!A363)</f>
        <v>363</v>
      </c>
      <c r="B433">
        <v>450743994</v>
      </c>
      <c r="C433">
        <v>450745216</v>
      </c>
      <c r="D433">
        <v>444923928</v>
      </c>
      <c r="E433">
        <v>1082</v>
      </c>
      <c r="F433">
        <v>1</v>
      </c>
      <c r="G433">
        <v>1082</v>
      </c>
      <c r="H433">
        <v>2</v>
      </c>
      <c r="I433" t="s">
        <v>608</v>
      </c>
      <c r="J433" t="s">
        <v>3</v>
      </c>
      <c r="K433" t="s">
        <v>609</v>
      </c>
      <c r="L433">
        <v>1344</v>
      </c>
      <c r="N433">
        <v>1008</v>
      </c>
      <c r="O433" t="s">
        <v>610</v>
      </c>
      <c r="P433" t="s">
        <v>610</v>
      </c>
      <c r="Q433">
        <v>1</v>
      </c>
      <c r="W433">
        <v>0</v>
      </c>
      <c r="X433">
        <v>-1180195794</v>
      </c>
      <c r="Y433">
        <f t="shared" si="181"/>
        <v>36.590000000000003</v>
      </c>
      <c r="AA433">
        <v>0</v>
      </c>
      <c r="AB433">
        <v>1</v>
      </c>
      <c r="AC433">
        <v>0</v>
      </c>
      <c r="AD433">
        <v>0</v>
      </c>
      <c r="AE433">
        <v>0</v>
      </c>
      <c r="AF433">
        <v>1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36.590000000000003</v>
      </c>
      <c r="AU433" t="s">
        <v>3</v>
      </c>
      <c r="AV433">
        <v>0</v>
      </c>
      <c r="AW433">
        <v>2</v>
      </c>
      <c r="AX433">
        <v>450745218</v>
      </c>
      <c r="AY433">
        <v>1</v>
      </c>
      <c r="AZ433">
        <v>0</v>
      </c>
      <c r="BA433">
        <v>451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f>ROUND(Y433*Source!I363*DO433,9)</f>
        <v>0</v>
      </c>
      <c r="CX433">
        <f>ROUND(Y433*Source!I363,9)</f>
        <v>51.835501583999999</v>
      </c>
      <c r="CY433">
        <f t="shared" si="176"/>
        <v>1</v>
      </c>
      <c r="CZ433">
        <f t="shared" si="177"/>
        <v>1</v>
      </c>
      <c r="DA433">
        <f t="shared" si="178"/>
        <v>1</v>
      </c>
      <c r="DB433">
        <f t="shared" si="182"/>
        <v>36.590000000000003</v>
      </c>
      <c r="DC433">
        <f t="shared" si="183"/>
        <v>0</v>
      </c>
      <c r="DD433" t="s">
        <v>3</v>
      </c>
      <c r="DE433" t="s">
        <v>3</v>
      </c>
      <c r="DF433">
        <f t="shared" si="179"/>
        <v>0</v>
      </c>
      <c r="DG433">
        <f t="shared" si="174"/>
        <v>51.84</v>
      </c>
      <c r="DH433">
        <f t="shared" si="175"/>
        <v>0</v>
      </c>
      <c r="DI433">
        <f t="shared" si="169"/>
        <v>0</v>
      </c>
      <c r="DJ433">
        <f t="shared" si="180"/>
        <v>51.84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5">
      <c r="A434">
        <f>ROW(Source!A364)</f>
        <v>364</v>
      </c>
      <c r="B434">
        <v>450743992</v>
      </c>
      <c r="C434">
        <v>450745216</v>
      </c>
      <c r="D434">
        <v>444923928</v>
      </c>
      <c r="E434">
        <v>1082</v>
      </c>
      <c r="F434">
        <v>1</v>
      </c>
      <c r="G434">
        <v>1082</v>
      </c>
      <c r="H434">
        <v>2</v>
      </c>
      <c r="I434" t="s">
        <v>608</v>
      </c>
      <c r="J434" t="s">
        <v>3</v>
      </c>
      <c r="K434" t="s">
        <v>609</v>
      </c>
      <c r="L434">
        <v>1344</v>
      </c>
      <c r="N434">
        <v>1008</v>
      </c>
      <c r="O434" t="s">
        <v>610</v>
      </c>
      <c r="P434" t="s">
        <v>610</v>
      </c>
      <c r="Q434">
        <v>1</v>
      </c>
      <c r="W434">
        <v>0</v>
      </c>
      <c r="X434">
        <v>-1180195794</v>
      </c>
      <c r="Y434">
        <f t="shared" si="181"/>
        <v>36.590000000000003</v>
      </c>
      <c r="AA434">
        <v>0</v>
      </c>
      <c r="AB434">
        <v>1</v>
      </c>
      <c r="AC434">
        <v>0</v>
      </c>
      <c r="AD434">
        <v>0</v>
      </c>
      <c r="AE434">
        <v>0</v>
      </c>
      <c r="AF434">
        <v>1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5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36.590000000000003</v>
      </c>
      <c r="AU434" t="s">
        <v>3</v>
      </c>
      <c r="AV434">
        <v>0</v>
      </c>
      <c r="AW434">
        <v>2</v>
      </c>
      <c r="AX434">
        <v>450745218</v>
      </c>
      <c r="AY434">
        <v>1</v>
      </c>
      <c r="AZ434">
        <v>0</v>
      </c>
      <c r="BA434">
        <v>452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f>ROUND(Y434*Source!I364*DO434,9)</f>
        <v>0</v>
      </c>
      <c r="CX434">
        <f>ROUND(Y434*Source!I364,9)</f>
        <v>51.835501583999999</v>
      </c>
      <c r="CY434">
        <f t="shared" si="176"/>
        <v>1</v>
      </c>
      <c r="CZ434">
        <f t="shared" si="177"/>
        <v>1</v>
      </c>
      <c r="DA434">
        <f t="shared" si="178"/>
        <v>1</v>
      </c>
      <c r="DB434">
        <f t="shared" si="182"/>
        <v>36.590000000000003</v>
      </c>
      <c r="DC434">
        <f t="shared" si="183"/>
        <v>0</v>
      </c>
      <c r="DD434" t="s">
        <v>3</v>
      </c>
      <c r="DE434" t="s">
        <v>3</v>
      </c>
      <c r="DF434">
        <f t="shared" si="179"/>
        <v>0</v>
      </c>
      <c r="DG434">
        <f t="shared" si="174"/>
        <v>51.84</v>
      </c>
      <c r="DH434">
        <f t="shared" si="175"/>
        <v>0</v>
      </c>
      <c r="DI434">
        <f t="shared" si="169"/>
        <v>0</v>
      </c>
      <c r="DJ434">
        <f t="shared" si="180"/>
        <v>51.84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5">
      <c r="A435">
        <f>ROW(Source!A365)</f>
        <v>365</v>
      </c>
      <c r="B435">
        <v>450743994</v>
      </c>
      <c r="C435">
        <v>450745219</v>
      </c>
      <c r="D435">
        <v>444923928</v>
      </c>
      <c r="E435">
        <v>1082</v>
      </c>
      <c r="F435">
        <v>1</v>
      </c>
      <c r="G435">
        <v>1082</v>
      </c>
      <c r="H435">
        <v>2</v>
      </c>
      <c r="I435" t="s">
        <v>608</v>
      </c>
      <c r="J435" t="s">
        <v>3</v>
      </c>
      <c r="K435" t="s">
        <v>609</v>
      </c>
      <c r="L435">
        <v>1344</v>
      </c>
      <c r="N435">
        <v>1008</v>
      </c>
      <c r="O435" t="s">
        <v>610</v>
      </c>
      <c r="P435" t="s">
        <v>610</v>
      </c>
      <c r="Q435">
        <v>1</v>
      </c>
      <c r="W435">
        <v>0</v>
      </c>
      <c r="X435">
        <v>-1180195794</v>
      </c>
      <c r="Y435">
        <f t="shared" si="181"/>
        <v>22.57</v>
      </c>
      <c r="AA435">
        <v>0</v>
      </c>
      <c r="AB435">
        <v>1</v>
      </c>
      <c r="AC435">
        <v>0</v>
      </c>
      <c r="AD435">
        <v>0</v>
      </c>
      <c r="AE435">
        <v>0</v>
      </c>
      <c r="AF435">
        <v>1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22.57</v>
      </c>
      <c r="AU435" t="s">
        <v>3</v>
      </c>
      <c r="AV435">
        <v>0</v>
      </c>
      <c r="AW435">
        <v>2</v>
      </c>
      <c r="AX435">
        <v>450745221</v>
      </c>
      <c r="AY435">
        <v>1</v>
      </c>
      <c r="AZ435">
        <v>0</v>
      </c>
      <c r="BA435">
        <v>453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f>ROUND(Y435*Source!I365*DO435,9)</f>
        <v>0</v>
      </c>
      <c r="CX435">
        <f>ROUND(Y435*Source!I365,9)</f>
        <v>29.309465196000001</v>
      </c>
      <c r="CY435">
        <f t="shared" si="176"/>
        <v>1</v>
      </c>
      <c r="CZ435">
        <f t="shared" si="177"/>
        <v>1</v>
      </c>
      <c r="DA435">
        <f t="shared" si="178"/>
        <v>1</v>
      </c>
      <c r="DB435">
        <f t="shared" si="182"/>
        <v>22.57</v>
      </c>
      <c r="DC435">
        <f t="shared" si="183"/>
        <v>0</v>
      </c>
      <c r="DD435" t="s">
        <v>3</v>
      </c>
      <c r="DE435" t="s">
        <v>3</v>
      </c>
      <c r="DF435">
        <f t="shared" si="179"/>
        <v>0</v>
      </c>
      <c r="DG435">
        <f t="shared" si="174"/>
        <v>29.31</v>
      </c>
      <c r="DH435">
        <f t="shared" si="175"/>
        <v>0</v>
      </c>
      <c r="DI435">
        <f t="shared" si="169"/>
        <v>0</v>
      </c>
      <c r="DJ435">
        <f t="shared" si="180"/>
        <v>29.31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5">
      <c r="A436">
        <f>ROW(Source!A366)</f>
        <v>366</v>
      </c>
      <c r="B436">
        <v>450743992</v>
      </c>
      <c r="C436">
        <v>450745219</v>
      </c>
      <c r="D436">
        <v>444923928</v>
      </c>
      <c r="E436">
        <v>1082</v>
      </c>
      <c r="F436">
        <v>1</v>
      </c>
      <c r="G436">
        <v>1082</v>
      </c>
      <c r="H436">
        <v>2</v>
      </c>
      <c r="I436" t="s">
        <v>608</v>
      </c>
      <c r="J436" t="s">
        <v>3</v>
      </c>
      <c r="K436" t="s">
        <v>609</v>
      </c>
      <c r="L436">
        <v>1344</v>
      </c>
      <c r="N436">
        <v>1008</v>
      </c>
      <c r="O436" t="s">
        <v>610</v>
      </c>
      <c r="P436" t="s">
        <v>610</v>
      </c>
      <c r="Q436">
        <v>1</v>
      </c>
      <c r="W436">
        <v>0</v>
      </c>
      <c r="X436">
        <v>-1180195794</v>
      </c>
      <c r="Y436">
        <f t="shared" si="181"/>
        <v>22.57</v>
      </c>
      <c r="AA436">
        <v>0</v>
      </c>
      <c r="AB436">
        <v>1</v>
      </c>
      <c r="AC436">
        <v>0</v>
      </c>
      <c r="AD436">
        <v>0</v>
      </c>
      <c r="AE436">
        <v>0</v>
      </c>
      <c r="AF436">
        <v>1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5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22.57</v>
      </c>
      <c r="AU436" t="s">
        <v>3</v>
      </c>
      <c r="AV436">
        <v>0</v>
      </c>
      <c r="AW436">
        <v>2</v>
      </c>
      <c r="AX436">
        <v>450745221</v>
      </c>
      <c r="AY436">
        <v>1</v>
      </c>
      <c r="AZ436">
        <v>0</v>
      </c>
      <c r="BA436">
        <v>454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f>ROUND(Y436*Source!I366*DO436,9)</f>
        <v>0</v>
      </c>
      <c r="CX436">
        <f>ROUND(Y436*Source!I366,9)</f>
        <v>29.309465196000001</v>
      </c>
      <c r="CY436">
        <f t="shared" si="176"/>
        <v>1</v>
      </c>
      <c r="CZ436">
        <f t="shared" si="177"/>
        <v>1</v>
      </c>
      <c r="DA436">
        <f t="shared" si="178"/>
        <v>1</v>
      </c>
      <c r="DB436">
        <f t="shared" si="182"/>
        <v>22.57</v>
      </c>
      <c r="DC436">
        <f t="shared" si="183"/>
        <v>0</v>
      </c>
      <c r="DD436" t="s">
        <v>3</v>
      </c>
      <c r="DE436" t="s">
        <v>3</v>
      </c>
      <c r="DF436">
        <f t="shared" si="179"/>
        <v>0</v>
      </c>
      <c r="DG436">
        <f t="shared" si="174"/>
        <v>29.31</v>
      </c>
      <c r="DH436">
        <f t="shared" si="175"/>
        <v>0</v>
      </c>
      <c r="DI436">
        <f t="shared" si="169"/>
        <v>0</v>
      </c>
      <c r="DJ436">
        <f t="shared" si="180"/>
        <v>29.31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5">
      <c r="A437">
        <f>ROW(Source!A436)</f>
        <v>436</v>
      </c>
      <c r="B437">
        <v>450743994</v>
      </c>
      <c r="C437">
        <v>450745222</v>
      </c>
      <c r="D437">
        <v>444923932</v>
      </c>
      <c r="E437">
        <v>1082</v>
      </c>
      <c r="F437">
        <v>1</v>
      </c>
      <c r="G437">
        <v>1082</v>
      </c>
      <c r="H437">
        <v>1</v>
      </c>
      <c r="I437" t="s">
        <v>432</v>
      </c>
      <c r="J437" t="s">
        <v>3</v>
      </c>
      <c r="K437" t="s">
        <v>433</v>
      </c>
      <c r="L437">
        <v>1191</v>
      </c>
      <c r="N437">
        <v>1013</v>
      </c>
      <c r="O437" t="s">
        <v>434</v>
      </c>
      <c r="P437" t="s">
        <v>434</v>
      </c>
      <c r="Q437">
        <v>1</v>
      </c>
      <c r="W437">
        <v>0</v>
      </c>
      <c r="X437">
        <v>476480486</v>
      </c>
      <c r="Y437">
        <f t="shared" si="181"/>
        <v>0.36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0.36</v>
      </c>
      <c r="AU437" t="s">
        <v>3</v>
      </c>
      <c r="AV437">
        <v>1</v>
      </c>
      <c r="AW437">
        <v>2</v>
      </c>
      <c r="AX437">
        <v>450745225</v>
      </c>
      <c r="AY437">
        <v>1</v>
      </c>
      <c r="AZ437">
        <v>6144</v>
      </c>
      <c r="BA437">
        <v>455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U437">
        <f>ROUND(AT437*Source!I436*AH437*AL437,2)</f>
        <v>0</v>
      </c>
      <c r="CV437">
        <f>ROUND(Y437*Source!I436,9)</f>
        <v>0.72</v>
      </c>
      <c r="CW437">
        <v>0</v>
      </c>
      <c r="CX437">
        <f>ROUND(Y437*Source!I436,9)</f>
        <v>0.72</v>
      </c>
      <c r="CY437">
        <f t="shared" ref="CY437:CY456" si="184">AD437</f>
        <v>0</v>
      </c>
      <c r="CZ437">
        <f t="shared" ref="CZ437:CZ456" si="185">AH437</f>
        <v>0</v>
      </c>
      <c r="DA437">
        <f t="shared" ref="DA437:DA456" si="186">AL437</f>
        <v>1</v>
      </c>
      <c r="DB437">
        <f t="shared" si="182"/>
        <v>0</v>
      </c>
      <c r="DC437">
        <f t="shared" si="183"/>
        <v>0</v>
      </c>
      <c r="DD437" t="s">
        <v>3</v>
      </c>
      <c r="DE437" t="s">
        <v>3</v>
      </c>
      <c r="DF437">
        <f t="shared" si="179"/>
        <v>0</v>
      </c>
      <c r="DG437">
        <f t="shared" si="174"/>
        <v>0</v>
      </c>
      <c r="DH437">
        <f t="shared" si="175"/>
        <v>0</v>
      </c>
      <c r="DI437">
        <f t="shared" si="169"/>
        <v>0</v>
      </c>
      <c r="DJ437">
        <f t="shared" ref="DJ437:DJ456" si="187"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5">
      <c r="A438">
        <f>ROW(Source!A437)</f>
        <v>437</v>
      </c>
      <c r="B438">
        <v>450743992</v>
      </c>
      <c r="C438">
        <v>450745222</v>
      </c>
      <c r="D438">
        <v>444923932</v>
      </c>
      <c r="E438">
        <v>1082</v>
      </c>
      <c r="F438">
        <v>1</v>
      </c>
      <c r="G438">
        <v>1082</v>
      </c>
      <c r="H438">
        <v>1</v>
      </c>
      <c r="I438" t="s">
        <v>432</v>
      </c>
      <c r="J438" t="s">
        <v>3</v>
      </c>
      <c r="K438" t="s">
        <v>433</v>
      </c>
      <c r="L438">
        <v>1191</v>
      </c>
      <c r="N438">
        <v>1013</v>
      </c>
      <c r="O438" t="s">
        <v>434</v>
      </c>
      <c r="P438" t="s">
        <v>434</v>
      </c>
      <c r="Q438">
        <v>1</v>
      </c>
      <c r="W438">
        <v>0</v>
      </c>
      <c r="X438">
        <v>476480486</v>
      </c>
      <c r="Y438">
        <f t="shared" si="181"/>
        <v>0.36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5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0.36</v>
      </c>
      <c r="AU438" t="s">
        <v>3</v>
      </c>
      <c r="AV438">
        <v>1</v>
      </c>
      <c r="AW438">
        <v>2</v>
      </c>
      <c r="AX438">
        <v>450745225</v>
      </c>
      <c r="AY438">
        <v>1</v>
      </c>
      <c r="AZ438">
        <v>6144</v>
      </c>
      <c r="BA438">
        <v>456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U438">
        <f>ROUND(AT438*Source!I437*AH438*AL438,2)</f>
        <v>0</v>
      </c>
      <c r="CV438">
        <f>ROUND(Y438*Source!I437,9)</f>
        <v>0.72</v>
      </c>
      <c r="CW438">
        <v>0</v>
      </c>
      <c r="CX438">
        <f>ROUND(Y438*Source!I437,9)</f>
        <v>0.72</v>
      </c>
      <c r="CY438">
        <f t="shared" si="184"/>
        <v>0</v>
      </c>
      <c r="CZ438">
        <f t="shared" si="185"/>
        <v>0</v>
      </c>
      <c r="DA438">
        <f t="shared" si="186"/>
        <v>1</v>
      </c>
      <c r="DB438">
        <f t="shared" si="182"/>
        <v>0</v>
      </c>
      <c r="DC438">
        <f t="shared" si="183"/>
        <v>0</v>
      </c>
      <c r="DD438" t="s">
        <v>3</v>
      </c>
      <c r="DE438" t="s">
        <v>3</v>
      </c>
      <c r="DF438">
        <f t="shared" si="179"/>
        <v>0</v>
      </c>
      <c r="DG438">
        <f t="shared" si="174"/>
        <v>0</v>
      </c>
      <c r="DH438">
        <f t="shared" si="175"/>
        <v>0</v>
      </c>
      <c r="DI438">
        <f t="shared" si="169"/>
        <v>0</v>
      </c>
      <c r="DJ438">
        <f t="shared" si="187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5">
      <c r="A439">
        <f>ROW(Source!A438)</f>
        <v>438</v>
      </c>
      <c r="B439">
        <v>450743994</v>
      </c>
      <c r="C439">
        <v>450745226</v>
      </c>
      <c r="D439">
        <v>444923932</v>
      </c>
      <c r="E439">
        <v>1082</v>
      </c>
      <c r="F439">
        <v>1</v>
      </c>
      <c r="G439">
        <v>1082</v>
      </c>
      <c r="H439">
        <v>1</v>
      </c>
      <c r="I439" t="s">
        <v>432</v>
      </c>
      <c r="J439" t="s">
        <v>3</v>
      </c>
      <c r="K439" t="s">
        <v>433</v>
      </c>
      <c r="L439">
        <v>1191</v>
      </c>
      <c r="N439">
        <v>1013</v>
      </c>
      <c r="O439" t="s">
        <v>434</v>
      </c>
      <c r="P439" t="s">
        <v>434</v>
      </c>
      <c r="Q439">
        <v>1</v>
      </c>
      <c r="W439">
        <v>0</v>
      </c>
      <c r="X439">
        <v>476480486</v>
      </c>
      <c r="Y439">
        <f t="shared" si="181"/>
        <v>14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14</v>
      </c>
      <c r="AU439" t="s">
        <v>3</v>
      </c>
      <c r="AV439">
        <v>1</v>
      </c>
      <c r="AW439">
        <v>2</v>
      </c>
      <c r="AX439">
        <v>450745229</v>
      </c>
      <c r="AY439">
        <v>1</v>
      </c>
      <c r="AZ439">
        <v>6144</v>
      </c>
      <c r="BA439">
        <v>457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U439">
        <f>ROUND(AT439*Source!I438*AH439*AL439,2)</f>
        <v>0</v>
      </c>
      <c r="CV439">
        <f>ROUND(Y439*Source!I438,9)</f>
        <v>14</v>
      </c>
      <c r="CW439">
        <v>0</v>
      </c>
      <c r="CX439">
        <f>ROUND(Y439*Source!I438,9)</f>
        <v>14</v>
      </c>
      <c r="CY439">
        <f t="shared" si="184"/>
        <v>0</v>
      </c>
      <c r="CZ439">
        <f t="shared" si="185"/>
        <v>0</v>
      </c>
      <c r="DA439">
        <f t="shared" si="186"/>
        <v>1</v>
      </c>
      <c r="DB439">
        <f t="shared" si="182"/>
        <v>0</v>
      </c>
      <c r="DC439">
        <f t="shared" si="183"/>
        <v>0</v>
      </c>
      <c r="DD439" t="s">
        <v>3</v>
      </c>
      <c r="DE439" t="s">
        <v>3</v>
      </c>
      <c r="DF439">
        <f t="shared" si="179"/>
        <v>0</v>
      </c>
      <c r="DG439">
        <f t="shared" si="174"/>
        <v>0</v>
      </c>
      <c r="DH439">
        <f t="shared" si="175"/>
        <v>0</v>
      </c>
      <c r="DI439">
        <f t="shared" si="169"/>
        <v>0</v>
      </c>
      <c r="DJ439">
        <f t="shared" si="187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5">
      <c r="A440">
        <f>ROW(Source!A439)</f>
        <v>439</v>
      </c>
      <c r="B440">
        <v>450743992</v>
      </c>
      <c r="C440">
        <v>450745226</v>
      </c>
      <c r="D440">
        <v>444923932</v>
      </c>
      <c r="E440">
        <v>1082</v>
      </c>
      <c r="F440">
        <v>1</v>
      </c>
      <c r="G440">
        <v>1082</v>
      </c>
      <c r="H440">
        <v>1</v>
      </c>
      <c r="I440" t="s">
        <v>432</v>
      </c>
      <c r="J440" t="s">
        <v>3</v>
      </c>
      <c r="K440" t="s">
        <v>433</v>
      </c>
      <c r="L440">
        <v>1191</v>
      </c>
      <c r="N440">
        <v>1013</v>
      </c>
      <c r="O440" t="s">
        <v>434</v>
      </c>
      <c r="P440" t="s">
        <v>434</v>
      </c>
      <c r="Q440">
        <v>1</v>
      </c>
      <c r="W440">
        <v>0</v>
      </c>
      <c r="X440">
        <v>476480486</v>
      </c>
      <c r="Y440">
        <f t="shared" si="181"/>
        <v>14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5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14</v>
      </c>
      <c r="AU440" t="s">
        <v>3</v>
      </c>
      <c r="AV440">
        <v>1</v>
      </c>
      <c r="AW440">
        <v>2</v>
      </c>
      <c r="AX440">
        <v>450745229</v>
      </c>
      <c r="AY440">
        <v>1</v>
      </c>
      <c r="AZ440">
        <v>6144</v>
      </c>
      <c r="BA440">
        <v>458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U440">
        <f>ROUND(AT440*Source!I439*AH440*AL440,2)</f>
        <v>0</v>
      </c>
      <c r="CV440">
        <f>ROUND(Y440*Source!I439,9)</f>
        <v>14</v>
      </c>
      <c r="CW440">
        <v>0</v>
      </c>
      <c r="CX440">
        <f>ROUND(Y440*Source!I439,9)</f>
        <v>14</v>
      </c>
      <c r="CY440">
        <f t="shared" si="184"/>
        <v>0</v>
      </c>
      <c r="CZ440">
        <f t="shared" si="185"/>
        <v>0</v>
      </c>
      <c r="DA440">
        <f t="shared" si="186"/>
        <v>1</v>
      </c>
      <c r="DB440">
        <f t="shared" si="182"/>
        <v>0</v>
      </c>
      <c r="DC440">
        <f t="shared" si="183"/>
        <v>0</v>
      </c>
      <c r="DD440" t="s">
        <v>3</v>
      </c>
      <c r="DE440" t="s">
        <v>3</v>
      </c>
      <c r="DF440">
        <f t="shared" si="179"/>
        <v>0</v>
      </c>
      <c r="DG440">
        <f t="shared" si="174"/>
        <v>0</v>
      </c>
      <c r="DH440">
        <f t="shared" si="175"/>
        <v>0</v>
      </c>
      <c r="DI440">
        <f t="shared" si="169"/>
        <v>0</v>
      </c>
      <c r="DJ440">
        <f t="shared" si="187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5">
      <c r="A441">
        <f>ROW(Source!A440)</f>
        <v>440</v>
      </c>
      <c r="B441">
        <v>450743994</v>
      </c>
      <c r="C441">
        <v>450745230</v>
      </c>
      <c r="D441">
        <v>444923932</v>
      </c>
      <c r="E441">
        <v>1082</v>
      </c>
      <c r="F441">
        <v>1</v>
      </c>
      <c r="G441">
        <v>1082</v>
      </c>
      <c r="H441">
        <v>1</v>
      </c>
      <c r="I441" t="s">
        <v>432</v>
      </c>
      <c r="J441" t="s">
        <v>3</v>
      </c>
      <c r="K441" t="s">
        <v>433</v>
      </c>
      <c r="L441">
        <v>1191</v>
      </c>
      <c r="N441">
        <v>1013</v>
      </c>
      <c r="O441" t="s">
        <v>434</v>
      </c>
      <c r="P441" t="s">
        <v>434</v>
      </c>
      <c r="Q441">
        <v>1</v>
      </c>
      <c r="W441">
        <v>0</v>
      </c>
      <c r="X441">
        <v>476480486</v>
      </c>
      <c r="Y441">
        <f t="shared" si="181"/>
        <v>4.32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4.32</v>
      </c>
      <c r="AU441" t="s">
        <v>3</v>
      </c>
      <c r="AV441">
        <v>1</v>
      </c>
      <c r="AW441">
        <v>2</v>
      </c>
      <c r="AX441">
        <v>450745233</v>
      </c>
      <c r="AY441">
        <v>1</v>
      </c>
      <c r="AZ441">
        <v>0</v>
      </c>
      <c r="BA441">
        <v>459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U441">
        <f>ROUND(AT441*Source!I440*AH441*AL441,2)</f>
        <v>0</v>
      </c>
      <c r="CV441">
        <f>ROUND(Y441*Source!I440,9)</f>
        <v>17.28</v>
      </c>
      <c r="CW441">
        <v>0</v>
      </c>
      <c r="CX441">
        <f>ROUND(Y441*Source!I440,9)</f>
        <v>17.28</v>
      </c>
      <c r="CY441">
        <f t="shared" si="184"/>
        <v>0</v>
      </c>
      <c r="CZ441">
        <f t="shared" si="185"/>
        <v>0</v>
      </c>
      <c r="DA441">
        <f t="shared" si="186"/>
        <v>1</v>
      </c>
      <c r="DB441">
        <f t="shared" si="182"/>
        <v>0</v>
      </c>
      <c r="DC441">
        <f t="shared" si="183"/>
        <v>0</v>
      </c>
      <c r="DD441" t="s">
        <v>3</v>
      </c>
      <c r="DE441" t="s">
        <v>3</v>
      </c>
      <c r="DF441">
        <f t="shared" si="179"/>
        <v>0</v>
      </c>
      <c r="DG441">
        <f t="shared" si="174"/>
        <v>0</v>
      </c>
      <c r="DH441">
        <f t="shared" si="175"/>
        <v>0</v>
      </c>
      <c r="DI441">
        <f t="shared" si="169"/>
        <v>0</v>
      </c>
      <c r="DJ441">
        <f t="shared" si="187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5">
      <c r="A442">
        <f>ROW(Source!A441)</f>
        <v>441</v>
      </c>
      <c r="B442">
        <v>450743992</v>
      </c>
      <c r="C442">
        <v>450745230</v>
      </c>
      <c r="D442">
        <v>444923932</v>
      </c>
      <c r="E442">
        <v>1082</v>
      </c>
      <c r="F442">
        <v>1</v>
      </c>
      <c r="G442">
        <v>1082</v>
      </c>
      <c r="H442">
        <v>1</v>
      </c>
      <c r="I442" t="s">
        <v>432</v>
      </c>
      <c r="J442" t="s">
        <v>3</v>
      </c>
      <c r="K442" t="s">
        <v>433</v>
      </c>
      <c r="L442">
        <v>1191</v>
      </c>
      <c r="N442">
        <v>1013</v>
      </c>
      <c r="O442" t="s">
        <v>434</v>
      </c>
      <c r="P442" t="s">
        <v>434</v>
      </c>
      <c r="Q442">
        <v>1</v>
      </c>
      <c r="W442">
        <v>0</v>
      </c>
      <c r="X442">
        <v>476480486</v>
      </c>
      <c r="Y442">
        <f t="shared" si="181"/>
        <v>4.32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5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4.32</v>
      </c>
      <c r="AU442" t="s">
        <v>3</v>
      </c>
      <c r="AV442">
        <v>1</v>
      </c>
      <c r="AW442">
        <v>2</v>
      </c>
      <c r="AX442">
        <v>450745233</v>
      </c>
      <c r="AY442">
        <v>1</v>
      </c>
      <c r="AZ442">
        <v>0</v>
      </c>
      <c r="BA442">
        <v>460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U442">
        <f>ROUND(AT442*Source!I441*AH442*AL442,2)</f>
        <v>0</v>
      </c>
      <c r="CV442">
        <f>ROUND(Y442*Source!I441,9)</f>
        <v>17.28</v>
      </c>
      <c r="CW442">
        <v>0</v>
      </c>
      <c r="CX442">
        <f>ROUND(Y442*Source!I441,9)</f>
        <v>17.28</v>
      </c>
      <c r="CY442">
        <f t="shared" si="184"/>
        <v>0</v>
      </c>
      <c r="CZ442">
        <f t="shared" si="185"/>
        <v>0</v>
      </c>
      <c r="DA442">
        <f t="shared" si="186"/>
        <v>1</v>
      </c>
      <c r="DB442">
        <f t="shared" si="182"/>
        <v>0</v>
      </c>
      <c r="DC442">
        <f t="shared" si="183"/>
        <v>0</v>
      </c>
      <c r="DD442" t="s">
        <v>3</v>
      </c>
      <c r="DE442" t="s">
        <v>3</v>
      </c>
      <c r="DF442">
        <f t="shared" si="179"/>
        <v>0</v>
      </c>
      <c r="DG442">
        <f t="shared" si="174"/>
        <v>0</v>
      </c>
      <c r="DH442">
        <f t="shared" si="175"/>
        <v>0</v>
      </c>
      <c r="DI442">
        <f t="shared" si="169"/>
        <v>0</v>
      </c>
      <c r="DJ442">
        <f t="shared" si="187"/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5">
      <c r="A443">
        <f>ROW(Source!A442)</f>
        <v>442</v>
      </c>
      <c r="B443">
        <v>450743994</v>
      </c>
      <c r="C443">
        <v>450745234</v>
      </c>
      <c r="D443">
        <v>444923932</v>
      </c>
      <c r="E443">
        <v>1082</v>
      </c>
      <c r="F443">
        <v>1</v>
      </c>
      <c r="G443">
        <v>1082</v>
      </c>
      <c r="H443">
        <v>1</v>
      </c>
      <c r="I443" t="s">
        <v>432</v>
      </c>
      <c r="J443" t="s">
        <v>3</v>
      </c>
      <c r="K443" t="s">
        <v>433</v>
      </c>
      <c r="L443">
        <v>1191</v>
      </c>
      <c r="N443">
        <v>1013</v>
      </c>
      <c r="O443" t="s">
        <v>434</v>
      </c>
      <c r="P443" t="s">
        <v>434</v>
      </c>
      <c r="Q443">
        <v>1</v>
      </c>
      <c r="W443">
        <v>0</v>
      </c>
      <c r="X443">
        <v>476480486</v>
      </c>
      <c r="Y443">
        <f t="shared" ref="Y443:Y448" si="188">(AT443*1.3)</f>
        <v>0.156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0.12</v>
      </c>
      <c r="AU443" t="s">
        <v>378</v>
      </c>
      <c r="AV443">
        <v>1</v>
      </c>
      <c r="AW443">
        <v>2</v>
      </c>
      <c r="AX443">
        <v>450745237</v>
      </c>
      <c r="AY443">
        <v>1</v>
      </c>
      <c r="AZ443">
        <v>0</v>
      </c>
      <c r="BA443">
        <v>461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U443">
        <f>ROUND(AT443*Source!I442*AH443*AL443,2)</f>
        <v>0</v>
      </c>
      <c r="CV443">
        <f>ROUND(Y443*Source!I442,9)</f>
        <v>0.156</v>
      </c>
      <c r="CW443">
        <v>0</v>
      </c>
      <c r="CX443">
        <f>ROUND(Y443*Source!I442,9)</f>
        <v>0.156</v>
      </c>
      <c r="CY443">
        <f t="shared" si="184"/>
        <v>0</v>
      </c>
      <c r="CZ443">
        <f t="shared" si="185"/>
        <v>0</v>
      </c>
      <c r="DA443">
        <f t="shared" si="186"/>
        <v>1</v>
      </c>
      <c r="DB443">
        <f t="shared" ref="DB443:DB448" si="189">ROUND((ROUND(AT443*CZ443,2)*1.3),6)</f>
        <v>0</v>
      </c>
      <c r="DC443">
        <f t="shared" ref="DC443:DC448" si="190">ROUND((ROUND(AT443*AG443,2)*1.3),6)</f>
        <v>0</v>
      </c>
      <c r="DD443" t="s">
        <v>3</v>
      </c>
      <c r="DE443" t="s">
        <v>3</v>
      </c>
      <c r="DF443">
        <f t="shared" si="179"/>
        <v>0</v>
      </c>
      <c r="DG443">
        <f t="shared" si="174"/>
        <v>0</v>
      </c>
      <c r="DH443">
        <f t="shared" si="175"/>
        <v>0</v>
      </c>
      <c r="DI443">
        <f t="shared" si="169"/>
        <v>0</v>
      </c>
      <c r="DJ443">
        <f t="shared" si="187"/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5">
      <c r="A444">
        <f>ROW(Source!A443)</f>
        <v>443</v>
      </c>
      <c r="B444">
        <v>450743992</v>
      </c>
      <c r="C444">
        <v>450745234</v>
      </c>
      <c r="D444">
        <v>444923932</v>
      </c>
      <c r="E444">
        <v>1082</v>
      </c>
      <c r="F444">
        <v>1</v>
      </c>
      <c r="G444">
        <v>1082</v>
      </c>
      <c r="H444">
        <v>1</v>
      </c>
      <c r="I444" t="s">
        <v>432</v>
      </c>
      <c r="J444" t="s">
        <v>3</v>
      </c>
      <c r="K444" t="s">
        <v>433</v>
      </c>
      <c r="L444">
        <v>1191</v>
      </c>
      <c r="N444">
        <v>1013</v>
      </c>
      <c r="O444" t="s">
        <v>434</v>
      </c>
      <c r="P444" t="s">
        <v>434</v>
      </c>
      <c r="Q444">
        <v>1</v>
      </c>
      <c r="W444">
        <v>0</v>
      </c>
      <c r="X444">
        <v>476480486</v>
      </c>
      <c r="Y444">
        <f t="shared" si="188"/>
        <v>0.156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5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0.12</v>
      </c>
      <c r="AU444" t="s">
        <v>378</v>
      </c>
      <c r="AV444">
        <v>1</v>
      </c>
      <c r="AW444">
        <v>2</v>
      </c>
      <c r="AX444">
        <v>450745237</v>
      </c>
      <c r="AY444">
        <v>1</v>
      </c>
      <c r="AZ444">
        <v>0</v>
      </c>
      <c r="BA444">
        <v>462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U444">
        <f>ROUND(AT444*Source!I443*AH444*AL444,2)</f>
        <v>0</v>
      </c>
      <c r="CV444">
        <f>ROUND(Y444*Source!I443,9)</f>
        <v>0.156</v>
      </c>
      <c r="CW444">
        <v>0</v>
      </c>
      <c r="CX444">
        <f>ROUND(Y444*Source!I443,9)</f>
        <v>0.156</v>
      </c>
      <c r="CY444">
        <f t="shared" si="184"/>
        <v>0</v>
      </c>
      <c r="CZ444">
        <f t="shared" si="185"/>
        <v>0</v>
      </c>
      <c r="DA444">
        <f t="shared" si="186"/>
        <v>1</v>
      </c>
      <c r="DB444">
        <f t="shared" si="189"/>
        <v>0</v>
      </c>
      <c r="DC444">
        <f t="shared" si="190"/>
        <v>0</v>
      </c>
      <c r="DD444" t="s">
        <v>3</v>
      </c>
      <c r="DE444" t="s">
        <v>3</v>
      </c>
      <c r="DF444">
        <f t="shared" si="179"/>
        <v>0</v>
      </c>
      <c r="DG444">
        <f t="shared" si="174"/>
        <v>0</v>
      </c>
      <c r="DH444">
        <f t="shared" si="175"/>
        <v>0</v>
      </c>
      <c r="DI444">
        <f t="shared" si="169"/>
        <v>0</v>
      </c>
      <c r="DJ444">
        <f t="shared" si="187"/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5">
      <c r="A445">
        <f>ROW(Source!A444)</f>
        <v>444</v>
      </c>
      <c r="B445">
        <v>450743994</v>
      </c>
      <c r="C445">
        <v>450745238</v>
      </c>
      <c r="D445">
        <v>444923932</v>
      </c>
      <c r="E445">
        <v>1082</v>
      </c>
      <c r="F445">
        <v>1</v>
      </c>
      <c r="G445">
        <v>1082</v>
      </c>
      <c r="H445">
        <v>1</v>
      </c>
      <c r="I445" t="s">
        <v>432</v>
      </c>
      <c r="J445" t="s">
        <v>3</v>
      </c>
      <c r="K445" t="s">
        <v>433</v>
      </c>
      <c r="L445">
        <v>1191</v>
      </c>
      <c r="N445">
        <v>1013</v>
      </c>
      <c r="O445" t="s">
        <v>434</v>
      </c>
      <c r="P445" t="s">
        <v>434</v>
      </c>
      <c r="Q445">
        <v>1</v>
      </c>
      <c r="W445">
        <v>0</v>
      </c>
      <c r="X445">
        <v>476480486</v>
      </c>
      <c r="Y445">
        <f t="shared" si="188"/>
        <v>3.7439999999999998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2.88</v>
      </c>
      <c r="AU445" t="s">
        <v>378</v>
      </c>
      <c r="AV445">
        <v>1</v>
      </c>
      <c r="AW445">
        <v>2</v>
      </c>
      <c r="AX445">
        <v>450745241</v>
      </c>
      <c r="AY445">
        <v>1</v>
      </c>
      <c r="AZ445">
        <v>0</v>
      </c>
      <c r="BA445">
        <v>463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U445">
        <f>ROUND(AT445*Source!I444*AH445*AL445,2)</f>
        <v>0</v>
      </c>
      <c r="CV445">
        <f>ROUND(Y445*Source!I444,9)</f>
        <v>3.7440000000000002</v>
      </c>
      <c r="CW445">
        <v>0</v>
      </c>
      <c r="CX445">
        <f>ROUND(Y445*Source!I444,9)</f>
        <v>3.7440000000000002</v>
      </c>
      <c r="CY445">
        <f t="shared" si="184"/>
        <v>0</v>
      </c>
      <c r="CZ445">
        <f t="shared" si="185"/>
        <v>0</v>
      </c>
      <c r="DA445">
        <f t="shared" si="186"/>
        <v>1</v>
      </c>
      <c r="DB445">
        <f t="shared" si="189"/>
        <v>0</v>
      </c>
      <c r="DC445">
        <f t="shared" si="190"/>
        <v>0</v>
      </c>
      <c r="DD445" t="s">
        <v>3</v>
      </c>
      <c r="DE445" t="s">
        <v>3</v>
      </c>
      <c r="DF445">
        <f t="shared" si="179"/>
        <v>0</v>
      </c>
      <c r="DG445">
        <f t="shared" si="174"/>
        <v>0</v>
      </c>
      <c r="DH445">
        <f t="shared" si="175"/>
        <v>0</v>
      </c>
      <c r="DI445">
        <f t="shared" si="169"/>
        <v>0</v>
      </c>
      <c r="DJ445">
        <f t="shared" si="187"/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5">
      <c r="A446">
        <f>ROW(Source!A445)</f>
        <v>445</v>
      </c>
      <c r="B446">
        <v>450743992</v>
      </c>
      <c r="C446">
        <v>450745238</v>
      </c>
      <c r="D446">
        <v>444923932</v>
      </c>
      <c r="E446">
        <v>1082</v>
      </c>
      <c r="F446">
        <v>1</v>
      </c>
      <c r="G446">
        <v>1082</v>
      </c>
      <c r="H446">
        <v>1</v>
      </c>
      <c r="I446" t="s">
        <v>432</v>
      </c>
      <c r="J446" t="s">
        <v>3</v>
      </c>
      <c r="K446" t="s">
        <v>433</v>
      </c>
      <c r="L446">
        <v>1191</v>
      </c>
      <c r="N446">
        <v>1013</v>
      </c>
      <c r="O446" t="s">
        <v>434</v>
      </c>
      <c r="P446" t="s">
        <v>434</v>
      </c>
      <c r="Q446">
        <v>1</v>
      </c>
      <c r="W446">
        <v>0</v>
      </c>
      <c r="X446">
        <v>476480486</v>
      </c>
      <c r="Y446">
        <f t="shared" si="188"/>
        <v>3.7439999999999998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5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2.88</v>
      </c>
      <c r="AU446" t="s">
        <v>378</v>
      </c>
      <c r="AV446">
        <v>1</v>
      </c>
      <c r="AW446">
        <v>2</v>
      </c>
      <c r="AX446">
        <v>450745241</v>
      </c>
      <c r="AY446">
        <v>1</v>
      </c>
      <c r="AZ446">
        <v>0</v>
      </c>
      <c r="BA446">
        <v>464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U446">
        <f>ROUND(AT446*Source!I445*AH446*AL446,2)</f>
        <v>0</v>
      </c>
      <c r="CV446">
        <f>ROUND(Y446*Source!I445,9)</f>
        <v>3.7440000000000002</v>
      </c>
      <c r="CW446">
        <v>0</v>
      </c>
      <c r="CX446">
        <f>ROUND(Y446*Source!I445,9)</f>
        <v>3.7440000000000002</v>
      </c>
      <c r="CY446">
        <f t="shared" si="184"/>
        <v>0</v>
      </c>
      <c r="CZ446">
        <f t="shared" si="185"/>
        <v>0</v>
      </c>
      <c r="DA446">
        <f t="shared" si="186"/>
        <v>1</v>
      </c>
      <c r="DB446">
        <f t="shared" si="189"/>
        <v>0</v>
      </c>
      <c r="DC446">
        <f t="shared" si="190"/>
        <v>0</v>
      </c>
      <c r="DD446" t="s">
        <v>3</v>
      </c>
      <c r="DE446" t="s">
        <v>3</v>
      </c>
      <c r="DF446">
        <f t="shared" si="179"/>
        <v>0</v>
      </c>
      <c r="DG446">
        <f t="shared" si="174"/>
        <v>0</v>
      </c>
      <c r="DH446">
        <f t="shared" si="175"/>
        <v>0</v>
      </c>
      <c r="DI446">
        <f t="shared" si="169"/>
        <v>0</v>
      </c>
      <c r="DJ446">
        <f t="shared" si="187"/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5">
      <c r="A447">
        <f>ROW(Source!A446)</f>
        <v>446</v>
      </c>
      <c r="B447">
        <v>450743994</v>
      </c>
      <c r="C447">
        <v>450745242</v>
      </c>
      <c r="D447">
        <v>444923932</v>
      </c>
      <c r="E447">
        <v>1082</v>
      </c>
      <c r="F447">
        <v>1</v>
      </c>
      <c r="G447">
        <v>1082</v>
      </c>
      <c r="H447">
        <v>1</v>
      </c>
      <c r="I447" t="s">
        <v>432</v>
      </c>
      <c r="J447" t="s">
        <v>3</v>
      </c>
      <c r="K447" t="s">
        <v>433</v>
      </c>
      <c r="L447">
        <v>1191</v>
      </c>
      <c r="N447">
        <v>1013</v>
      </c>
      <c r="O447" t="s">
        <v>434</v>
      </c>
      <c r="P447" t="s">
        <v>434</v>
      </c>
      <c r="Q447">
        <v>1</v>
      </c>
      <c r="W447">
        <v>0</v>
      </c>
      <c r="X447">
        <v>476480486</v>
      </c>
      <c r="Y447">
        <f t="shared" si="188"/>
        <v>1.8719999999999999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1.44</v>
      </c>
      <c r="AU447" t="s">
        <v>378</v>
      </c>
      <c r="AV447">
        <v>1</v>
      </c>
      <c r="AW447">
        <v>2</v>
      </c>
      <c r="AX447">
        <v>450745245</v>
      </c>
      <c r="AY447">
        <v>1</v>
      </c>
      <c r="AZ447">
        <v>0</v>
      </c>
      <c r="BA447">
        <v>465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U447">
        <f>ROUND(AT447*Source!I446*AH447*AL447,2)</f>
        <v>0</v>
      </c>
      <c r="CV447">
        <f>ROUND(Y447*Source!I446,9)</f>
        <v>1.8720000000000001</v>
      </c>
      <c r="CW447">
        <v>0</v>
      </c>
      <c r="CX447">
        <f>ROUND(Y447*Source!I446,9)</f>
        <v>1.8720000000000001</v>
      </c>
      <c r="CY447">
        <f t="shared" si="184"/>
        <v>0</v>
      </c>
      <c r="CZ447">
        <f t="shared" si="185"/>
        <v>0</v>
      </c>
      <c r="DA447">
        <f t="shared" si="186"/>
        <v>1</v>
      </c>
      <c r="DB447">
        <f t="shared" si="189"/>
        <v>0</v>
      </c>
      <c r="DC447">
        <f t="shared" si="190"/>
        <v>0</v>
      </c>
      <c r="DD447" t="s">
        <v>3</v>
      </c>
      <c r="DE447" t="s">
        <v>3</v>
      </c>
      <c r="DF447">
        <f t="shared" si="179"/>
        <v>0</v>
      </c>
      <c r="DG447">
        <f t="shared" si="174"/>
        <v>0</v>
      </c>
      <c r="DH447">
        <f t="shared" si="175"/>
        <v>0</v>
      </c>
      <c r="DI447">
        <f t="shared" si="169"/>
        <v>0</v>
      </c>
      <c r="DJ447">
        <f t="shared" si="187"/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5">
      <c r="A448">
        <f>ROW(Source!A447)</f>
        <v>447</v>
      </c>
      <c r="B448">
        <v>450743992</v>
      </c>
      <c r="C448">
        <v>450745242</v>
      </c>
      <c r="D448">
        <v>444923932</v>
      </c>
      <c r="E448">
        <v>1082</v>
      </c>
      <c r="F448">
        <v>1</v>
      </c>
      <c r="G448">
        <v>1082</v>
      </c>
      <c r="H448">
        <v>1</v>
      </c>
      <c r="I448" t="s">
        <v>432</v>
      </c>
      <c r="J448" t="s">
        <v>3</v>
      </c>
      <c r="K448" t="s">
        <v>433</v>
      </c>
      <c r="L448">
        <v>1191</v>
      </c>
      <c r="N448">
        <v>1013</v>
      </c>
      <c r="O448" t="s">
        <v>434</v>
      </c>
      <c r="P448" t="s">
        <v>434</v>
      </c>
      <c r="Q448">
        <v>1</v>
      </c>
      <c r="W448">
        <v>0</v>
      </c>
      <c r="X448">
        <v>476480486</v>
      </c>
      <c r="Y448">
        <f t="shared" si="188"/>
        <v>1.8719999999999999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5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1.44</v>
      </c>
      <c r="AU448" t="s">
        <v>378</v>
      </c>
      <c r="AV448">
        <v>1</v>
      </c>
      <c r="AW448">
        <v>2</v>
      </c>
      <c r="AX448">
        <v>450745245</v>
      </c>
      <c r="AY448">
        <v>1</v>
      </c>
      <c r="AZ448">
        <v>0</v>
      </c>
      <c r="BA448">
        <v>466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U448">
        <f>ROUND(AT448*Source!I447*AH448*AL448,2)</f>
        <v>0</v>
      </c>
      <c r="CV448">
        <f>ROUND(Y448*Source!I447,9)</f>
        <v>1.8720000000000001</v>
      </c>
      <c r="CW448">
        <v>0</v>
      </c>
      <c r="CX448">
        <f>ROUND(Y448*Source!I447,9)</f>
        <v>1.8720000000000001</v>
      </c>
      <c r="CY448">
        <f t="shared" si="184"/>
        <v>0</v>
      </c>
      <c r="CZ448">
        <f t="shared" si="185"/>
        <v>0</v>
      </c>
      <c r="DA448">
        <f t="shared" si="186"/>
        <v>1</v>
      </c>
      <c r="DB448">
        <f t="shared" si="189"/>
        <v>0</v>
      </c>
      <c r="DC448">
        <f t="shared" si="190"/>
        <v>0</v>
      </c>
      <c r="DD448" t="s">
        <v>3</v>
      </c>
      <c r="DE448" t="s">
        <v>3</v>
      </c>
      <c r="DF448">
        <f t="shared" si="179"/>
        <v>0</v>
      </c>
      <c r="DG448">
        <f t="shared" si="174"/>
        <v>0</v>
      </c>
      <c r="DH448">
        <f t="shared" si="175"/>
        <v>0</v>
      </c>
      <c r="DI448">
        <f t="shared" si="169"/>
        <v>0</v>
      </c>
      <c r="DJ448">
        <f t="shared" si="187"/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5">
      <c r="A449">
        <f>ROW(Source!A449)</f>
        <v>449</v>
      </c>
      <c r="B449">
        <v>450743994</v>
      </c>
      <c r="C449">
        <v>450745247</v>
      </c>
      <c r="D449">
        <v>444923932</v>
      </c>
      <c r="E449">
        <v>1082</v>
      </c>
      <c r="F449">
        <v>1</v>
      </c>
      <c r="G449">
        <v>1082</v>
      </c>
      <c r="H449">
        <v>1</v>
      </c>
      <c r="I449" t="s">
        <v>432</v>
      </c>
      <c r="J449" t="s">
        <v>3</v>
      </c>
      <c r="K449" t="s">
        <v>433</v>
      </c>
      <c r="L449">
        <v>1191</v>
      </c>
      <c r="N449">
        <v>1013</v>
      </c>
      <c r="O449" t="s">
        <v>434</v>
      </c>
      <c r="P449" t="s">
        <v>434</v>
      </c>
      <c r="Q449">
        <v>1</v>
      </c>
      <c r="W449">
        <v>0</v>
      </c>
      <c r="X449">
        <v>476480486</v>
      </c>
      <c r="Y449">
        <f t="shared" ref="Y449:Y456" si="191">AT449</f>
        <v>2.16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2.16</v>
      </c>
      <c r="AU449" t="s">
        <v>3</v>
      </c>
      <c r="AV449">
        <v>1</v>
      </c>
      <c r="AW449">
        <v>2</v>
      </c>
      <c r="AX449">
        <v>450745250</v>
      </c>
      <c r="AY449">
        <v>1</v>
      </c>
      <c r="AZ449">
        <v>0</v>
      </c>
      <c r="BA449">
        <v>467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U449">
        <f>ROUND(AT449*Source!I449*AH449*AL449,2)</f>
        <v>0</v>
      </c>
      <c r="CV449">
        <f>ROUND(Y449*Source!I449,9)</f>
        <v>0</v>
      </c>
      <c r="CW449">
        <v>0</v>
      </c>
      <c r="CX449">
        <f>ROUND(Y449*Source!I449,9)</f>
        <v>0</v>
      </c>
      <c r="CY449">
        <f t="shared" si="184"/>
        <v>0</v>
      </c>
      <c r="CZ449">
        <f t="shared" si="185"/>
        <v>0</v>
      </c>
      <c r="DA449">
        <f t="shared" si="186"/>
        <v>1</v>
      </c>
      <c r="DB449">
        <f t="shared" ref="DB449:DB456" si="192">ROUND(ROUND(AT449*CZ449,2),6)</f>
        <v>0</v>
      </c>
      <c r="DC449">
        <f t="shared" ref="DC449:DC456" si="193">ROUND(ROUND(AT449*AG449,2),6)</f>
        <v>0</v>
      </c>
      <c r="DD449" t="s">
        <v>3</v>
      </c>
      <c r="DE449" t="s">
        <v>3</v>
      </c>
      <c r="DF449">
        <f t="shared" si="179"/>
        <v>0</v>
      </c>
      <c r="DG449">
        <f t="shared" si="174"/>
        <v>0</v>
      </c>
      <c r="DH449">
        <f t="shared" si="175"/>
        <v>0</v>
      </c>
      <c r="DI449">
        <f t="shared" ref="DI449:DI456" si="194">ROUND(ROUND(AH449,2)*CX449,2)</f>
        <v>0</v>
      </c>
      <c r="DJ449">
        <f t="shared" si="187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5">
      <c r="A450">
        <f>ROW(Source!A450)</f>
        <v>450</v>
      </c>
      <c r="B450">
        <v>450743992</v>
      </c>
      <c r="C450">
        <v>450745247</v>
      </c>
      <c r="D450">
        <v>444923932</v>
      </c>
      <c r="E450">
        <v>1082</v>
      </c>
      <c r="F450">
        <v>1</v>
      </c>
      <c r="G450">
        <v>1082</v>
      </c>
      <c r="H450">
        <v>1</v>
      </c>
      <c r="I450" t="s">
        <v>432</v>
      </c>
      <c r="J450" t="s">
        <v>3</v>
      </c>
      <c r="K450" t="s">
        <v>433</v>
      </c>
      <c r="L450">
        <v>1191</v>
      </c>
      <c r="N450">
        <v>1013</v>
      </c>
      <c r="O450" t="s">
        <v>434</v>
      </c>
      <c r="P450" t="s">
        <v>434</v>
      </c>
      <c r="Q450">
        <v>1</v>
      </c>
      <c r="W450">
        <v>0</v>
      </c>
      <c r="X450">
        <v>476480486</v>
      </c>
      <c r="Y450">
        <f t="shared" si="191"/>
        <v>2.16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5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2.16</v>
      </c>
      <c r="AU450" t="s">
        <v>3</v>
      </c>
      <c r="AV450">
        <v>1</v>
      </c>
      <c r="AW450">
        <v>2</v>
      </c>
      <c r="AX450">
        <v>450745250</v>
      </c>
      <c r="AY450">
        <v>1</v>
      </c>
      <c r="AZ450">
        <v>0</v>
      </c>
      <c r="BA450">
        <v>468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U450">
        <f>ROUND(AT450*Source!I450*AH450*AL450,2)</f>
        <v>0</v>
      </c>
      <c r="CV450">
        <f>ROUND(Y450*Source!I450,9)</f>
        <v>0</v>
      </c>
      <c r="CW450">
        <v>0</v>
      </c>
      <c r="CX450">
        <f>ROUND(Y450*Source!I450,9)</f>
        <v>0</v>
      </c>
      <c r="CY450">
        <f t="shared" si="184"/>
        <v>0</v>
      </c>
      <c r="CZ450">
        <f t="shared" si="185"/>
        <v>0</v>
      </c>
      <c r="DA450">
        <f t="shared" si="186"/>
        <v>1</v>
      </c>
      <c r="DB450">
        <f t="shared" si="192"/>
        <v>0</v>
      </c>
      <c r="DC450">
        <f t="shared" si="193"/>
        <v>0</v>
      </c>
      <c r="DD450" t="s">
        <v>3</v>
      </c>
      <c r="DE450" t="s">
        <v>3</v>
      </c>
      <c r="DF450">
        <f t="shared" si="179"/>
        <v>0</v>
      </c>
      <c r="DG450">
        <f t="shared" si="174"/>
        <v>0</v>
      </c>
      <c r="DH450">
        <f t="shared" si="175"/>
        <v>0</v>
      </c>
      <c r="DI450">
        <f t="shared" si="194"/>
        <v>0</v>
      </c>
      <c r="DJ450">
        <f t="shared" si="187"/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5">
      <c r="A451">
        <f>ROW(Source!A451)</f>
        <v>451</v>
      </c>
      <c r="B451">
        <v>450743994</v>
      </c>
      <c r="C451">
        <v>450745251</v>
      </c>
      <c r="D451">
        <v>444923932</v>
      </c>
      <c r="E451">
        <v>1082</v>
      </c>
      <c r="F451">
        <v>1</v>
      </c>
      <c r="G451">
        <v>1082</v>
      </c>
      <c r="H451">
        <v>1</v>
      </c>
      <c r="I451" t="s">
        <v>432</v>
      </c>
      <c r="J451" t="s">
        <v>3</v>
      </c>
      <c r="K451" t="s">
        <v>433</v>
      </c>
      <c r="L451">
        <v>1191</v>
      </c>
      <c r="N451">
        <v>1013</v>
      </c>
      <c r="O451" t="s">
        <v>434</v>
      </c>
      <c r="P451" t="s">
        <v>434</v>
      </c>
      <c r="Q451">
        <v>1</v>
      </c>
      <c r="W451">
        <v>0</v>
      </c>
      <c r="X451">
        <v>476480486</v>
      </c>
      <c r="Y451">
        <f t="shared" si="191"/>
        <v>0.72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0.72</v>
      </c>
      <c r="AU451" t="s">
        <v>3</v>
      </c>
      <c r="AV451">
        <v>1</v>
      </c>
      <c r="AW451">
        <v>2</v>
      </c>
      <c r="AX451">
        <v>450745254</v>
      </c>
      <c r="AY451">
        <v>1</v>
      </c>
      <c r="AZ451">
        <v>0</v>
      </c>
      <c r="BA451">
        <v>469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U451">
        <f>ROUND(AT451*Source!I451*AH451*AL451,2)</f>
        <v>0</v>
      </c>
      <c r="CV451">
        <f>ROUND(Y451*Source!I451,9)</f>
        <v>0</v>
      </c>
      <c r="CW451">
        <v>0</v>
      </c>
      <c r="CX451">
        <f>ROUND(Y451*Source!I451,9)</f>
        <v>0</v>
      </c>
      <c r="CY451">
        <f t="shared" si="184"/>
        <v>0</v>
      </c>
      <c r="CZ451">
        <f t="shared" si="185"/>
        <v>0</v>
      </c>
      <c r="DA451">
        <f t="shared" si="186"/>
        <v>1</v>
      </c>
      <c r="DB451">
        <f t="shared" si="192"/>
        <v>0</v>
      </c>
      <c r="DC451">
        <f t="shared" si="193"/>
        <v>0</v>
      </c>
      <c r="DD451" t="s">
        <v>3</v>
      </c>
      <c r="DE451" t="s">
        <v>3</v>
      </c>
      <c r="DF451">
        <f t="shared" si="179"/>
        <v>0</v>
      </c>
      <c r="DG451">
        <f t="shared" si="174"/>
        <v>0</v>
      </c>
      <c r="DH451">
        <f t="shared" si="175"/>
        <v>0</v>
      </c>
      <c r="DI451">
        <f t="shared" si="194"/>
        <v>0</v>
      </c>
      <c r="DJ451">
        <f t="shared" si="187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5">
      <c r="A452">
        <f>ROW(Source!A452)</f>
        <v>452</v>
      </c>
      <c r="B452">
        <v>450743992</v>
      </c>
      <c r="C452">
        <v>450745251</v>
      </c>
      <c r="D452">
        <v>444923932</v>
      </c>
      <c r="E452">
        <v>1082</v>
      </c>
      <c r="F452">
        <v>1</v>
      </c>
      <c r="G452">
        <v>1082</v>
      </c>
      <c r="H452">
        <v>1</v>
      </c>
      <c r="I452" t="s">
        <v>432</v>
      </c>
      <c r="J452" t="s">
        <v>3</v>
      </c>
      <c r="K452" t="s">
        <v>433</v>
      </c>
      <c r="L452">
        <v>1191</v>
      </c>
      <c r="N452">
        <v>1013</v>
      </c>
      <c r="O452" t="s">
        <v>434</v>
      </c>
      <c r="P452" t="s">
        <v>434</v>
      </c>
      <c r="Q452">
        <v>1</v>
      </c>
      <c r="W452">
        <v>0</v>
      </c>
      <c r="X452">
        <v>476480486</v>
      </c>
      <c r="Y452">
        <f t="shared" si="191"/>
        <v>0.72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5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0.72</v>
      </c>
      <c r="AU452" t="s">
        <v>3</v>
      </c>
      <c r="AV452">
        <v>1</v>
      </c>
      <c r="AW452">
        <v>2</v>
      </c>
      <c r="AX452">
        <v>450745254</v>
      </c>
      <c r="AY452">
        <v>1</v>
      </c>
      <c r="AZ452">
        <v>0</v>
      </c>
      <c r="BA452">
        <v>470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U452">
        <f>ROUND(AT452*Source!I452*AH452*AL452,2)</f>
        <v>0</v>
      </c>
      <c r="CV452">
        <f>ROUND(Y452*Source!I452,9)</f>
        <v>0</v>
      </c>
      <c r="CW452">
        <v>0</v>
      </c>
      <c r="CX452">
        <f>ROUND(Y452*Source!I452,9)</f>
        <v>0</v>
      </c>
      <c r="CY452">
        <f t="shared" si="184"/>
        <v>0</v>
      </c>
      <c r="CZ452">
        <f t="shared" si="185"/>
        <v>0</v>
      </c>
      <c r="DA452">
        <f t="shared" si="186"/>
        <v>1</v>
      </c>
      <c r="DB452">
        <f t="shared" si="192"/>
        <v>0</v>
      </c>
      <c r="DC452">
        <f t="shared" si="193"/>
        <v>0</v>
      </c>
      <c r="DD452" t="s">
        <v>3</v>
      </c>
      <c r="DE452" t="s">
        <v>3</v>
      </c>
      <c r="DF452">
        <f t="shared" si="179"/>
        <v>0</v>
      </c>
      <c r="DG452">
        <f t="shared" si="174"/>
        <v>0</v>
      </c>
      <c r="DH452">
        <f t="shared" si="175"/>
        <v>0</v>
      </c>
      <c r="DI452">
        <f t="shared" si="194"/>
        <v>0</v>
      </c>
      <c r="DJ452">
        <f t="shared" si="187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5">
      <c r="A453">
        <f>ROW(Source!A453)</f>
        <v>453</v>
      </c>
      <c r="B453">
        <v>450743994</v>
      </c>
      <c r="C453">
        <v>450745255</v>
      </c>
      <c r="D453">
        <v>444923932</v>
      </c>
      <c r="E453">
        <v>1082</v>
      </c>
      <c r="F453">
        <v>1</v>
      </c>
      <c r="G453">
        <v>1082</v>
      </c>
      <c r="H453">
        <v>1</v>
      </c>
      <c r="I453" t="s">
        <v>432</v>
      </c>
      <c r="J453" t="s">
        <v>3</v>
      </c>
      <c r="K453" t="s">
        <v>433</v>
      </c>
      <c r="L453">
        <v>1191</v>
      </c>
      <c r="N453">
        <v>1013</v>
      </c>
      <c r="O453" t="s">
        <v>434</v>
      </c>
      <c r="P453" t="s">
        <v>434</v>
      </c>
      <c r="Q453">
        <v>1</v>
      </c>
      <c r="W453">
        <v>0</v>
      </c>
      <c r="X453">
        <v>476480486</v>
      </c>
      <c r="Y453">
        <f t="shared" si="191"/>
        <v>0.28999999999999998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0.28999999999999998</v>
      </c>
      <c r="AU453" t="s">
        <v>3</v>
      </c>
      <c r="AV453">
        <v>1</v>
      </c>
      <c r="AW453">
        <v>2</v>
      </c>
      <c r="AX453">
        <v>450745258</v>
      </c>
      <c r="AY453">
        <v>1</v>
      </c>
      <c r="AZ453">
        <v>0</v>
      </c>
      <c r="BA453">
        <v>471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U453">
        <f>ROUND(AT453*Source!I453*AH453*AL453,2)</f>
        <v>0</v>
      </c>
      <c r="CV453">
        <f>ROUND(Y453*Source!I453,9)</f>
        <v>0</v>
      </c>
      <c r="CW453">
        <v>0</v>
      </c>
      <c r="CX453">
        <f>ROUND(Y453*Source!I453,9)</f>
        <v>0</v>
      </c>
      <c r="CY453">
        <f t="shared" si="184"/>
        <v>0</v>
      </c>
      <c r="CZ453">
        <f t="shared" si="185"/>
        <v>0</v>
      </c>
      <c r="DA453">
        <f t="shared" si="186"/>
        <v>1</v>
      </c>
      <c r="DB453">
        <f t="shared" si="192"/>
        <v>0</v>
      </c>
      <c r="DC453">
        <f t="shared" si="193"/>
        <v>0</v>
      </c>
      <c r="DD453" t="s">
        <v>3</v>
      </c>
      <c r="DE453" t="s">
        <v>3</v>
      </c>
      <c r="DF453">
        <f t="shared" si="179"/>
        <v>0</v>
      </c>
      <c r="DG453">
        <f t="shared" si="174"/>
        <v>0</v>
      </c>
      <c r="DH453">
        <f t="shared" si="175"/>
        <v>0</v>
      </c>
      <c r="DI453">
        <f t="shared" si="194"/>
        <v>0</v>
      </c>
      <c r="DJ453">
        <f t="shared" si="187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5">
      <c r="A454">
        <f>ROW(Source!A454)</f>
        <v>454</v>
      </c>
      <c r="B454">
        <v>450743992</v>
      </c>
      <c r="C454">
        <v>450745255</v>
      </c>
      <c r="D454">
        <v>444923932</v>
      </c>
      <c r="E454">
        <v>1082</v>
      </c>
      <c r="F454">
        <v>1</v>
      </c>
      <c r="G454">
        <v>1082</v>
      </c>
      <c r="H454">
        <v>1</v>
      </c>
      <c r="I454" t="s">
        <v>432</v>
      </c>
      <c r="J454" t="s">
        <v>3</v>
      </c>
      <c r="K454" t="s">
        <v>433</v>
      </c>
      <c r="L454">
        <v>1191</v>
      </c>
      <c r="N454">
        <v>1013</v>
      </c>
      <c r="O454" t="s">
        <v>434</v>
      </c>
      <c r="P454" t="s">
        <v>434</v>
      </c>
      <c r="Q454">
        <v>1</v>
      </c>
      <c r="W454">
        <v>0</v>
      </c>
      <c r="X454">
        <v>476480486</v>
      </c>
      <c r="Y454">
        <f t="shared" si="191"/>
        <v>0.28999999999999998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5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0.28999999999999998</v>
      </c>
      <c r="AU454" t="s">
        <v>3</v>
      </c>
      <c r="AV454">
        <v>1</v>
      </c>
      <c r="AW454">
        <v>2</v>
      </c>
      <c r="AX454">
        <v>450745258</v>
      </c>
      <c r="AY454">
        <v>1</v>
      </c>
      <c r="AZ454">
        <v>0</v>
      </c>
      <c r="BA454">
        <v>472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U454">
        <f>ROUND(AT454*Source!I454*AH454*AL454,2)</f>
        <v>0</v>
      </c>
      <c r="CV454">
        <f>ROUND(Y454*Source!I454,9)</f>
        <v>0</v>
      </c>
      <c r="CW454">
        <v>0</v>
      </c>
      <c r="CX454">
        <f>ROUND(Y454*Source!I454,9)</f>
        <v>0</v>
      </c>
      <c r="CY454">
        <f t="shared" si="184"/>
        <v>0</v>
      </c>
      <c r="CZ454">
        <f t="shared" si="185"/>
        <v>0</v>
      </c>
      <c r="DA454">
        <f t="shared" si="186"/>
        <v>1</v>
      </c>
      <c r="DB454">
        <f t="shared" si="192"/>
        <v>0</v>
      </c>
      <c r="DC454">
        <f t="shared" si="193"/>
        <v>0</v>
      </c>
      <c r="DD454" t="s">
        <v>3</v>
      </c>
      <c r="DE454" t="s">
        <v>3</v>
      </c>
      <c r="DF454">
        <f t="shared" si="179"/>
        <v>0</v>
      </c>
      <c r="DG454">
        <f t="shared" si="174"/>
        <v>0</v>
      </c>
      <c r="DH454">
        <f t="shared" si="175"/>
        <v>0</v>
      </c>
      <c r="DI454">
        <f t="shared" si="194"/>
        <v>0</v>
      </c>
      <c r="DJ454">
        <f t="shared" si="187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5">
      <c r="A455">
        <f>ROW(Source!A455)</f>
        <v>455</v>
      </c>
      <c r="B455">
        <v>450743994</v>
      </c>
      <c r="C455">
        <v>450745259</v>
      </c>
      <c r="D455">
        <v>444923932</v>
      </c>
      <c r="E455">
        <v>1082</v>
      </c>
      <c r="F455">
        <v>1</v>
      </c>
      <c r="G455">
        <v>1082</v>
      </c>
      <c r="H455">
        <v>1</v>
      </c>
      <c r="I455" t="s">
        <v>432</v>
      </c>
      <c r="J455" t="s">
        <v>3</v>
      </c>
      <c r="K455" t="s">
        <v>433</v>
      </c>
      <c r="L455">
        <v>1191</v>
      </c>
      <c r="N455">
        <v>1013</v>
      </c>
      <c r="O455" t="s">
        <v>434</v>
      </c>
      <c r="P455" t="s">
        <v>434</v>
      </c>
      <c r="Q455">
        <v>1</v>
      </c>
      <c r="W455">
        <v>0</v>
      </c>
      <c r="X455">
        <v>476480486</v>
      </c>
      <c r="Y455">
        <f t="shared" si="191"/>
        <v>0.8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0.8</v>
      </c>
      <c r="AU455" t="s">
        <v>3</v>
      </c>
      <c r="AV455">
        <v>1</v>
      </c>
      <c r="AW455">
        <v>2</v>
      </c>
      <c r="AX455">
        <v>450745262</v>
      </c>
      <c r="AY455">
        <v>1</v>
      </c>
      <c r="AZ455">
        <v>0</v>
      </c>
      <c r="BA455">
        <v>473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U455">
        <f>ROUND(AT455*Source!I455*AH455*AL455,2)</f>
        <v>0</v>
      </c>
      <c r="CV455">
        <f>ROUND(Y455*Source!I455,9)</f>
        <v>0</v>
      </c>
      <c r="CW455">
        <v>0</v>
      </c>
      <c r="CX455">
        <f>ROUND(Y455*Source!I455,9)</f>
        <v>0</v>
      </c>
      <c r="CY455">
        <f t="shared" si="184"/>
        <v>0</v>
      </c>
      <c r="CZ455">
        <f t="shared" si="185"/>
        <v>0</v>
      </c>
      <c r="DA455">
        <f t="shared" si="186"/>
        <v>1</v>
      </c>
      <c r="DB455">
        <f t="shared" si="192"/>
        <v>0</v>
      </c>
      <c r="DC455">
        <f t="shared" si="193"/>
        <v>0</v>
      </c>
      <c r="DD455" t="s">
        <v>3</v>
      </c>
      <c r="DE455" t="s">
        <v>3</v>
      </c>
      <c r="DF455">
        <f t="shared" si="179"/>
        <v>0</v>
      </c>
      <c r="DG455">
        <f t="shared" si="174"/>
        <v>0</v>
      </c>
      <c r="DH455">
        <f t="shared" si="175"/>
        <v>0</v>
      </c>
      <c r="DI455">
        <f t="shared" si="194"/>
        <v>0</v>
      </c>
      <c r="DJ455">
        <f t="shared" si="187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5">
      <c r="A456">
        <f>ROW(Source!A456)</f>
        <v>456</v>
      </c>
      <c r="B456">
        <v>450743992</v>
      </c>
      <c r="C456">
        <v>450745259</v>
      </c>
      <c r="D456">
        <v>444923932</v>
      </c>
      <c r="E456">
        <v>1082</v>
      </c>
      <c r="F456">
        <v>1</v>
      </c>
      <c r="G456">
        <v>1082</v>
      </c>
      <c r="H456">
        <v>1</v>
      </c>
      <c r="I456" t="s">
        <v>432</v>
      </c>
      <c r="J456" t="s">
        <v>3</v>
      </c>
      <c r="K456" t="s">
        <v>433</v>
      </c>
      <c r="L456">
        <v>1191</v>
      </c>
      <c r="N456">
        <v>1013</v>
      </c>
      <c r="O456" t="s">
        <v>434</v>
      </c>
      <c r="P456" t="s">
        <v>434</v>
      </c>
      <c r="Q456">
        <v>1</v>
      </c>
      <c r="W456">
        <v>0</v>
      </c>
      <c r="X456">
        <v>476480486</v>
      </c>
      <c r="Y456">
        <f t="shared" si="191"/>
        <v>0.8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5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0.8</v>
      </c>
      <c r="AU456" t="s">
        <v>3</v>
      </c>
      <c r="AV456">
        <v>1</v>
      </c>
      <c r="AW456">
        <v>2</v>
      </c>
      <c r="AX456">
        <v>450745262</v>
      </c>
      <c r="AY456">
        <v>1</v>
      </c>
      <c r="AZ456">
        <v>0</v>
      </c>
      <c r="BA456">
        <v>474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U456">
        <f>ROUND(AT456*Source!I456*AH456*AL456,2)</f>
        <v>0</v>
      </c>
      <c r="CV456">
        <f>ROUND(Y456*Source!I456,9)</f>
        <v>0</v>
      </c>
      <c r="CW456">
        <v>0</v>
      </c>
      <c r="CX456">
        <f>ROUND(Y456*Source!I456,9)</f>
        <v>0</v>
      </c>
      <c r="CY456">
        <f t="shared" si="184"/>
        <v>0</v>
      </c>
      <c r="CZ456">
        <f t="shared" si="185"/>
        <v>0</v>
      </c>
      <c r="DA456">
        <f t="shared" si="186"/>
        <v>1</v>
      </c>
      <c r="DB456">
        <f t="shared" si="192"/>
        <v>0</v>
      </c>
      <c r="DC456">
        <f t="shared" si="193"/>
        <v>0</v>
      </c>
      <c r="DD456" t="s">
        <v>3</v>
      </c>
      <c r="DE456" t="s">
        <v>3</v>
      </c>
      <c r="DF456">
        <f t="shared" si="179"/>
        <v>0</v>
      </c>
      <c r="DG456">
        <f t="shared" si="174"/>
        <v>0</v>
      </c>
      <c r="DH456">
        <f t="shared" si="175"/>
        <v>0</v>
      </c>
      <c r="DI456">
        <f t="shared" si="194"/>
        <v>0</v>
      </c>
      <c r="DJ456">
        <f t="shared" si="187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563" spans="9:9" x14ac:dyDescent="0.25">
      <c r="I56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7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ROW(Source!A29)</f>
        <v>29</v>
      </c>
      <c r="B1">
        <v>450744474</v>
      </c>
      <c r="C1">
        <v>450744465</v>
      </c>
      <c r="D1">
        <v>444923932</v>
      </c>
      <c r="E1">
        <v>1082</v>
      </c>
      <c r="F1">
        <v>1</v>
      </c>
      <c r="G1">
        <v>1082</v>
      </c>
      <c r="H1">
        <v>1</v>
      </c>
      <c r="I1" t="s">
        <v>432</v>
      </c>
      <c r="J1" t="s">
        <v>3</v>
      </c>
      <c r="K1" t="s">
        <v>433</v>
      </c>
      <c r="L1">
        <v>1191</v>
      </c>
      <c r="N1">
        <v>1013</v>
      </c>
      <c r="O1" t="s">
        <v>434</v>
      </c>
      <c r="P1" t="s">
        <v>434</v>
      </c>
      <c r="Q1">
        <v>1</v>
      </c>
      <c r="X1">
        <v>3.92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4.3120000000000003</v>
      </c>
      <c r="AH1">
        <v>2</v>
      </c>
      <c r="AI1">
        <v>450744466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ROW(Source!A29)</f>
        <v>29</v>
      </c>
      <c r="B2">
        <v>450744475</v>
      </c>
      <c r="C2">
        <v>450744465</v>
      </c>
      <c r="D2">
        <v>445002919</v>
      </c>
      <c r="E2">
        <v>1</v>
      </c>
      <c r="F2">
        <v>1</v>
      </c>
      <c r="G2">
        <v>1082</v>
      </c>
      <c r="H2">
        <v>2</v>
      </c>
      <c r="I2" t="s">
        <v>435</v>
      </c>
      <c r="J2" t="s">
        <v>436</v>
      </c>
      <c r="K2" t="s">
        <v>437</v>
      </c>
      <c r="L2">
        <v>1368</v>
      </c>
      <c r="N2">
        <v>1011</v>
      </c>
      <c r="O2" t="s">
        <v>438</v>
      </c>
      <c r="P2" t="s">
        <v>438</v>
      </c>
      <c r="Q2">
        <v>1</v>
      </c>
      <c r="X2">
        <v>2.2999999999999998</v>
      </c>
      <c r="Y2">
        <v>0</v>
      </c>
      <c r="Z2">
        <v>5.86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22</v>
      </c>
      <c r="AG2">
        <v>2.5299999999999998</v>
      </c>
      <c r="AH2">
        <v>2</v>
      </c>
      <c r="AI2">
        <v>450744467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ROW(Source!A29)</f>
        <v>29</v>
      </c>
      <c r="B3">
        <v>450744476</v>
      </c>
      <c r="C3">
        <v>450744465</v>
      </c>
      <c r="D3">
        <v>444971376</v>
      </c>
      <c r="E3">
        <v>1</v>
      </c>
      <c r="F3">
        <v>1</v>
      </c>
      <c r="G3">
        <v>1082</v>
      </c>
      <c r="H3">
        <v>3</v>
      </c>
      <c r="I3" t="s">
        <v>439</v>
      </c>
      <c r="J3" t="s">
        <v>440</v>
      </c>
      <c r="K3" t="s">
        <v>441</v>
      </c>
      <c r="L3">
        <v>1339</v>
      </c>
      <c r="N3">
        <v>1007</v>
      </c>
      <c r="O3" t="s">
        <v>87</v>
      </c>
      <c r="P3" t="s">
        <v>87</v>
      </c>
      <c r="Q3">
        <v>1</v>
      </c>
      <c r="X3">
        <v>5.9700000000000003E-2</v>
      </c>
      <c r="Y3">
        <v>7.07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5.9700000000000003E-2</v>
      </c>
      <c r="AH3">
        <v>2</v>
      </c>
      <c r="AI3">
        <v>450744468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450744477</v>
      </c>
      <c r="C4">
        <v>450744465</v>
      </c>
      <c r="D4">
        <v>444940162</v>
      </c>
      <c r="E4">
        <v>1082</v>
      </c>
      <c r="F4">
        <v>1</v>
      </c>
      <c r="G4">
        <v>1082</v>
      </c>
      <c r="H4">
        <v>3</v>
      </c>
      <c r="I4" t="s">
        <v>611</v>
      </c>
      <c r="J4" t="s">
        <v>3</v>
      </c>
      <c r="K4" t="s">
        <v>612</v>
      </c>
      <c r="L4">
        <v>235684255</v>
      </c>
      <c r="N4">
        <v>1010</v>
      </c>
      <c r="O4" t="s">
        <v>29</v>
      </c>
      <c r="P4" t="s">
        <v>29</v>
      </c>
      <c r="Q4">
        <v>1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21</v>
      </c>
      <c r="AG4">
        <v>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450744474</v>
      </c>
      <c r="C5">
        <v>450744465</v>
      </c>
      <c r="D5">
        <v>444923932</v>
      </c>
      <c r="E5">
        <v>1082</v>
      </c>
      <c r="F5">
        <v>1</v>
      </c>
      <c r="G5">
        <v>1082</v>
      </c>
      <c r="H5">
        <v>1</v>
      </c>
      <c r="I5" t="s">
        <v>432</v>
      </c>
      <c r="J5" t="s">
        <v>3</v>
      </c>
      <c r="K5" t="s">
        <v>433</v>
      </c>
      <c r="L5">
        <v>1191</v>
      </c>
      <c r="N5">
        <v>1013</v>
      </c>
      <c r="O5" t="s">
        <v>434</v>
      </c>
      <c r="P5" t="s">
        <v>434</v>
      </c>
      <c r="Q5">
        <v>1</v>
      </c>
      <c r="X5">
        <v>3.92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22</v>
      </c>
      <c r="AG5">
        <v>4.3120000000000003</v>
      </c>
      <c r="AH5">
        <v>2</v>
      </c>
      <c r="AI5">
        <v>450744466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ROW(Source!A30)</f>
        <v>30</v>
      </c>
      <c r="B6">
        <v>450744475</v>
      </c>
      <c r="C6">
        <v>450744465</v>
      </c>
      <c r="D6">
        <v>445002919</v>
      </c>
      <c r="E6">
        <v>1</v>
      </c>
      <c r="F6">
        <v>1</v>
      </c>
      <c r="G6">
        <v>1082</v>
      </c>
      <c r="H6">
        <v>2</v>
      </c>
      <c r="I6" t="s">
        <v>435</v>
      </c>
      <c r="J6" t="s">
        <v>436</v>
      </c>
      <c r="K6" t="s">
        <v>437</v>
      </c>
      <c r="L6">
        <v>1368</v>
      </c>
      <c r="N6">
        <v>1011</v>
      </c>
      <c r="O6" t="s">
        <v>438</v>
      </c>
      <c r="P6" t="s">
        <v>438</v>
      </c>
      <c r="Q6">
        <v>1</v>
      </c>
      <c r="X6">
        <v>2.2999999999999998</v>
      </c>
      <c r="Y6">
        <v>0</v>
      </c>
      <c r="Z6">
        <v>5.86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2.5299999999999998</v>
      </c>
      <c r="AH6">
        <v>2</v>
      </c>
      <c r="AI6">
        <v>450744467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ROW(Source!A30)</f>
        <v>30</v>
      </c>
      <c r="B7">
        <v>450744476</v>
      </c>
      <c r="C7">
        <v>450744465</v>
      </c>
      <c r="D7">
        <v>444971376</v>
      </c>
      <c r="E7">
        <v>1</v>
      </c>
      <c r="F7">
        <v>1</v>
      </c>
      <c r="G7">
        <v>1082</v>
      </c>
      <c r="H7">
        <v>3</v>
      </c>
      <c r="I7" t="s">
        <v>439</v>
      </c>
      <c r="J7" t="s">
        <v>440</v>
      </c>
      <c r="K7" t="s">
        <v>441</v>
      </c>
      <c r="L7">
        <v>1339</v>
      </c>
      <c r="N7">
        <v>1007</v>
      </c>
      <c r="O7" t="s">
        <v>87</v>
      </c>
      <c r="P7" t="s">
        <v>87</v>
      </c>
      <c r="Q7">
        <v>1</v>
      </c>
      <c r="X7">
        <v>5.9700000000000003E-2</v>
      </c>
      <c r="Y7">
        <v>7.07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5.9700000000000003E-2</v>
      </c>
      <c r="AH7">
        <v>2</v>
      </c>
      <c r="AI7">
        <v>450744468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ROW(Source!A30)</f>
        <v>30</v>
      </c>
      <c r="B8">
        <v>450744477</v>
      </c>
      <c r="C8">
        <v>450744465</v>
      </c>
      <c r="D8">
        <v>444940162</v>
      </c>
      <c r="E8">
        <v>1082</v>
      </c>
      <c r="F8">
        <v>1</v>
      </c>
      <c r="G8">
        <v>1082</v>
      </c>
      <c r="H8">
        <v>3</v>
      </c>
      <c r="I8" t="s">
        <v>611</v>
      </c>
      <c r="J8" t="s">
        <v>3</v>
      </c>
      <c r="K8" t="s">
        <v>612</v>
      </c>
      <c r="L8">
        <v>235684255</v>
      </c>
      <c r="N8">
        <v>1010</v>
      </c>
      <c r="O8" t="s">
        <v>29</v>
      </c>
      <c r="P8" t="s">
        <v>29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21</v>
      </c>
      <c r="AG8">
        <v>0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ROW(Source!A33)</f>
        <v>33</v>
      </c>
      <c r="B9">
        <v>450744490</v>
      </c>
      <c r="C9">
        <v>450744479</v>
      </c>
      <c r="D9">
        <v>444923932</v>
      </c>
      <c r="E9">
        <v>1082</v>
      </c>
      <c r="F9">
        <v>1</v>
      </c>
      <c r="G9">
        <v>1082</v>
      </c>
      <c r="H9">
        <v>1</v>
      </c>
      <c r="I9" t="s">
        <v>432</v>
      </c>
      <c r="J9" t="s">
        <v>3</v>
      </c>
      <c r="K9" t="s">
        <v>433</v>
      </c>
      <c r="L9">
        <v>1191</v>
      </c>
      <c r="N9">
        <v>1013</v>
      </c>
      <c r="O9" t="s">
        <v>434</v>
      </c>
      <c r="P9" t="s">
        <v>434</v>
      </c>
      <c r="Q9">
        <v>1</v>
      </c>
      <c r="X9">
        <v>155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22</v>
      </c>
      <c r="AG9">
        <v>170.5</v>
      </c>
      <c r="AH9">
        <v>2</v>
      </c>
      <c r="AI9">
        <v>450744480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ROW(Source!A33)</f>
        <v>33</v>
      </c>
      <c r="B10">
        <v>450744491</v>
      </c>
      <c r="C10">
        <v>450744479</v>
      </c>
      <c r="D10">
        <v>445003055</v>
      </c>
      <c r="E10">
        <v>1</v>
      </c>
      <c r="F10">
        <v>1</v>
      </c>
      <c r="G10">
        <v>1082</v>
      </c>
      <c r="H10">
        <v>2</v>
      </c>
      <c r="I10" t="s">
        <v>442</v>
      </c>
      <c r="J10" t="s">
        <v>443</v>
      </c>
      <c r="K10" t="s">
        <v>444</v>
      </c>
      <c r="L10">
        <v>1368</v>
      </c>
      <c r="N10">
        <v>1011</v>
      </c>
      <c r="O10" t="s">
        <v>438</v>
      </c>
      <c r="P10" t="s">
        <v>438</v>
      </c>
      <c r="Q10">
        <v>1</v>
      </c>
      <c r="X10">
        <v>37.5</v>
      </c>
      <c r="Y10">
        <v>0</v>
      </c>
      <c r="Z10">
        <v>41.45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41.25</v>
      </c>
      <c r="AH10">
        <v>2</v>
      </c>
      <c r="AI10">
        <v>450744481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ROW(Source!A33)</f>
        <v>33</v>
      </c>
      <c r="B11">
        <v>450744492</v>
      </c>
      <c r="C11">
        <v>450744479</v>
      </c>
      <c r="D11">
        <v>445003305</v>
      </c>
      <c r="E11">
        <v>1</v>
      </c>
      <c r="F11">
        <v>1</v>
      </c>
      <c r="G11">
        <v>1082</v>
      </c>
      <c r="H11">
        <v>2</v>
      </c>
      <c r="I11" t="s">
        <v>446</v>
      </c>
      <c r="J11" t="s">
        <v>447</v>
      </c>
      <c r="K11" t="s">
        <v>448</v>
      </c>
      <c r="L11">
        <v>1368</v>
      </c>
      <c r="N11">
        <v>1011</v>
      </c>
      <c r="O11" t="s">
        <v>438</v>
      </c>
      <c r="P11" t="s">
        <v>438</v>
      </c>
      <c r="Q11">
        <v>1</v>
      </c>
      <c r="X11">
        <v>1.29</v>
      </c>
      <c r="Y11">
        <v>0</v>
      </c>
      <c r="Z11">
        <v>3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1.4190000000000003</v>
      </c>
      <c r="AH11">
        <v>2</v>
      </c>
      <c r="AI11">
        <v>450744482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ROW(Source!A33)</f>
        <v>33</v>
      </c>
      <c r="B12">
        <v>450744493</v>
      </c>
      <c r="C12">
        <v>450744479</v>
      </c>
      <c r="D12">
        <v>445003523</v>
      </c>
      <c r="E12">
        <v>1</v>
      </c>
      <c r="F12">
        <v>1</v>
      </c>
      <c r="G12">
        <v>1082</v>
      </c>
      <c r="H12">
        <v>2</v>
      </c>
      <c r="I12" t="s">
        <v>449</v>
      </c>
      <c r="J12" t="s">
        <v>450</v>
      </c>
      <c r="K12" t="s">
        <v>451</v>
      </c>
      <c r="L12">
        <v>1368</v>
      </c>
      <c r="N12">
        <v>1011</v>
      </c>
      <c r="O12" t="s">
        <v>438</v>
      </c>
      <c r="P12" t="s">
        <v>438</v>
      </c>
      <c r="Q12">
        <v>1</v>
      </c>
      <c r="X12">
        <v>75</v>
      </c>
      <c r="Y12">
        <v>0</v>
      </c>
      <c r="Z12">
        <v>0.5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22</v>
      </c>
      <c r="AG12">
        <v>82.5</v>
      </c>
      <c r="AH12">
        <v>2</v>
      </c>
      <c r="AI12">
        <v>450744483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ROW(Source!A33)</f>
        <v>33</v>
      </c>
      <c r="B13">
        <v>450744494</v>
      </c>
      <c r="C13">
        <v>450744479</v>
      </c>
      <c r="D13">
        <v>445002881</v>
      </c>
      <c r="E13">
        <v>1</v>
      </c>
      <c r="F13">
        <v>1</v>
      </c>
      <c r="G13">
        <v>1082</v>
      </c>
      <c r="H13">
        <v>2</v>
      </c>
      <c r="I13" t="s">
        <v>452</v>
      </c>
      <c r="J13" t="s">
        <v>453</v>
      </c>
      <c r="K13" t="s">
        <v>454</v>
      </c>
      <c r="L13">
        <v>1368</v>
      </c>
      <c r="N13">
        <v>1011</v>
      </c>
      <c r="O13" t="s">
        <v>438</v>
      </c>
      <c r="P13" t="s">
        <v>438</v>
      </c>
      <c r="Q13">
        <v>1</v>
      </c>
      <c r="X13">
        <v>1.55</v>
      </c>
      <c r="Y13">
        <v>0</v>
      </c>
      <c r="Z13">
        <v>219.56</v>
      </c>
      <c r="AA13">
        <v>18.62</v>
      </c>
      <c r="AB13">
        <v>0</v>
      </c>
      <c r="AC13">
        <v>0</v>
      </c>
      <c r="AD13">
        <v>1</v>
      </c>
      <c r="AE13">
        <v>0</v>
      </c>
      <c r="AF13" t="s">
        <v>22</v>
      </c>
      <c r="AG13">
        <v>1.7050000000000003</v>
      </c>
      <c r="AH13">
        <v>2</v>
      </c>
      <c r="AI13">
        <v>450744484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ROW(Source!A34)</f>
        <v>34</v>
      </c>
      <c r="B14">
        <v>450744490</v>
      </c>
      <c r="C14">
        <v>450744479</v>
      </c>
      <c r="D14">
        <v>444923932</v>
      </c>
      <c r="E14">
        <v>1082</v>
      </c>
      <c r="F14">
        <v>1</v>
      </c>
      <c r="G14">
        <v>1082</v>
      </c>
      <c r="H14">
        <v>1</v>
      </c>
      <c r="I14" t="s">
        <v>432</v>
      </c>
      <c r="J14" t="s">
        <v>3</v>
      </c>
      <c r="K14" t="s">
        <v>433</v>
      </c>
      <c r="L14">
        <v>1191</v>
      </c>
      <c r="N14">
        <v>1013</v>
      </c>
      <c r="O14" t="s">
        <v>434</v>
      </c>
      <c r="P14" t="s">
        <v>434</v>
      </c>
      <c r="Q14">
        <v>1</v>
      </c>
      <c r="X14">
        <v>155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22</v>
      </c>
      <c r="AG14">
        <v>170.5</v>
      </c>
      <c r="AH14">
        <v>2</v>
      </c>
      <c r="AI14">
        <v>450744480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ROW(Source!A34)</f>
        <v>34</v>
      </c>
      <c r="B15">
        <v>450744491</v>
      </c>
      <c r="C15">
        <v>450744479</v>
      </c>
      <c r="D15">
        <v>445003055</v>
      </c>
      <c r="E15">
        <v>1</v>
      </c>
      <c r="F15">
        <v>1</v>
      </c>
      <c r="G15">
        <v>1082</v>
      </c>
      <c r="H15">
        <v>2</v>
      </c>
      <c r="I15" t="s">
        <v>442</v>
      </c>
      <c r="J15" t="s">
        <v>443</v>
      </c>
      <c r="K15" t="s">
        <v>444</v>
      </c>
      <c r="L15">
        <v>1368</v>
      </c>
      <c r="N15">
        <v>1011</v>
      </c>
      <c r="O15" t="s">
        <v>438</v>
      </c>
      <c r="P15" t="s">
        <v>438</v>
      </c>
      <c r="Q15">
        <v>1</v>
      </c>
      <c r="X15">
        <v>37.5</v>
      </c>
      <c r="Y15">
        <v>0</v>
      </c>
      <c r="Z15">
        <v>41.45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22</v>
      </c>
      <c r="AG15">
        <v>41.25</v>
      </c>
      <c r="AH15">
        <v>2</v>
      </c>
      <c r="AI15">
        <v>450744481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ROW(Source!A34)</f>
        <v>34</v>
      </c>
      <c r="B16">
        <v>450744492</v>
      </c>
      <c r="C16">
        <v>450744479</v>
      </c>
      <c r="D16">
        <v>445003305</v>
      </c>
      <c r="E16">
        <v>1</v>
      </c>
      <c r="F16">
        <v>1</v>
      </c>
      <c r="G16">
        <v>1082</v>
      </c>
      <c r="H16">
        <v>2</v>
      </c>
      <c r="I16" t="s">
        <v>446</v>
      </c>
      <c r="J16" t="s">
        <v>447</v>
      </c>
      <c r="K16" t="s">
        <v>448</v>
      </c>
      <c r="L16">
        <v>1368</v>
      </c>
      <c r="N16">
        <v>1011</v>
      </c>
      <c r="O16" t="s">
        <v>438</v>
      </c>
      <c r="P16" t="s">
        <v>438</v>
      </c>
      <c r="Q16">
        <v>1</v>
      </c>
      <c r="X16">
        <v>1.29</v>
      </c>
      <c r="Y16">
        <v>0</v>
      </c>
      <c r="Z16">
        <v>3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22</v>
      </c>
      <c r="AG16">
        <v>1.4190000000000003</v>
      </c>
      <c r="AH16">
        <v>2</v>
      </c>
      <c r="AI16">
        <v>450744482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ROW(Source!A34)</f>
        <v>34</v>
      </c>
      <c r="B17">
        <v>450744493</v>
      </c>
      <c r="C17">
        <v>450744479</v>
      </c>
      <c r="D17">
        <v>445003523</v>
      </c>
      <c r="E17">
        <v>1</v>
      </c>
      <c r="F17">
        <v>1</v>
      </c>
      <c r="G17">
        <v>1082</v>
      </c>
      <c r="H17">
        <v>2</v>
      </c>
      <c r="I17" t="s">
        <v>449</v>
      </c>
      <c r="J17" t="s">
        <v>450</v>
      </c>
      <c r="K17" t="s">
        <v>451</v>
      </c>
      <c r="L17">
        <v>1368</v>
      </c>
      <c r="N17">
        <v>1011</v>
      </c>
      <c r="O17" t="s">
        <v>438</v>
      </c>
      <c r="P17" t="s">
        <v>438</v>
      </c>
      <c r="Q17">
        <v>1</v>
      </c>
      <c r="X17">
        <v>75</v>
      </c>
      <c r="Y17">
        <v>0</v>
      </c>
      <c r="Z17">
        <v>0.5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22</v>
      </c>
      <c r="AG17">
        <v>82.5</v>
      </c>
      <c r="AH17">
        <v>2</v>
      </c>
      <c r="AI17">
        <v>450744483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ROW(Source!A34)</f>
        <v>34</v>
      </c>
      <c r="B18">
        <v>450744494</v>
      </c>
      <c r="C18">
        <v>450744479</v>
      </c>
      <c r="D18">
        <v>445002881</v>
      </c>
      <c r="E18">
        <v>1</v>
      </c>
      <c r="F18">
        <v>1</v>
      </c>
      <c r="G18">
        <v>1082</v>
      </c>
      <c r="H18">
        <v>2</v>
      </c>
      <c r="I18" t="s">
        <v>452</v>
      </c>
      <c r="J18" t="s">
        <v>453</v>
      </c>
      <c r="K18" t="s">
        <v>454</v>
      </c>
      <c r="L18">
        <v>1368</v>
      </c>
      <c r="N18">
        <v>1011</v>
      </c>
      <c r="O18" t="s">
        <v>438</v>
      </c>
      <c r="P18" t="s">
        <v>438</v>
      </c>
      <c r="Q18">
        <v>1</v>
      </c>
      <c r="X18">
        <v>1.55</v>
      </c>
      <c r="Y18">
        <v>0</v>
      </c>
      <c r="Z18">
        <v>219.56</v>
      </c>
      <c r="AA18">
        <v>18.62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1.7050000000000003</v>
      </c>
      <c r="AH18">
        <v>2</v>
      </c>
      <c r="AI18">
        <v>450744484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ROW(Source!A35)</f>
        <v>35</v>
      </c>
      <c r="B19">
        <v>450744506</v>
      </c>
      <c r="C19">
        <v>450744495</v>
      </c>
      <c r="D19">
        <v>444923932</v>
      </c>
      <c r="E19">
        <v>1082</v>
      </c>
      <c r="F19">
        <v>1</v>
      </c>
      <c r="G19">
        <v>1082</v>
      </c>
      <c r="H19">
        <v>1</v>
      </c>
      <c r="I19" t="s">
        <v>432</v>
      </c>
      <c r="J19" t="s">
        <v>3</v>
      </c>
      <c r="K19" t="s">
        <v>433</v>
      </c>
      <c r="L19">
        <v>1191</v>
      </c>
      <c r="N19">
        <v>1013</v>
      </c>
      <c r="O19" t="s">
        <v>434</v>
      </c>
      <c r="P19" t="s">
        <v>434</v>
      </c>
      <c r="Q19">
        <v>1</v>
      </c>
      <c r="X19">
        <v>155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22</v>
      </c>
      <c r="AG19">
        <v>170.5</v>
      </c>
      <c r="AH19">
        <v>2</v>
      </c>
      <c r="AI19">
        <v>450744496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ROW(Source!A35)</f>
        <v>35</v>
      </c>
      <c r="B20">
        <v>450744507</v>
      </c>
      <c r="C20">
        <v>450744495</v>
      </c>
      <c r="D20">
        <v>445003055</v>
      </c>
      <c r="E20">
        <v>1</v>
      </c>
      <c r="F20">
        <v>1</v>
      </c>
      <c r="G20">
        <v>1082</v>
      </c>
      <c r="H20">
        <v>2</v>
      </c>
      <c r="I20" t="s">
        <v>442</v>
      </c>
      <c r="J20" t="s">
        <v>443</v>
      </c>
      <c r="K20" t="s">
        <v>444</v>
      </c>
      <c r="L20">
        <v>1368</v>
      </c>
      <c r="N20">
        <v>1011</v>
      </c>
      <c r="O20" t="s">
        <v>438</v>
      </c>
      <c r="P20" t="s">
        <v>438</v>
      </c>
      <c r="Q20">
        <v>1</v>
      </c>
      <c r="X20">
        <v>37.5</v>
      </c>
      <c r="Y20">
        <v>0</v>
      </c>
      <c r="Z20">
        <v>41.45</v>
      </c>
      <c r="AA20">
        <v>12.62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41.25</v>
      </c>
      <c r="AH20">
        <v>2</v>
      </c>
      <c r="AI20">
        <v>450744497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ROW(Source!A35)</f>
        <v>35</v>
      </c>
      <c r="B21">
        <v>450744508</v>
      </c>
      <c r="C21">
        <v>450744495</v>
      </c>
      <c r="D21">
        <v>445003305</v>
      </c>
      <c r="E21">
        <v>1</v>
      </c>
      <c r="F21">
        <v>1</v>
      </c>
      <c r="G21">
        <v>1082</v>
      </c>
      <c r="H21">
        <v>2</v>
      </c>
      <c r="I21" t="s">
        <v>446</v>
      </c>
      <c r="J21" t="s">
        <v>447</v>
      </c>
      <c r="K21" t="s">
        <v>448</v>
      </c>
      <c r="L21">
        <v>1368</v>
      </c>
      <c r="N21">
        <v>1011</v>
      </c>
      <c r="O21" t="s">
        <v>438</v>
      </c>
      <c r="P21" t="s">
        <v>438</v>
      </c>
      <c r="Q21">
        <v>1</v>
      </c>
      <c r="X21">
        <v>1.29</v>
      </c>
      <c r="Y21">
        <v>0</v>
      </c>
      <c r="Z21">
        <v>3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22</v>
      </c>
      <c r="AG21">
        <v>1.4190000000000003</v>
      </c>
      <c r="AH21">
        <v>2</v>
      </c>
      <c r="AI21">
        <v>450744498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ROW(Source!A35)</f>
        <v>35</v>
      </c>
      <c r="B22">
        <v>450744509</v>
      </c>
      <c r="C22">
        <v>450744495</v>
      </c>
      <c r="D22">
        <v>445003523</v>
      </c>
      <c r="E22">
        <v>1</v>
      </c>
      <c r="F22">
        <v>1</v>
      </c>
      <c r="G22">
        <v>1082</v>
      </c>
      <c r="H22">
        <v>2</v>
      </c>
      <c r="I22" t="s">
        <v>449</v>
      </c>
      <c r="J22" t="s">
        <v>450</v>
      </c>
      <c r="K22" t="s">
        <v>451</v>
      </c>
      <c r="L22">
        <v>1368</v>
      </c>
      <c r="N22">
        <v>1011</v>
      </c>
      <c r="O22" t="s">
        <v>438</v>
      </c>
      <c r="P22" t="s">
        <v>438</v>
      </c>
      <c r="Q22">
        <v>1</v>
      </c>
      <c r="X22">
        <v>75</v>
      </c>
      <c r="Y22">
        <v>0</v>
      </c>
      <c r="Z22">
        <v>0.5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82.5</v>
      </c>
      <c r="AH22">
        <v>2</v>
      </c>
      <c r="AI22">
        <v>450744499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ROW(Source!A35)</f>
        <v>35</v>
      </c>
      <c r="B23">
        <v>450744510</v>
      </c>
      <c r="C23">
        <v>450744495</v>
      </c>
      <c r="D23">
        <v>445002881</v>
      </c>
      <c r="E23">
        <v>1</v>
      </c>
      <c r="F23">
        <v>1</v>
      </c>
      <c r="G23">
        <v>1082</v>
      </c>
      <c r="H23">
        <v>2</v>
      </c>
      <c r="I23" t="s">
        <v>452</v>
      </c>
      <c r="J23" t="s">
        <v>453</v>
      </c>
      <c r="K23" t="s">
        <v>454</v>
      </c>
      <c r="L23">
        <v>1368</v>
      </c>
      <c r="N23">
        <v>1011</v>
      </c>
      <c r="O23" t="s">
        <v>438</v>
      </c>
      <c r="P23" t="s">
        <v>438</v>
      </c>
      <c r="Q23">
        <v>1</v>
      </c>
      <c r="X23">
        <v>1.55</v>
      </c>
      <c r="Y23">
        <v>0</v>
      </c>
      <c r="Z23">
        <v>219.56</v>
      </c>
      <c r="AA23">
        <v>18.62</v>
      </c>
      <c r="AB23">
        <v>0</v>
      </c>
      <c r="AC23">
        <v>0</v>
      </c>
      <c r="AD23">
        <v>1</v>
      </c>
      <c r="AE23">
        <v>0</v>
      </c>
      <c r="AF23" t="s">
        <v>22</v>
      </c>
      <c r="AG23">
        <v>1.7050000000000003</v>
      </c>
      <c r="AH23">
        <v>2</v>
      </c>
      <c r="AI23">
        <v>450744500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ROW(Source!A36)</f>
        <v>36</v>
      </c>
      <c r="B24">
        <v>450744506</v>
      </c>
      <c r="C24">
        <v>450744495</v>
      </c>
      <c r="D24">
        <v>444923932</v>
      </c>
      <c r="E24">
        <v>1082</v>
      </c>
      <c r="F24">
        <v>1</v>
      </c>
      <c r="G24">
        <v>1082</v>
      </c>
      <c r="H24">
        <v>1</v>
      </c>
      <c r="I24" t="s">
        <v>432</v>
      </c>
      <c r="J24" t="s">
        <v>3</v>
      </c>
      <c r="K24" t="s">
        <v>433</v>
      </c>
      <c r="L24">
        <v>1191</v>
      </c>
      <c r="N24">
        <v>1013</v>
      </c>
      <c r="O24" t="s">
        <v>434</v>
      </c>
      <c r="P24" t="s">
        <v>434</v>
      </c>
      <c r="Q24">
        <v>1</v>
      </c>
      <c r="X24">
        <v>155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22</v>
      </c>
      <c r="AG24">
        <v>170.5</v>
      </c>
      <c r="AH24">
        <v>2</v>
      </c>
      <c r="AI24">
        <v>450744496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ROW(Source!A36)</f>
        <v>36</v>
      </c>
      <c r="B25">
        <v>450744507</v>
      </c>
      <c r="C25">
        <v>450744495</v>
      </c>
      <c r="D25">
        <v>445003055</v>
      </c>
      <c r="E25">
        <v>1</v>
      </c>
      <c r="F25">
        <v>1</v>
      </c>
      <c r="G25">
        <v>1082</v>
      </c>
      <c r="H25">
        <v>2</v>
      </c>
      <c r="I25" t="s">
        <v>442</v>
      </c>
      <c r="J25" t="s">
        <v>443</v>
      </c>
      <c r="K25" t="s">
        <v>444</v>
      </c>
      <c r="L25">
        <v>1368</v>
      </c>
      <c r="N25">
        <v>1011</v>
      </c>
      <c r="O25" t="s">
        <v>438</v>
      </c>
      <c r="P25" t="s">
        <v>438</v>
      </c>
      <c r="Q25">
        <v>1</v>
      </c>
      <c r="X25">
        <v>37.5</v>
      </c>
      <c r="Y25">
        <v>0</v>
      </c>
      <c r="Z25">
        <v>41.45</v>
      </c>
      <c r="AA25">
        <v>12.62</v>
      </c>
      <c r="AB25">
        <v>0</v>
      </c>
      <c r="AC25">
        <v>0</v>
      </c>
      <c r="AD25">
        <v>1</v>
      </c>
      <c r="AE25">
        <v>0</v>
      </c>
      <c r="AF25" t="s">
        <v>22</v>
      </c>
      <c r="AG25">
        <v>41.25</v>
      </c>
      <c r="AH25">
        <v>2</v>
      </c>
      <c r="AI25">
        <v>450744497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ROW(Source!A36)</f>
        <v>36</v>
      </c>
      <c r="B26">
        <v>450744508</v>
      </c>
      <c r="C26">
        <v>450744495</v>
      </c>
      <c r="D26">
        <v>445003305</v>
      </c>
      <c r="E26">
        <v>1</v>
      </c>
      <c r="F26">
        <v>1</v>
      </c>
      <c r="G26">
        <v>1082</v>
      </c>
      <c r="H26">
        <v>2</v>
      </c>
      <c r="I26" t="s">
        <v>446</v>
      </c>
      <c r="J26" t="s">
        <v>447</v>
      </c>
      <c r="K26" t="s">
        <v>448</v>
      </c>
      <c r="L26">
        <v>1368</v>
      </c>
      <c r="N26">
        <v>1011</v>
      </c>
      <c r="O26" t="s">
        <v>438</v>
      </c>
      <c r="P26" t="s">
        <v>438</v>
      </c>
      <c r="Q26">
        <v>1</v>
      </c>
      <c r="X26">
        <v>1.29</v>
      </c>
      <c r="Y26">
        <v>0</v>
      </c>
      <c r="Z26">
        <v>3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22</v>
      </c>
      <c r="AG26">
        <v>1.4190000000000003</v>
      </c>
      <c r="AH26">
        <v>2</v>
      </c>
      <c r="AI26">
        <v>450744498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ROW(Source!A36)</f>
        <v>36</v>
      </c>
      <c r="B27">
        <v>450744509</v>
      </c>
      <c r="C27">
        <v>450744495</v>
      </c>
      <c r="D27">
        <v>445003523</v>
      </c>
      <c r="E27">
        <v>1</v>
      </c>
      <c r="F27">
        <v>1</v>
      </c>
      <c r="G27">
        <v>1082</v>
      </c>
      <c r="H27">
        <v>2</v>
      </c>
      <c r="I27" t="s">
        <v>449</v>
      </c>
      <c r="J27" t="s">
        <v>450</v>
      </c>
      <c r="K27" t="s">
        <v>451</v>
      </c>
      <c r="L27">
        <v>1368</v>
      </c>
      <c r="N27">
        <v>1011</v>
      </c>
      <c r="O27" t="s">
        <v>438</v>
      </c>
      <c r="P27" t="s">
        <v>438</v>
      </c>
      <c r="Q27">
        <v>1</v>
      </c>
      <c r="X27">
        <v>75</v>
      </c>
      <c r="Y27">
        <v>0</v>
      </c>
      <c r="Z27">
        <v>0.5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22</v>
      </c>
      <c r="AG27">
        <v>82.5</v>
      </c>
      <c r="AH27">
        <v>2</v>
      </c>
      <c r="AI27">
        <v>450744499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ROW(Source!A36)</f>
        <v>36</v>
      </c>
      <c r="B28">
        <v>450744510</v>
      </c>
      <c r="C28">
        <v>450744495</v>
      </c>
      <c r="D28">
        <v>445002881</v>
      </c>
      <c r="E28">
        <v>1</v>
      </c>
      <c r="F28">
        <v>1</v>
      </c>
      <c r="G28">
        <v>1082</v>
      </c>
      <c r="H28">
        <v>2</v>
      </c>
      <c r="I28" t="s">
        <v>452</v>
      </c>
      <c r="J28" t="s">
        <v>453</v>
      </c>
      <c r="K28" t="s">
        <v>454</v>
      </c>
      <c r="L28">
        <v>1368</v>
      </c>
      <c r="N28">
        <v>1011</v>
      </c>
      <c r="O28" t="s">
        <v>438</v>
      </c>
      <c r="P28" t="s">
        <v>438</v>
      </c>
      <c r="Q28">
        <v>1</v>
      </c>
      <c r="X28">
        <v>1.55</v>
      </c>
      <c r="Y28">
        <v>0</v>
      </c>
      <c r="Z28">
        <v>219.56</v>
      </c>
      <c r="AA28">
        <v>18.62</v>
      </c>
      <c r="AB28">
        <v>0</v>
      </c>
      <c r="AC28">
        <v>0</v>
      </c>
      <c r="AD28">
        <v>1</v>
      </c>
      <c r="AE28">
        <v>0</v>
      </c>
      <c r="AF28" t="s">
        <v>22</v>
      </c>
      <c r="AG28">
        <v>1.7050000000000003</v>
      </c>
      <c r="AH28">
        <v>2</v>
      </c>
      <c r="AI28">
        <v>450744500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ROW(Source!A37)</f>
        <v>37</v>
      </c>
      <c r="B29">
        <v>450744513</v>
      </c>
      <c r="C29">
        <v>450744511</v>
      </c>
      <c r="D29">
        <v>445002721</v>
      </c>
      <c r="E29">
        <v>1</v>
      </c>
      <c r="F29">
        <v>1</v>
      </c>
      <c r="G29">
        <v>1082</v>
      </c>
      <c r="H29">
        <v>2</v>
      </c>
      <c r="I29" t="s">
        <v>455</v>
      </c>
      <c r="J29" t="s">
        <v>456</v>
      </c>
      <c r="K29" t="s">
        <v>457</v>
      </c>
      <c r="L29">
        <v>1368</v>
      </c>
      <c r="N29">
        <v>1011</v>
      </c>
      <c r="O29" t="s">
        <v>438</v>
      </c>
      <c r="P29" t="s">
        <v>438</v>
      </c>
      <c r="Q29">
        <v>1</v>
      </c>
      <c r="X29">
        <v>1.99</v>
      </c>
      <c r="Y29">
        <v>0</v>
      </c>
      <c r="Z29">
        <v>294.77999999999997</v>
      </c>
      <c r="AA29">
        <v>14.54</v>
      </c>
      <c r="AB29">
        <v>0</v>
      </c>
      <c r="AC29">
        <v>0</v>
      </c>
      <c r="AD29">
        <v>1</v>
      </c>
      <c r="AE29">
        <v>0</v>
      </c>
      <c r="AF29" t="s">
        <v>22</v>
      </c>
      <c r="AG29">
        <v>2.1890000000000001</v>
      </c>
      <c r="AH29">
        <v>2</v>
      </c>
      <c r="AI29">
        <v>450744512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ROW(Source!A38)</f>
        <v>38</v>
      </c>
      <c r="B30">
        <v>450744513</v>
      </c>
      <c r="C30">
        <v>450744511</v>
      </c>
      <c r="D30">
        <v>445002721</v>
      </c>
      <c r="E30">
        <v>1</v>
      </c>
      <c r="F30">
        <v>1</v>
      </c>
      <c r="G30">
        <v>1082</v>
      </c>
      <c r="H30">
        <v>2</v>
      </c>
      <c r="I30" t="s">
        <v>455</v>
      </c>
      <c r="J30" t="s">
        <v>456</v>
      </c>
      <c r="K30" t="s">
        <v>457</v>
      </c>
      <c r="L30">
        <v>1368</v>
      </c>
      <c r="N30">
        <v>1011</v>
      </c>
      <c r="O30" t="s">
        <v>438</v>
      </c>
      <c r="P30" t="s">
        <v>438</v>
      </c>
      <c r="Q30">
        <v>1</v>
      </c>
      <c r="X30">
        <v>1.99</v>
      </c>
      <c r="Y30">
        <v>0</v>
      </c>
      <c r="Z30">
        <v>294.77999999999997</v>
      </c>
      <c r="AA30">
        <v>14.54</v>
      </c>
      <c r="AB30">
        <v>0</v>
      </c>
      <c r="AC30">
        <v>0</v>
      </c>
      <c r="AD30">
        <v>1</v>
      </c>
      <c r="AE30">
        <v>0</v>
      </c>
      <c r="AF30" t="s">
        <v>22</v>
      </c>
      <c r="AG30">
        <v>2.1890000000000001</v>
      </c>
      <c r="AH30">
        <v>2</v>
      </c>
      <c r="AI30">
        <v>450744512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ROW(Source!A39)</f>
        <v>39</v>
      </c>
      <c r="B31">
        <v>450744517</v>
      </c>
      <c r="C31">
        <v>450744514</v>
      </c>
      <c r="D31">
        <v>444923932</v>
      </c>
      <c r="E31">
        <v>1082</v>
      </c>
      <c r="F31">
        <v>1</v>
      </c>
      <c r="G31">
        <v>1082</v>
      </c>
      <c r="H31">
        <v>1</v>
      </c>
      <c r="I31" t="s">
        <v>432</v>
      </c>
      <c r="J31" t="s">
        <v>3</v>
      </c>
      <c r="K31" t="s">
        <v>433</v>
      </c>
      <c r="L31">
        <v>1191</v>
      </c>
      <c r="N31">
        <v>1013</v>
      </c>
      <c r="O31" t="s">
        <v>434</v>
      </c>
      <c r="P31" t="s">
        <v>434</v>
      </c>
      <c r="Q31">
        <v>1</v>
      </c>
      <c r="X31">
        <v>1.02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22</v>
      </c>
      <c r="AG31">
        <v>1.1220000000000001</v>
      </c>
      <c r="AH31">
        <v>2</v>
      </c>
      <c r="AI31">
        <v>450744515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ROW(Source!A40)</f>
        <v>40</v>
      </c>
      <c r="B32">
        <v>450744517</v>
      </c>
      <c r="C32">
        <v>450744514</v>
      </c>
      <c r="D32">
        <v>444923932</v>
      </c>
      <c r="E32">
        <v>1082</v>
      </c>
      <c r="F32">
        <v>1</v>
      </c>
      <c r="G32">
        <v>1082</v>
      </c>
      <c r="H32">
        <v>1</v>
      </c>
      <c r="I32" t="s">
        <v>432</v>
      </c>
      <c r="J32" t="s">
        <v>3</v>
      </c>
      <c r="K32" t="s">
        <v>433</v>
      </c>
      <c r="L32">
        <v>1191</v>
      </c>
      <c r="N32">
        <v>1013</v>
      </c>
      <c r="O32" t="s">
        <v>434</v>
      </c>
      <c r="P32" t="s">
        <v>434</v>
      </c>
      <c r="Q32">
        <v>1</v>
      </c>
      <c r="X32">
        <v>1.02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22</v>
      </c>
      <c r="AG32">
        <v>1.1220000000000001</v>
      </c>
      <c r="AH32">
        <v>2</v>
      </c>
      <c r="AI32">
        <v>450744515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ROW(Source!A42)</f>
        <v>42</v>
      </c>
      <c r="B33">
        <v>450744528</v>
      </c>
      <c r="C33">
        <v>450744519</v>
      </c>
      <c r="D33">
        <v>444923932</v>
      </c>
      <c r="E33">
        <v>1082</v>
      </c>
      <c r="F33">
        <v>1</v>
      </c>
      <c r="G33">
        <v>1082</v>
      </c>
      <c r="H33">
        <v>1</v>
      </c>
      <c r="I33" t="s">
        <v>432</v>
      </c>
      <c r="J33" t="s">
        <v>3</v>
      </c>
      <c r="K33" t="s">
        <v>433</v>
      </c>
      <c r="L33">
        <v>1191</v>
      </c>
      <c r="N33">
        <v>1013</v>
      </c>
      <c r="O33" t="s">
        <v>434</v>
      </c>
      <c r="P33" t="s">
        <v>434</v>
      </c>
      <c r="Q33">
        <v>1</v>
      </c>
      <c r="X33">
        <v>3.92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22</v>
      </c>
      <c r="AG33">
        <v>4.3120000000000003</v>
      </c>
      <c r="AH33">
        <v>2</v>
      </c>
      <c r="AI33">
        <v>450744520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ROW(Source!A42)</f>
        <v>42</v>
      </c>
      <c r="B34">
        <v>450744529</v>
      </c>
      <c r="C34">
        <v>450744519</v>
      </c>
      <c r="D34">
        <v>445002919</v>
      </c>
      <c r="E34">
        <v>1</v>
      </c>
      <c r="F34">
        <v>1</v>
      </c>
      <c r="G34">
        <v>1082</v>
      </c>
      <c r="H34">
        <v>2</v>
      </c>
      <c r="I34" t="s">
        <v>435</v>
      </c>
      <c r="J34" t="s">
        <v>436</v>
      </c>
      <c r="K34" t="s">
        <v>437</v>
      </c>
      <c r="L34">
        <v>1368</v>
      </c>
      <c r="N34">
        <v>1011</v>
      </c>
      <c r="O34" t="s">
        <v>438</v>
      </c>
      <c r="P34" t="s">
        <v>438</v>
      </c>
      <c r="Q34">
        <v>1</v>
      </c>
      <c r="X34">
        <v>2.2999999999999998</v>
      </c>
      <c r="Y34">
        <v>0</v>
      </c>
      <c r="Z34">
        <v>5.86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22</v>
      </c>
      <c r="AG34">
        <v>2.5299999999999998</v>
      </c>
      <c r="AH34">
        <v>2</v>
      </c>
      <c r="AI34">
        <v>450744521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ROW(Source!A42)</f>
        <v>42</v>
      </c>
      <c r="B35">
        <v>450744530</v>
      </c>
      <c r="C35">
        <v>450744519</v>
      </c>
      <c r="D35">
        <v>444971376</v>
      </c>
      <c r="E35">
        <v>1</v>
      </c>
      <c r="F35">
        <v>1</v>
      </c>
      <c r="G35">
        <v>1082</v>
      </c>
      <c r="H35">
        <v>3</v>
      </c>
      <c r="I35" t="s">
        <v>439</v>
      </c>
      <c r="J35" t="s">
        <v>440</v>
      </c>
      <c r="K35" t="s">
        <v>441</v>
      </c>
      <c r="L35">
        <v>1339</v>
      </c>
      <c r="N35">
        <v>1007</v>
      </c>
      <c r="O35" t="s">
        <v>87</v>
      </c>
      <c r="P35" t="s">
        <v>87</v>
      </c>
      <c r="Q35">
        <v>1</v>
      </c>
      <c r="X35">
        <v>5.9700000000000003E-2</v>
      </c>
      <c r="Y35">
        <v>7.07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21</v>
      </c>
      <c r="AG35">
        <v>5.9700000000000003E-2</v>
      </c>
      <c r="AH35">
        <v>2</v>
      </c>
      <c r="AI35">
        <v>450744522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ROW(Source!A42)</f>
        <v>42</v>
      </c>
      <c r="B36">
        <v>450744531</v>
      </c>
      <c r="C36">
        <v>450744519</v>
      </c>
      <c r="D36">
        <v>444940162</v>
      </c>
      <c r="E36">
        <v>1082</v>
      </c>
      <c r="F36">
        <v>1</v>
      </c>
      <c r="G36">
        <v>1082</v>
      </c>
      <c r="H36">
        <v>3</v>
      </c>
      <c r="I36" t="s">
        <v>611</v>
      </c>
      <c r="J36" t="s">
        <v>3</v>
      </c>
      <c r="K36" t="s">
        <v>612</v>
      </c>
      <c r="L36">
        <v>235684255</v>
      </c>
      <c r="N36">
        <v>1010</v>
      </c>
      <c r="O36" t="s">
        <v>29</v>
      </c>
      <c r="P36" t="s">
        <v>29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21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ROW(Source!A43)</f>
        <v>43</v>
      </c>
      <c r="B37">
        <v>450744528</v>
      </c>
      <c r="C37">
        <v>450744519</v>
      </c>
      <c r="D37">
        <v>444923932</v>
      </c>
      <c r="E37">
        <v>1082</v>
      </c>
      <c r="F37">
        <v>1</v>
      </c>
      <c r="G37">
        <v>1082</v>
      </c>
      <c r="H37">
        <v>1</v>
      </c>
      <c r="I37" t="s">
        <v>432</v>
      </c>
      <c r="J37" t="s">
        <v>3</v>
      </c>
      <c r="K37" t="s">
        <v>433</v>
      </c>
      <c r="L37">
        <v>1191</v>
      </c>
      <c r="N37">
        <v>1013</v>
      </c>
      <c r="O37" t="s">
        <v>434</v>
      </c>
      <c r="P37" t="s">
        <v>434</v>
      </c>
      <c r="Q37">
        <v>1</v>
      </c>
      <c r="X37">
        <v>3.92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22</v>
      </c>
      <c r="AG37">
        <v>4.3120000000000003</v>
      </c>
      <c r="AH37">
        <v>2</v>
      </c>
      <c r="AI37">
        <v>450744520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ROW(Source!A43)</f>
        <v>43</v>
      </c>
      <c r="B38">
        <v>450744529</v>
      </c>
      <c r="C38">
        <v>450744519</v>
      </c>
      <c r="D38">
        <v>445002919</v>
      </c>
      <c r="E38">
        <v>1</v>
      </c>
      <c r="F38">
        <v>1</v>
      </c>
      <c r="G38">
        <v>1082</v>
      </c>
      <c r="H38">
        <v>2</v>
      </c>
      <c r="I38" t="s">
        <v>435</v>
      </c>
      <c r="J38" t="s">
        <v>436</v>
      </c>
      <c r="K38" t="s">
        <v>437</v>
      </c>
      <c r="L38">
        <v>1368</v>
      </c>
      <c r="N38">
        <v>1011</v>
      </c>
      <c r="O38" t="s">
        <v>438</v>
      </c>
      <c r="P38" t="s">
        <v>438</v>
      </c>
      <c r="Q38">
        <v>1</v>
      </c>
      <c r="X38">
        <v>2.2999999999999998</v>
      </c>
      <c r="Y38">
        <v>0</v>
      </c>
      <c r="Z38">
        <v>5.86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22</v>
      </c>
      <c r="AG38">
        <v>2.5299999999999998</v>
      </c>
      <c r="AH38">
        <v>2</v>
      </c>
      <c r="AI38">
        <v>450744521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ROW(Source!A43)</f>
        <v>43</v>
      </c>
      <c r="B39">
        <v>450744530</v>
      </c>
      <c r="C39">
        <v>450744519</v>
      </c>
      <c r="D39">
        <v>444971376</v>
      </c>
      <c r="E39">
        <v>1</v>
      </c>
      <c r="F39">
        <v>1</v>
      </c>
      <c r="G39">
        <v>1082</v>
      </c>
      <c r="H39">
        <v>3</v>
      </c>
      <c r="I39" t="s">
        <v>439</v>
      </c>
      <c r="J39" t="s">
        <v>440</v>
      </c>
      <c r="K39" t="s">
        <v>441</v>
      </c>
      <c r="L39">
        <v>1339</v>
      </c>
      <c r="N39">
        <v>1007</v>
      </c>
      <c r="O39" t="s">
        <v>87</v>
      </c>
      <c r="P39" t="s">
        <v>87</v>
      </c>
      <c r="Q39">
        <v>1</v>
      </c>
      <c r="X39">
        <v>5.9700000000000003E-2</v>
      </c>
      <c r="Y39">
        <v>7.07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21</v>
      </c>
      <c r="AG39">
        <v>5.9700000000000003E-2</v>
      </c>
      <c r="AH39">
        <v>2</v>
      </c>
      <c r="AI39">
        <v>450744522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ROW(Source!A43)</f>
        <v>43</v>
      </c>
      <c r="B40">
        <v>450744531</v>
      </c>
      <c r="C40">
        <v>450744519</v>
      </c>
      <c r="D40">
        <v>444940162</v>
      </c>
      <c r="E40">
        <v>1082</v>
      </c>
      <c r="F40">
        <v>1</v>
      </c>
      <c r="G40">
        <v>1082</v>
      </c>
      <c r="H40">
        <v>3</v>
      </c>
      <c r="I40" t="s">
        <v>611</v>
      </c>
      <c r="J40" t="s">
        <v>3</v>
      </c>
      <c r="K40" t="s">
        <v>612</v>
      </c>
      <c r="L40">
        <v>235684255</v>
      </c>
      <c r="N40">
        <v>1010</v>
      </c>
      <c r="O40" t="s">
        <v>29</v>
      </c>
      <c r="P40" t="s">
        <v>29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21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ROW(Source!A46)</f>
        <v>46</v>
      </c>
      <c r="B41">
        <v>450744544</v>
      </c>
      <c r="C41">
        <v>450744533</v>
      </c>
      <c r="D41">
        <v>444923932</v>
      </c>
      <c r="E41">
        <v>1082</v>
      </c>
      <c r="F41">
        <v>1</v>
      </c>
      <c r="G41">
        <v>1082</v>
      </c>
      <c r="H41">
        <v>1</v>
      </c>
      <c r="I41" t="s">
        <v>432</v>
      </c>
      <c r="J41" t="s">
        <v>3</v>
      </c>
      <c r="K41" t="s">
        <v>433</v>
      </c>
      <c r="L41">
        <v>1191</v>
      </c>
      <c r="N41">
        <v>1013</v>
      </c>
      <c r="O41" t="s">
        <v>434</v>
      </c>
      <c r="P41" t="s">
        <v>434</v>
      </c>
      <c r="Q41">
        <v>1</v>
      </c>
      <c r="X41">
        <v>155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22</v>
      </c>
      <c r="AG41">
        <v>170.5</v>
      </c>
      <c r="AH41">
        <v>2</v>
      </c>
      <c r="AI41">
        <v>450744534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ROW(Source!A46)</f>
        <v>46</v>
      </c>
      <c r="B42">
        <v>450744545</v>
      </c>
      <c r="C42">
        <v>450744533</v>
      </c>
      <c r="D42">
        <v>445003055</v>
      </c>
      <c r="E42">
        <v>1</v>
      </c>
      <c r="F42">
        <v>1</v>
      </c>
      <c r="G42">
        <v>1082</v>
      </c>
      <c r="H42">
        <v>2</v>
      </c>
      <c r="I42" t="s">
        <v>442</v>
      </c>
      <c r="J42" t="s">
        <v>443</v>
      </c>
      <c r="K42" t="s">
        <v>444</v>
      </c>
      <c r="L42">
        <v>1368</v>
      </c>
      <c r="N42">
        <v>1011</v>
      </c>
      <c r="O42" t="s">
        <v>438</v>
      </c>
      <c r="P42" t="s">
        <v>438</v>
      </c>
      <c r="Q42">
        <v>1</v>
      </c>
      <c r="X42">
        <v>37.5</v>
      </c>
      <c r="Y42">
        <v>0</v>
      </c>
      <c r="Z42">
        <v>41.45</v>
      </c>
      <c r="AA42">
        <v>12.62</v>
      </c>
      <c r="AB42">
        <v>0</v>
      </c>
      <c r="AC42">
        <v>0</v>
      </c>
      <c r="AD42">
        <v>1</v>
      </c>
      <c r="AE42">
        <v>0</v>
      </c>
      <c r="AF42" t="s">
        <v>22</v>
      </c>
      <c r="AG42">
        <v>41.25</v>
      </c>
      <c r="AH42">
        <v>2</v>
      </c>
      <c r="AI42">
        <v>450744535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ROW(Source!A46)</f>
        <v>46</v>
      </c>
      <c r="B43">
        <v>450744546</v>
      </c>
      <c r="C43">
        <v>450744533</v>
      </c>
      <c r="D43">
        <v>445003305</v>
      </c>
      <c r="E43">
        <v>1</v>
      </c>
      <c r="F43">
        <v>1</v>
      </c>
      <c r="G43">
        <v>1082</v>
      </c>
      <c r="H43">
        <v>2</v>
      </c>
      <c r="I43" t="s">
        <v>446</v>
      </c>
      <c r="J43" t="s">
        <v>447</v>
      </c>
      <c r="K43" t="s">
        <v>448</v>
      </c>
      <c r="L43">
        <v>1368</v>
      </c>
      <c r="N43">
        <v>1011</v>
      </c>
      <c r="O43" t="s">
        <v>438</v>
      </c>
      <c r="P43" t="s">
        <v>438</v>
      </c>
      <c r="Q43">
        <v>1</v>
      </c>
      <c r="X43">
        <v>1.29</v>
      </c>
      <c r="Y43">
        <v>0</v>
      </c>
      <c r="Z43">
        <v>3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22</v>
      </c>
      <c r="AG43">
        <v>1.4190000000000003</v>
      </c>
      <c r="AH43">
        <v>2</v>
      </c>
      <c r="AI43">
        <v>450744536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ROW(Source!A46)</f>
        <v>46</v>
      </c>
      <c r="B44">
        <v>450744547</v>
      </c>
      <c r="C44">
        <v>450744533</v>
      </c>
      <c r="D44">
        <v>445003523</v>
      </c>
      <c r="E44">
        <v>1</v>
      </c>
      <c r="F44">
        <v>1</v>
      </c>
      <c r="G44">
        <v>1082</v>
      </c>
      <c r="H44">
        <v>2</v>
      </c>
      <c r="I44" t="s">
        <v>449</v>
      </c>
      <c r="J44" t="s">
        <v>450</v>
      </c>
      <c r="K44" t="s">
        <v>451</v>
      </c>
      <c r="L44">
        <v>1368</v>
      </c>
      <c r="N44">
        <v>1011</v>
      </c>
      <c r="O44" t="s">
        <v>438</v>
      </c>
      <c r="P44" t="s">
        <v>438</v>
      </c>
      <c r="Q44">
        <v>1</v>
      </c>
      <c r="X44">
        <v>75</v>
      </c>
      <c r="Y44">
        <v>0</v>
      </c>
      <c r="Z44">
        <v>0.5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22</v>
      </c>
      <c r="AG44">
        <v>82.5</v>
      </c>
      <c r="AH44">
        <v>2</v>
      </c>
      <c r="AI44">
        <v>450744537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ROW(Source!A46)</f>
        <v>46</v>
      </c>
      <c r="B45">
        <v>450744548</v>
      </c>
      <c r="C45">
        <v>450744533</v>
      </c>
      <c r="D45">
        <v>445002881</v>
      </c>
      <c r="E45">
        <v>1</v>
      </c>
      <c r="F45">
        <v>1</v>
      </c>
      <c r="G45">
        <v>1082</v>
      </c>
      <c r="H45">
        <v>2</v>
      </c>
      <c r="I45" t="s">
        <v>452</v>
      </c>
      <c r="J45" t="s">
        <v>453</v>
      </c>
      <c r="K45" t="s">
        <v>454</v>
      </c>
      <c r="L45">
        <v>1368</v>
      </c>
      <c r="N45">
        <v>1011</v>
      </c>
      <c r="O45" t="s">
        <v>438</v>
      </c>
      <c r="P45" t="s">
        <v>438</v>
      </c>
      <c r="Q45">
        <v>1</v>
      </c>
      <c r="X45">
        <v>1.55</v>
      </c>
      <c r="Y45">
        <v>0</v>
      </c>
      <c r="Z45">
        <v>219.56</v>
      </c>
      <c r="AA45">
        <v>18.62</v>
      </c>
      <c r="AB45">
        <v>0</v>
      </c>
      <c r="AC45">
        <v>0</v>
      </c>
      <c r="AD45">
        <v>1</v>
      </c>
      <c r="AE45">
        <v>0</v>
      </c>
      <c r="AF45" t="s">
        <v>22</v>
      </c>
      <c r="AG45">
        <v>1.7050000000000003</v>
      </c>
      <c r="AH45">
        <v>2</v>
      </c>
      <c r="AI45">
        <v>450744538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ROW(Source!A47)</f>
        <v>47</v>
      </c>
      <c r="B46">
        <v>450744544</v>
      </c>
      <c r="C46">
        <v>450744533</v>
      </c>
      <c r="D46">
        <v>444923932</v>
      </c>
      <c r="E46">
        <v>1082</v>
      </c>
      <c r="F46">
        <v>1</v>
      </c>
      <c r="G46">
        <v>1082</v>
      </c>
      <c r="H46">
        <v>1</v>
      </c>
      <c r="I46" t="s">
        <v>432</v>
      </c>
      <c r="J46" t="s">
        <v>3</v>
      </c>
      <c r="K46" t="s">
        <v>433</v>
      </c>
      <c r="L46">
        <v>1191</v>
      </c>
      <c r="N46">
        <v>1013</v>
      </c>
      <c r="O46" t="s">
        <v>434</v>
      </c>
      <c r="P46" t="s">
        <v>434</v>
      </c>
      <c r="Q46">
        <v>1</v>
      </c>
      <c r="X46">
        <v>155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22</v>
      </c>
      <c r="AG46">
        <v>170.5</v>
      </c>
      <c r="AH46">
        <v>2</v>
      </c>
      <c r="AI46">
        <v>450744534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ROW(Source!A47)</f>
        <v>47</v>
      </c>
      <c r="B47">
        <v>450744545</v>
      </c>
      <c r="C47">
        <v>450744533</v>
      </c>
      <c r="D47">
        <v>445003055</v>
      </c>
      <c r="E47">
        <v>1</v>
      </c>
      <c r="F47">
        <v>1</v>
      </c>
      <c r="G47">
        <v>1082</v>
      </c>
      <c r="H47">
        <v>2</v>
      </c>
      <c r="I47" t="s">
        <v>442</v>
      </c>
      <c r="J47" t="s">
        <v>443</v>
      </c>
      <c r="K47" t="s">
        <v>444</v>
      </c>
      <c r="L47">
        <v>1368</v>
      </c>
      <c r="N47">
        <v>1011</v>
      </c>
      <c r="O47" t="s">
        <v>438</v>
      </c>
      <c r="P47" t="s">
        <v>438</v>
      </c>
      <c r="Q47">
        <v>1</v>
      </c>
      <c r="X47">
        <v>37.5</v>
      </c>
      <c r="Y47">
        <v>0</v>
      </c>
      <c r="Z47">
        <v>41.45</v>
      </c>
      <c r="AA47">
        <v>12.62</v>
      </c>
      <c r="AB47">
        <v>0</v>
      </c>
      <c r="AC47">
        <v>0</v>
      </c>
      <c r="AD47">
        <v>1</v>
      </c>
      <c r="AE47">
        <v>0</v>
      </c>
      <c r="AF47" t="s">
        <v>22</v>
      </c>
      <c r="AG47">
        <v>41.25</v>
      </c>
      <c r="AH47">
        <v>2</v>
      </c>
      <c r="AI47">
        <v>450744535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ROW(Source!A47)</f>
        <v>47</v>
      </c>
      <c r="B48">
        <v>450744546</v>
      </c>
      <c r="C48">
        <v>450744533</v>
      </c>
      <c r="D48">
        <v>445003305</v>
      </c>
      <c r="E48">
        <v>1</v>
      </c>
      <c r="F48">
        <v>1</v>
      </c>
      <c r="G48">
        <v>1082</v>
      </c>
      <c r="H48">
        <v>2</v>
      </c>
      <c r="I48" t="s">
        <v>446</v>
      </c>
      <c r="J48" t="s">
        <v>447</v>
      </c>
      <c r="K48" t="s">
        <v>448</v>
      </c>
      <c r="L48">
        <v>1368</v>
      </c>
      <c r="N48">
        <v>1011</v>
      </c>
      <c r="O48" t="s">
        <v>438</v>
      </c>
      <c r="P48" t="s">
        <v>438</v>
      </c>
      <c r="Q48">
        <v>1</v>
      </c>
      <c r="X48">
        <v>1.29</v>
      </c>
      <c r="Y48">
        <v>0</v>
      </c>
      <c r="Z48">
        <v>3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22</v>
      </c>
      <c r="AG48">
        <v>1.4190000000000003</v>
      </c>
      <c r="AH48">
        <v>2</v>
      </c>
      <c r="AI48">
        <v>450744536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ROW(Source!A47)</f>
        <v>47</v>
      </c>
      <c r="B49">
        <v>450744547</v>
      </c>
      <c r="C49">
        <v>450744533</v>
      </c>
      <c r="D49">
        <v>445003523</v>
      </c>
      <c r="E49">
        <v>1</v>
      </c>
      <c r="F49">
        <v>1</v>
      </c>
      <c r="G49">
        <v>1082</v>
      </c>
      <c r="H49">
        <v>2</v>
      </c>
      <c r="I49" t="s">
        <v>449</v>
      </c>
      <c r="J49" t="s">
        <v>450</v>
      </c>
      <c r="K49" t="s">
        <v>451</v>
      </c>
      <c r="L49">
        <v>1368</v>
      </c>
      <c r="N49">
        <v>1011</v>
      </c>
      <c r="O49" t="s">
        <v>438</v>
      </c>
      <c r="P49" t="s">
        <v>438</v>
      </c>
      <c r="Q49">
        <v>1</v>
      </c>
      <c r="X49">
        <v>75</v>
      </c>
      <c r="Y49">
        <v>0</v>
      </c>
      <c r="Z49">
        <v>0.5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22</v>
      </c>
      <c r="AG49">
        <v>82.5</v>
      </c>
      <c r="AH49">
        <v>2</v>
      </c>
      <c r="AI49">
        <v>450744537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ROW(Source!A47)</f>
        <v>47</v>
      </c>
      <c r="B50">
        <v>450744548</v>
      </c>
      <c r="C50">
        <v>450744533</v>
      </c>
      <c r="D50">
        <v>445002881</v>
      </c>
      <c r="E50">
        <v>1</v>
      </c>
      <c r="F50">
        <v>1</v>
      </c>
      <c r="G50">
        <v>1082</v>
      </c>
      <c r="H50">
        <v>2</v>
      </c>
      <c r="I50" t="s">
        <v>452</v>
      </c>
      <c r="J50" t="s">
        <v>453</v>
      </c>
      <c r="K50" t="s">
        <v>454</v>
      </c>
      <c r="L50">
        <v>1368</v>
      </c>
      <c r="N50">
        <v>1011</v>
      </c>
      <c r="O50" t="s">
        <v>438</v>
      </c>
      <c r="P50" t="s">
        <v>438</v>
      </c>
      <c r="Q50">
        <v>1</v>
      </c>
      <c r="X50">
        <v>1.55</v>
      </c>
      <c r="Y50">
        <v>0</v>
      </c>
      <c r="Z50">
        <v>219.56</v>
      </c>
      <c r="AA50">
        <v>18.62</v>
      </c>
      <c r="AB50">
        <v>0</v>
      </c>
      <c r="AC50">
        <v>0</v>
      </c>
      <c r="AD50">
        <v>1</v>
      </c>
      <c r="AE50">
        <v>0</v>
      </c>
      <c r="AF50" t="s">
        <v>22</v>
      </c>
      <c r="AG50">
        <v>1.7050000000000003</v>
      </c>
      <c r="AH50">
        <v>2</v>
      </c>
      <c r="AI50">
        <v>450744538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ROW(Source!A48)</f>
        <v>48</v>
      </c>
      <c r="B51">
        <v>450744560</v>
      </c>
      <c r="C51">
        <v>450744549</v>
      </c>
      <c r="D51">
        <v>444923932</v>
      </c>
      <c r="E51">
        <v>1082</v>
      </c>
      <c r="F51">
        <v>1</v>
      </c>
      <c r="G51">
        <v>1082</v>
      </c>
      <c r="H51">
        <v>1</v>
      </c>
      <c r="I51" t="s">
        <v>432</v>
      </c>
      <c r="J51" t="s">
        <v>3</v>
      </c>
      <c r="K51" t="s">
        <v>433</v>
      </c>
      <c r="L51">
        <v>1191</v>
      </c>
      <c r="N51">
        <v>1013</v>
      </c>
      <c r="O51" t="s">
        <v>434</v>
      </c>
      <c r="P51" t="s">
        <v>434</v>
      </c>
      <c r="Q51">
        <v>1</v>
      </c>
      <c r="X51">
        <v>155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22</v>
      </c>
      <c r="AG51">
        <v>170.5</v>
      </c>
      <c r="AH51">
        <v>2</v>
      </c>
      <c r="AI51">
        <v>450744550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ROW(Source!A48)</f>
        <v>48</v>
      </c>
      <c r="B52">
        <v>450744561</v>
      </c>
      <c r="C52">
        <v>450744549</v>
      </c>
      <c r="D52">
        <v>445003055</v>
      </c>
      <c r="E52">
        <v>1</v>
      </c>
      <c r="F52">
        <v>1</v>
      </c>
      <c r="G52">
        <v>1082</v>
      </c>
      <c r="H52">
        <v>2</v>
      </c>
      <c r="I52" t="s">
        <v>442</v>
      </c>
      <c r="J52" t="s">
        <v>443</v>
      </c>
      <c r="K52" t="s">
        <v>444</v>
      </c>
      <c r="L52">
        <v>1368</v>
      </c>
      <c r="N52">
        <v>1011</v>
      </c>
      <c r="O52" t="s">
        <v>438</v>
      </c>
      <c r="P52" t="s">
        <v>438</v>
      </c>
      <c r="Q52">
        <v>1</v>
      </c>
      <c r="X52">
        <v>37.5</v>
      </c>
      <c r="Y52">
        <v>0</v>
      </c>
      <c r="Z52">
        <v>41.45</v>
      </c>
      <c r="AA52">
        <v>12.62</v>
      </c>
      <c r="AB52">
        <v>0</v>
      </c>
      <c r="AC52">
        <v>0</v>
      </c>
      <c r="AD52">
        <v>1</v>
      </c>
      <c r="AE52">
        <v>0</v>
      </c>
      <c r="AF52" t="s">
        <v>22</v>
      </c>
      <c r="AG52">
        <v>41.25</v>
      </c>
      <c r="AH52">
        <v>2</v>
      </c>
      <c r="AI52">
        <v>450744551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ROW(Source!A48)</f>
        <v>48</v>
      </c>
      <c r="B53">
        <v>450744562</v>
      </c>
      <c r="C53">
        <v>450744549</v>
      </c>
      <c r="D53">
        <v>445003305</v>
      </c>
      <c r="E53">
        <v>1</v>
      </c>
      <c r="F53">
        <v>1</v>
      </c>
      <c r="G53">
        <v>1082</v>
      </c>
      <c r="H53">
        <v>2</v>
      </c>
      <c r="I53" t="s">
        <v>446</v>
      </c>
      <c r="J53" t="s">
        <v>447</v>
      </c>
      <c r="K53" t="s">
        <v>448</v>
      </c>
      <c r="L53">
        <v>1368</v>
      </c>
      <c r="N53">
        <v>1011</v>
      </c>
      <c r="O53" t="s">
        <v>438</v>
      </c>
      <c r="P53" t="s">
        <v>438</v>
      </c>
      <c r="Q53">
        <v>1</v>
      </c>
      <c r="X53">
        <v>1.29</v>
      </c>
      <c r="Y53">
        <v>0</v>
      </c>
      <c r="Z53">
        <v>3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22</v>
      </c>
      <c r="AG53">
        <v>1.4190000000000003</v>
      </c>
      <c r="AH53">
        <v>2</v>
      </c>
      <c r="AI53">
        <v>450744552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ROW(Source!A48)</f>
        <v>48</v>
      </c>
      <c r="B54">
        <v>450744563</v>
      </c>
      <c r="C54">
        <v>450744549</v>
      </c>
      <c r="D54">
        <v>445003523</v>
      </c>
      <c r="E54">
        <v>1</v>
      </c>
      <c r="F54">
        <v>1</v>
      </c>
      <c r="G54">
        <v>1082</v>
      </c>
      <c r="H54">
        <v>2</v>
      </c>
      <c r="I54" t="s">
        <v>449</v>
      </c>
      <c r="J54" t="s">
        <v>450</v>
      </c>
      <c r="K54" t="s">
        <v>451</v>
      </c>
      <c r="L54">
        <v>1368</v>
      </c>
      <c r="N54">
        <v>1011</v>
      </c>
      <c r="O54" t="s">
        <v>438</v>
      </c>
      <c r="P54" t="s">
        <v>438</v>
      </c>
      <c r="Q54">
        <v>1</v>
      </c>
      <c r="X54">
        <v>75</v>
      </c>
      <c r="Y54">
        <v>0</v>
      </c>
      <c r="Z54">
        <v>0.5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22</v>
      </c>
      <c r="AG54">
        <v>82.5</v>
      </c>
      <c r="AH54">
        <v>2</v>
      </c>
      <c r="AI54">
        <v>450744553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ROW(Source!A48)</f>
        <v>48</v>
      </c>
      <c r="B55">
        <v>450744564</v>
      </c>
      <c r="C55">
        <v>450744549</v>
      </c>
      <c r="D55">
        <v>445002881</v>
      </c>
      <c r="E55">
        <v>1</v>
      </c>
      <c r="F55">
        <v>1</v>
      </c>
      <c r="G55">
        <v>1082</v>
      </c>
      <c r="H55">
        <v>2</v>
      </c>
      <c r="I55" t="s">
        <v>452</v>
      </c>
      <c r="J55" t="s">
        <v>453</v>
      </c>
      <c r="K55" t="s">
        <v>454</v>
      </c>
      <c r="L55">
        <v>1368</v>
      </c>
      <c r="N55">
        <v>1011</v>
      </c>
      <c r="O55" t="s">
        <v>438</v>
      </c>
      <c r="P55" t="s">
        <v>438</v>
      </c>
      <c r="Q55">
        <v>1</v>
      </c>
      <c r="X55">
        <v>1.55</v>
      </c>
      <c r="Y55">
        <v>0</v>
      </c>
      <c r="Z55">
        <v>219.56</v>
      </c>
      <c r="AA55">
        <v>18.62</v>
      </c>
      <c r="AB55">
        <v>0</v>
      </c>
      <c r="AC55">
        <v>0</v>
      </c>
      <c r="AD55">
        <v>1</v>
      </c>
      <c r="AE55">
        <v>0</v>
      </c>
      <c r="AF55" t="s">
        <v>22</v>
      </c>
      <c r="AG55">
        <v>1.7050000000000003</v>
      </c>
      <c r="AH55">
        <v>2</v>
      </c>
      <c r="AI55">
        <v>450744554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ROW(Source!A49)</f>
        <v>49</v>
      </c>
      <c r="B56">
        <v>450744560</v>
      </c>
      <c r="C56">
        <v>450744549</v>
      </c>
      <c r="D56">
        <v>444923932</v>
      </c>
      <c r="E56">
        <v>1082</v>
      </c>
      <c r="F56">
        <v>1</v>
      </c>
      <c r="G56">
        <v>1082</v>
      </c>
      <c r="H56">
        <v>1</v>
      </c>
      <c r="I56" t="s">
        <v>432</v>
      </c>
      <c r="J56" t="s">
        <v>3</v>
      </c>
      <c r="K56" t="s">
        <v>433</v>
      </c>
      <c r="L56">
        <v>1191</v>
      </c>
      <c r="N56">
        <v>1013</v>
      </c>
      <c r="O56" t="s">
        <v>434</v>
      </c>
      <c r="P56" t="s">
        <v>434</v>
      </c>
      <c r="Q56">
        <v>1</v>
      </c>
      <c r="X56">
        <v>155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22</v>
      </c>
      <c r="AG56">
        <v>170.5</v>
      </c>
      <c r="AH56">
        <v>2</v>
      </c>
      <c r="AI56">
        <v>450744550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ROW(Source!A49)</f>
        <v>49</v>
      </c>
      <c r="B57">
        <v>450744561</v>
      </c>
      <c r="C57">
        <v>450744549</v>
      </c>
      <c r="D57">
        <v>445003055</v>
      </c>
      <c r="E57">
        <v>1</v>
      </c>
      <c r="F57">
        <v>1</v>
      </c>
      <c r="G57">
        <v>1082</v>
      </c>
      <c r="H57">
        <v>2</v>
      </c>
      <c r="I57" t="s">
        <v>442</v>
      </c>
      <c r="J57" t="s">
        <v>443</v>
      </c>
      <c r="K57" t="s">
        <v>444</v>
      </c>
      <c r="L57">
        <v>1368</v>
      </c>
      <c r="N57">
        <v>1011</v>
      </c>
      <c r="O57" t="s">
        <v>438</v>
      </c>
      <c r="P57" t="s">
        <v>438</v>
      </c>
      <c r="Q57">
        <v>1</v>
      </c>
      <c r="X57">
        <v>37.5</v>
      </c>
      <c r="Y57">
        <v>0</v>
      </c>
      <c r="Z57">
        <v>41.45</v>
      </c>
      <c r="AA57">
        <v>12.62</v>
      </c>
      <c r="AB57">
        <v>0</v>
      </c>
      <c r="AC57">
        <v>0</v>
      </c>
      <c r="AD57">
        <v>1</v>
      </c>
      <c r="AE57">
        <v>0</v>
      </c>
      <c r="AF57" t="s">
        <v>22</v>
      </c>
      <c r="AG57">
        <v>41.25</v>
      </c>
      <c r="AH57">
        <v>2</v>
      </c>
      <c r="AI57">
        <v>450744551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ROW(Source!A49)</f>
        <v>49</v>
      </c>
      <c r="B58">
        <v>450744562</v>
      </c>
      <c r="C58">
        <v>450744549</v>
      </c>
      <c r="D58">
        <v>445003305</v>
      </c>
      <c r="E58">
        <v>1</v>
      </c>
      <c r="F58">
        <v>1</v>
      </c>
      <c r="G58">
        <v>1082</v>
      </c>
      <c r="H58">
        <v>2</v>
      </c>
      <c r="I58" t="s">
        <v>446</v>
      </c>
      <c r="J58" t="s">
        <v>447</v>
      </c>
      <c r="K58" t="s">
        <v>448</v>
      </c>
      <c r="L58">
        <v>1368</v>
      </c>
      <c r="N58">
        <v>1011</v>
      </c>
      <c r="O58" t="s">
        <v>438</v>
      </c>
      <c r="P58" t="s">
        <v>438</v>
      </c>
      <c r="Q58">
        <v>1</v>
      </c>
      <c r="X58">
        <v>1.29</v>
      </c>
      <c r="Y58">
        <v>0</v>
      </c>
      <c r="Z58">
        <v>3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22</v>
      </c>
      <c r="AG58">
        <v>1.4190000000000003</v>
      </c>
      <c r="AH58">
        <v>2</v>
      </c>
      <c r="AI58">
        <v>450744552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ROW(Source!A49)</f>
        <v>49</v>
      </c>
      <c r="B59">
        <v>450744563</v>
      </c>
      <c r="C59">
        <v>450744549</v>
      </c>
      <c r="D59">
        <v>445003523</v>
      </c>
      <c r="E59">
        <v>1</v>
      </c>
      <c r="F59">
        <v>1</v>
      </c>
      <c r="G59">
        <v>1082</v>
      </c>
      <c r="H59">
        <v>2</v>
      </c>
      <c r="I59" t="s">
        <v>449</v>
      </c>
      <c r="J59" t="s">
        <v>450</v>
      </c>
      <c r="K59" t="s">
        <v>451</v>
      </c>
      <c r="L59">
        <v>1368</v>
      </c>
      <c r="N59">
        <v>1011</v>
      </c>
      <c r="O59" t="s">
        <v>438</v>
      </c>
      <c r="P59" t="s">
        <v>438</v>
      </c>
      <c r="Q59">
        <v>1</v>
      </c>
      <c r="X59">
        <v>75</v>
      </c>
      <c r="Y59">
        <v>0</v>
      </c>
      <c r="Z59">
        <v>0.5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22</v>
      </c>
      <c r="AG59">
        <v>82.5</v>
      </c>
      <c r="AH59">
        <v>2</v>
      </c>
      <c r="AI59">
        <v>450744553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ROW(Source!A49)</f>
        <v>49</v>
      </c>
      <c r="B60">
        <v>450744564</v>
      </c>
      <c r="C60">
        <v>450744549</v>
      </c>
      <c r="D60">
        <v>445002881</v>
      </c>
      <c r="E60">
        <v>1</v>
      </c>
      <c r="F60">
        <v>1</v>
      </c>
      <c r="G60">
        <v>1082</v>
      </c>
      <c r="H60">
        <v>2</v>
      </c>
      <c r="I60" t="s">
        <v>452</v>
      </c>
      <c r="J60" t="s">
        <v>453</v>
      </c>
      <c r="K60" t="s">
        <v>454</v>
      </c>
      <c r="L60">
        <v>1368</v>
      </c>
      <c r="N60">
        <v>1011</v>
      </c>
      <c r="O60" t="s">
        <v>438</v>
      </c>
      <c r="P60" t="s">
        <v>438</v>
      </c>
      <c r="Q60">
        <v>1</v>
      </c>
      <c r="X60">
        <v>1.55</v>
      </c>
      <c r="Y60">
        <v>0</v>
      </c>
      <c r="Z60">
        <v>219.56</v>
      </c>
      <c r="AA60">
        <v>18.62</v>
      </c>
      <c r="AB60">
        <v>0</v>
      </c>
      <c r="AC60">
        <v>0</v>
      </c>
      <c r="AD60">
        <v>1</v>
      </c>
      <c r="AE60">
        <v>0</v>
      </c>
      <c r="AF60" t="s">
        <v>22</v>
      </c>
      <c r="AG60">
        <v>1.7050000000000003</v>
      </c>
      <c r="AH60">
        <v>2</v>
      </c>
      <c r="AI60">
        <v>450744554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ROW(Source!A50)</f>
        <v>50</v>
      </c>
      <c r="B61">
        <v>450744572</v>
      </c>
      <c r="C61">
        <v>450744565</v>
      </c>
      <c r="D61">
        <v>444923932</v>
      </c>
      <c r="E61">
        <v>1082</v>
      </c>
      <c r="F61">
        <v>1</v>
      </c>
      <c r="G61">
        <v>1082</v>
      </c>
      <c r="H61">
        <v>1</v>
      </c>
      <c r="I61" t="s">
        <v>432</v>
      </c>
      <c r="J61" t="s">
        <v>3</v>
      </c>
      <c r="K61" t="s">
        <v>433</v>
      </c>
      <c r="L61">
        <v>1191</v>
      </c>
      <c r="N61">
        <v>1013</v>
      </c>
      <c r="O61" t="s">
        <v>434</v>
      </c>
      <c r="P61" t="s">
        <v>434</v>
      </c>
      <c r="Q61">
        <v>1</v>
      </c>
      <c r="X61">
        <v>11.7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22</v>
      </c>
      <c r="AG61">
        <v>12.870000000000001</v>
      </c>
      <c r="AH61">
        <v>2</v>
      </c>
      <c r="AI61">
        <v>450744566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ROW(Source!A50)</f>
        <v>50</v>
      </c>
      <c r="B62">
        <v>450744573</v>
      </c>
      <c r="C62">
        <v>450744565</v>
      </c>
      <c r="D62">
        <v>445002675</v>
      </c>
      <c r="E62">
        <v>1</v>
      </c>
      <c r="F62">
        <v>1</v>
      </c>
      <c r="G62">
        <v>1082</v>
      </c>
      <c r="H62">
        <v>2</v>
      </c>
      <c r="I62" t="s">
        <v>458</v>
      </c>
      <c r="J62" t="s">
        <v>459</v>
      </c>
      <c r="K62" t="s">
        <v>460</v>
      </c>
      <c r="L62">
        <v>1368</v>
      </c>
      <c r="N62">
        <v>1011</v>
      </c>
      <c r="O62" t="s">
        <v>438</v>
      </c>
      <c r="P62" t="s">
        <v>438</v>
      </c>
      <c r="Q62">
        <v>1</v>
      </c>
      <c r="X62">
        <v>1.26</v>
      </c>
      <c r="Y62">
        <v>0</v>
      </c>
      <c r="Z62">
        <v>120.32</v>
      </c>
      <c r="AA62">
        <v>12.62</v>
      </c>
      <c r="AB62">
        <v>0</v>
      </c>
      <c r="AC62">
        <v>0</v>
      </c>
      <c r="AD62">
        <v>1</v>
      </c>
      <c r="AE62">
        <v>0</v>
      </c>
      <c r="AF62" t="s">
        <v>22</v>
      </c>
      <c r="AG62">
        <v>1.3860000000000001</v>
      </c>
      <c r="AH62">
        <v>2</v>
      </c>
      <c r="AI62">
        <v>450744567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ROW(Source!A50)</f>
        <v>50</v>
      </c>
      <c r="B63">
        <v>450744574</v>
      </c>
      <c r="C63">
        <v>450744565</v>
      </c>
      <c r="D63">
        <v>445002881</v>
      </c>
      <c r="E63">
        <v>1</v>
      </c>
      <c r="F63">
        <v>1</v>
      </c>
      <c r="G63">
        <v>1082</v>
      </c>
      <c r="H63">
        <v>2</v>
      </c>
      <c r="I63" t="s">
        <v>452</v>
      </c>
      <c r="J63" t="s">
        <v>453</v>
      </c>
      <c r="K63" t="s">
        <v>454</v>
      </c>
      <c r="L63">
        <v>1368</v>
      </c>
      <c r="N63">
        <v>1011</v>
      </c>
      <c r="O63" t="s">
        <v>438</v>
      </c>
      <c r="P63" t="s">
        <v>438</v>
      </c>
      <c r="Q63">
        <v>1</v>
      </c>
      <c r="X63">
        <v>1.7</v>
      </c>
      <c r="Y63">
        <v>0</v>
      </c>
      <c r="Z63">
        <v>219.56</v>
      </c>
      <c r="AA63">
        <v>18.62</v>
      </c>
      <c r="AB63">
        <v>0</v>
      </c>
      <c r="AC63">
        <v>0</v>
      </c>
      <c r="AD63">
        <v>1</v>
      </c>
      <c r="AE63">
        <v>0</v>
      </c>
      <c r="AF63" t="s">
        <v>22</v>
      </c>
      <c r="AG63">
        <v>1.87</v>
      </c>
      <c r="AH63">
        <v>2</v>
      </c>
      <c r="AI63">
        <v>450744568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ROW(Source!A51)</f>
        <v>51</v>
      </c>
      <c r="B64">
        <v>450744572</v>
      </c>
      <c r="C64">
        <v>450744565</v>
      </c>
      <c r="D64">
        <v>444923932</v>
      </c>
      <c r="E64">
        <v>1082</v>
      </c>
      <c r="F64">
        <v>1</v>
      </c>
      <c r="G64">
        <v>1082</v>
      </c>
      <c r="H64">
        <v>1</v>
      </c>
      <c r="I64" t="s">
        <v>432</v>
      </c>
      <c r="J64" t="s">
        <v>3</v>
      </c>
      <c r="K64" t="s">
        <v>433</v>
      </c>
      <c r="L64">
        <v>1191</v>
      </c>
      <c r="N64">
        <v>1013</v>
      </c>
      <c r="O64" t="s">
        <v>434</v>
      </c>
      <c r="P64" t="s">
        <v>434</v>
      </c>
      <c r="Q64">
        <v>1</v>
      </c>
      <c r="X64">
        <v>11.7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22</v>
      </c>
      <c r="AG64">
        <v>12.870000000000001</v>
      </c>
      <c r="AH64">
        <v>2</v>
      </c>
      <c r="AI64">
        <v>450744566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ROW(Source!A51)</f>
        <v>51</v>
      </c>
      <c r="B65">
        <v>450744573</v>
      </c>
      <c r="C65">
        <v>450744565</v>
      </c>
      <c r="D65">
        <v>445002675</v>
      </c>
      <c r="E65">
        <v>1</v>
      </c>
      <c r="F65">
        <v>1</v>
      </c>
      <c r="G65">
        <v>1082</v>
      </c>
      <c r="H65">
        <v>2</v>
      </c>
      <c r="I65" t="s">
        <v>458</v>
      </c>
      <c r="J65" t="s">
        <v>459</v>
      </c>
      <c r="K65" t="s">
        <v>460</v>
      </c>
      <c r="L65">
        <v>1368</v>
      </c>
      <c r="N65">
        <v>1011</v>
      </c>
      <c r="O65" t="s">
        <v>438</v>
      </c>
      <c r="P65" t="s">
        <v>438</v>
      </c>
      <c r="Q65">
        <v>1</v>
      </c>
      <c r="X65">
        <v>1.26</v>
      </c>
      <c r="Y65">
        <v>0</v>
      </c>
      <c r="Z65">
        <v>120.32</v>
      </c>
      <c r="AA65">
        <v>12.62</v>
      </c>
      <c r="AB65">
        <v>0</v>
      </c>
      <c r="AC65">
        <v>0</v>
      </c>
      <c r="AD65">
        <v>1</v>
      </c>
      <c r="AE65">
        <v>0</v>
      </c>
      <c r="AF65" t="s">
        <v>22</v>
      </c>
      <c r="AG65">
        <v>1.3860000000000001</v>
      </c>
      <c r="AH65">
        <v>2</v>
      </c>
      <c r="AI65">
        <v>450744567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ROW(Source!A51)</f>
        <v>51</v>
      </c>
      <c r="B66">
        <v>450744574</v>
      </c>
      <c r="C66">
        <v>450744565</v>
      </c>
      <c r="D66">
        <v>445002881</v>
      </c>
      <c r="E66">
        <v>1</v>
      </c>
      <c r="F66">
        <v>1</v>
      </c>
      <c r="G66">
        <v>1082</v>
      </c>
      <c r="H66">
        <v>2</v>
      </c>
      <c r="I66" t="s">
        <v>452</v>
      </c>
      <c r="J66" t="s">
        <v>453</v>
      </c>
      <c r="K66" t="s">
        <v>454</v>
      </c>
      <c r="L66">
        <v>1368</v>
      </c>
      <c r="N66">
        <v>1011</v>
      </c>
      <c r="O66" t="s">
        <v>438</v>
      </c>
      <c r="P66" t="s">
        <v>438</v>
      </c>
      <c r="Q66">
        <v>1</v>
      </c>
      <c r="X66">
        <v>1.7</v>
      </c>
      <c r="Y66">
        <v>0</v>
      </c>
      <c r="Z66">
        <v>219.56</v>
      </c>
      <c r="AA66">
        <v>18.62</v>
      </c>
      <c r="AB66">
        <v>0</v>
      </c>
      <c r="AC66">
        <v>0</v>
      </c>
      <c r="AD66">
        <v>1</v>
      </c>
      <c r="AE66">
        <v>0</v>
      </c>
      <c r="AF66" t="s">
        <v>22</v>
      </c>
      <c r="AG66">
        <v>1.87</v>
      </c>
      <c r="AH66">
        <v>2</v>
      </c>
      <c r="AI66">
        <v>450744568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ROW(Source!A52)</f>
        <v>52</v>
      </c>
      <c r="B67">
        <v>450744578</v>
      </c>
      <c r="C67">
        <v>450744575</v>
      </c>
      <c r="D67">
        <v>444923932</v>
      </c>
      <c r="E67">
        <v>1082</v>
      </c>
      <c r="F67">
        <v>1</v>
      </c>
      <c r="G67">
        <v>1082</v>
      </c>
      <c r="H67">
        <v>1</v>
      </c>
      <c r="I67" t="s">
        <v>432</v>
      </c>
      <c r="J67" t="s">
        <v>3</v>
      </c>
      <c r="K67" t="s">
        <v>433</v>
      </c>
      <c r="L67">
        <v>1191</v>
      </c>
      <c r="N67">
        <v>1013</v>
      </c>
      <c r="O67" t="s">
        <v>434</v>
      </c>
      <c r="P67" t="s">
        <v>434</v>
      </c>
      <c r="Q67">
        <v>1</v>
      </c>
      <c r="X67">
        <v>1.02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22</v>
      </c>
      <c r="AG67">
        <v>1.1220000000000001</v>
      </c>
      <c r="AH67">
        <v>2</v>
      </c>
      <c r="AI67">
        <v>450744576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ROW(Source!A53)</f>
        <v>53</v>
      </c>
      <c r="B68">
        <v>450744578</v>
      </c>
      <c r="C68">
        <v>450744575</v>
      </c>
      <c r="D68">
        <v>444923932</v>
      </c>
      <c r="E68">
        <v>1082</v>
      </c>
      <c r="F68">
        <v>1</v>
      </c>
      <c r="G68">
        <v>1082</v>
      </c>
      <c r="H68">
        <v>1</v>
      </c>
      <c r="I68" t="s">
        <v>432</v>
      </c>
      <c r="J68" t="s">
        <v>3</v>
      </c>
      <c r="K68" t="s">
        <v>433</v>
      </c>
      <c r="L68">
        <v>1191</v>
      </c>
      <c r="N68">
        <v>1013</v>
      </c>
      <c r="O68" t="s">
        <v>434</v>
      </c>
      <c r="P68" t="s">
        <v>434</v>
      </c>
      <c r="Q68">
        <v>1</v>
      </c>
      <c r="X68">
        <v>1.02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22</v>
      </c>
      <c r="AG68">
        <v>1.1220000000000001</v>
      </c>
      <c r="AH68">
        <v>2</v>
      </c>
      <c r="AI68">
        <v>450744576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ROW(Source!A55)</f>
        <v>55</v>
      </c>
      <c r="B69">
        <v>450744584</v>
      </c>
      <c r="C69">
        <v>450744580</v>
      </c>
      <c r="D69">
        <v>444923932</v>
      </c>
      <c r="E69">
        <v>1082</v>
      </c>
      <c r="F69">
        <v>1</v>
      </c>
      <c r="G69">
        <v>1082</v>
      </c>
      <c r="H69">
        <v>1</v>
      </c>
      <c r="I69" t="s">
        <v>432</v>
      </c>
      <c r="J69" t="s">
        <v>3</v>
      </c>
      <c r="K69" t="s">
        <v>433</v>
      </c>
      <c r="L69">
        <v>1191</v>
      </c>
      <c r="N69">
        <v>1013</v>
      </c>
      <c r="O69" t="s">
        <v>434</v>
      </c>
      <c r="P69" t="s">
        <v>434</v>
      </c>
      <c r="Q69">
        <v>1</v>
      </c>
      <c r="X69">
        <v>29.81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61</v>
      </c>
      <c r="AG69">
        <v>34.281499999999994</v>
      </c>
      <c r="AH69">
        <v>2</v>
      </c>
      <c r="AI69">
        <v>450744581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ROW(Source!A55)</f>
        <v>55</v>
      </c>
      <c r="B70">
        <v>450744585</v>
      </c>
      <c r="C70">
        <v>450744580</v>
      </c>
      <c r="D70">
        <v>444924741</v>
      </c>
      <c r="E70">
        <v>1082</v>
      </c>
      <c r="F70">
        <v>1</v>
      </c>
      <c r="G70">
        <v>1082</v>
      </c>
      <c r="H70">
        <v>3</v>
      </c>
      <c r="I70" t="s">
        <v>613</v>
      </c>
      <c r="J70" t="s">
        <v>3</v>
      </c>
      <c r="K70" t="s">
        <v>614</v>
      </c>
      <c r="L70">
        <v>1327</v>
      </c>
      <c r="N70">
        <v>1005</v>
      </c>
      <c r="O70" t="s">
        <v>512</v>
      </c>
      <c r="P70" t="s">
        <v>512</v>
      </c>
      <c r="Q70">
        <v>1</v>
      </c>
      <c r="X70">
        <v>97.16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21</v>
      </c>
      <c r="AG70">
        <v>97.16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ROW(Source!A56)</f>
        <v>56</v>
      </c>
      <c r="B71">
        <v>450744584</v>
      </c>
      <c r="C71">
        <v>450744580</v>
      </c>
      <c r="D71">
        <v>444923932</v>
      </c>
      <c r="E71">
        <v>1082</v>
      </c>
      <c r="F71">
        <v>1</v>
      </c>
      <c r="G71">
        <v>1082</v>
      </c>
      <c r="H71">
        <v>1</v>
      </c>
      <c r="I71" t="s">
        <v>432</v>
      </c>
      <c r="J71" t="s">
        <v>3</v>
      </c>
      <c r="K71" t="s">
        <v>433</v>
      </c>
      <c r="L71">
        <v>1191</v>
      </c>
      <c r="N71">
        <v>1013</v>
      </c>
      <c r="O71" t="s">
        <v>434</v>
      </c>
      <c r="P71" t="s">
        <v>434</v>
      </c>
      <c r="Q71">
        <v>1</v>
      </c>
      <c r="X71">
        <v>29.81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61</v>
      </c>
      <c r="AG71">
        <v>34.281499999999994</v>
      </c>
      <c r="AH71">
        <v>2</v>
      </c>
      <c r="AI71">
        <v>450744581</v>
      </c>
      <c r="AJ71">
        <v>70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ROW(Source!A56)</f>
        <v>56</v>
      </c>
      <c r="B72">
        <v>450744585</v>
      </c>
      <c r="C72">
        <v>450744580</v>
      </c>
      <c r="D72">
        <v>444924741</v>
      </c>
      <c r="E72">
        <v>1082</v>
      </c>
      <c r="F72">
        <v>1</v>
      </c>
      <c r="G72">
        <v>1082</v>
      </c>
      <c r="H72">
        <v>3</v>
      </c>
      <c r="I72" t="s">
        <v>613</v>
      </c>
      <c r="J72" t="s">
        <v>3</v>
      </c>
      <c r="K72" t="s">
        <v>614</v>
      </c>
      <c r="L72">
        <v>1327</v>
      </c>
      <c r="N72">
        <v>1005</v>
      </c>
      <c r="O72" t="s">
        <v>512</v>
      </c>
      <c r="P72" t="s">
        <v>512</v>
      </c>
      <c r="Q72">
        <v>1</v>
      </c>
      <c r="X72">
        <v>97.16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21</v>
      </c>
      <c r="AG72">
        <v>97.16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ROW(Source!A57)</f>
        <v>57</v>
      </c>
      <c r="B73">
        <v>450744595</v>
      </c>
      <c r="C73">
        <v>450744586</v>
      </c>
      <c r="D73">
        <v>444923932</v>
      </c>
      <c r="E73">
        <v>1082</v>
      </c>
      <c r="F73">
        <v>1</v>
      </c>
      <c r="G73">
        <v>1082</v>
      </c>
      <c r="H73">
        <v>1</v>
      </c>
      <c r="I73" t="s">
        <v>432</v>
      </c>
      <c r="J73" t="s">
        <v>3</v>
      </c>
      <c r="K73" t="s">
        <v>433</v>
      </c>
      <c r="L73">
        <v>1191</v>
      </c>
      <c r="N73">
        <v>1013</v>
      </c>
      <c r="O73" t="s">
        <v>434</v>
      </c>
      <c r="P73" t="s">
        <v>434</v>
      </c>
      <c r="Q73">
        <v>1</v>
      </c>
      <c r="X73">
        <v>3.92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61</v>
      </c>
      <c r="AG73">
        <v>4.508</v>
      </c>
      <c r="AH73">
        <v>2</v>
      </c>
      <c r="AI73">
        <v>450744587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ROW(Source!A57)</f>
        <v>57</v>
      </c>
      <c r="B74">
        <v>450744596</v>
      </c>
      <c r="C74">
        <v>450744586</v>
      </c>
      <c r="D74">
        <v>445002919</v>
      </c>
      <c r="E74">
        <v>1</v>
      </c>
      <c r="F74">
        <v>1</v>
      </c>
      <c r="G74">
        <v>1082</v>
      </c>
      <c r="H74">
        <v>2</v>
      </c>
      <c r="I74" t="s">
        <v>435</v>
      </c>
      <c r="J74" t="s">
        <v>436</v>
      </c>
      <c r="K74" t="s">
        <v>437</v>
      </c>
      <c r="L74">
        <v>1368</v>
      </c>
      <c r="N74">
        <v>1011</v>
      </c>
      <c r="O74" t="s">
        <v>438</v>
      </c>
      <c r="P74" t="s">
        <v>438</v>
      </c>
      <c r="Q74">
        <v>1</v>
      </c>
      <c r="X74">
        <v>2.2999999999999998</v>
      </c>
      <c r="Y74">
        <v>0</v>
      </c>
      <c r="Z74">
        <v>5.86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61</v>
      </c>
      <c r="AG74">
        <v>2.6449999999999996</v>
      </c>
      <c r="AH74">
        <v>2</v>
      </c>
      <c r="AI74">
        <v>450744588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ROW(Source!A57)</f>
        <v>57</v>
      </c>
      <c r="B75">
        <v>450744597</v>
      </c>
      <c r="C75">
        <v>450744586</v>
      </c>
      <c r="D75">
        <v>444971376</v>
      </c>
      <c r="E75">
        <v>1</v>
      </c>
      <c r="F75">
        <v>1</v>
      </c>
      <c r="G75">
        <v>1082</v>
      </c>
      <c r="H75">
        <v>3</v>
      </c>
      <c r="I75" t="s">
        <v>439</v>
      </c>
      <c r="J75" t="s">
        <v>440</v>
      </c>
      <c r="K75" t="s">
        <v>441</v>
      </c>
      <c r="L75">
        <v>1339</v>
      </c>
      <c r="N75">
        <v>1007</v>
      </c>
      <c r="O75" t="s">
        <v>87</v>
      </c>
      <c r="P75" t="s">
        <v>87</v>
      </c>
      <c r="Q75">
        <v>1</v>
      </c>
      <c r="X75">
        <v>5.9700000000000003E-2</v>
      </c>
      <c r="Y75">
        <v>7.07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21</v>
      </c>
      <c r="AG75">
        <v>5.9700000000000003E-2</v>
      </c>
      <c r="AH75">
        <v>2</v>
      </c>
      <c r="AI75">
        <v>450744589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ROW(Source!A57)</f>
        <v>57</v>
      </c>
      <c r="B76">
        <v>450744598</v>
      </c>
      <c r="C76">
        <v>450744586</v>
      </c>
      <c r="D76">
        <v>444940162</v>
      </c>
      <c r="E76">
        <v>1082</v>
      </c>
      <c r="F76">
        <v>1</v>
      </c>
      <c r="G76">
        <v>1082</v>
      </c>
      <c r="H76">
        <v>3</v>
      </c>
      <c r="I76" t="s">
        <v>611</v>
      </c>
      <c r="J76" t="s">
        <v>3</v>
      </c>
      <c r="K76" t="s">
        <v>612</v>
      </c>
      <c r="L76">
        <v>235684255</v>
      </c>
      <c r="N76">
        <v>1010</v>
      </c>
      <c r="O76" t="s">
        <v>29</v>
      </c>
      <c r="P76" t="s">
        <v>29</v>
      </c>
      <c r="Q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21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ROW(Source!A58)</f>
        <v>58</v>
      </c>
      <c r="B77">
        <v>450744595</v>
      </c>
      <c r="C77">
        <v>450744586</v>
      </c>
      <c r="D77">
        <v>444923932</v>
      </c>
      <c r="E77">
        <v>1082</v>
      </c>
      <c r="F77">
        <v>1</v>
      </c>
      <c r="G77">
        <v>1082</v>
      </c>
      <c r="H77">
        <v>1</v>
      </c>
      <c r="I77" t="s">
        <v>432</v>
      </c>
      <c r="J77" t="s">
        <v>3</v>
      </c>
      <c r="K77" t="s">
        <v>433</v>
      </c>
      <c r="L77">
        <v>1191</v>
      </c>
      <c r="N77">
        <v>1013</v>
      </c>
      <c r="O77" t="s">
        <v>434</v>
      </c>
      <c r="P77" t="s">
        <v>434</v>
      </c>
      <c r="Q77">
        <v>1</v>
      </c>
      <c r="X77">
        <v>3.92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61</v>
      </c>
      <c r="AG77">
        <v>4.508</v>
      </c>
      <c r="AH77">
        <v>2</v>
      </c>
      <c r="AI77">
        <v>450744587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ROW(Source!A58)</f>
        <v>58</v>
      </c>
      <c r="B78">
        <v>450744596</v>
      </c>
      <c r="C78">
        <v>450744586</v>
      </c>
      <c r="D78">
        <v>445002919</v>
      </c>
      <c r="E78">
        <v>1</v>
      </c>
      <c r="F78">
        <v>1</v>
      </c>
      <c r="G78">
        <v>1082</v>
      </c>
      <c r="H78">
        <v>2</v>
      </c>
      <c r="I78" t="s">
        <v>435</v>
      </c>
      <c r="J78" t="s">
        <v>436</v>
      </c>
      <c r="K78" t="s">
        <v>437</v>
      </c>
      <c r="L78">
        <v>1368</v>
      </c>
      <c r="N78">
        <v>1011</v>
      </c>
      <c r="O78" t="s">
        <v>438</v>
      </c>
      <c r="P78" t="s">
        <v>438</v>
      </c>
      <c r="Q78">
        <v>1</v>
      </c>
      <c r="X78">
        <v>2.2999999999999998</v>
      </c>
      <c r="Y78">
        <v>0</v>
      </c>
      <c r="Z78">
        <v>5.86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61</v>
      </c>
      <c r="AG78">
        <v>2.6449999999999996</v>
      </c>
      <c r="AH78">
        <v>2</v>
      </c>
      <c r="AI78">
        <v>450744588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ROW(Source!A58)</f>
        <v>58</v>
      </c>
      <c r="B79">
        <v>450744597</v>
      </c>
      <c r="C79">
        <v>450744586</v>
      </c>
      <c r="D79">
        <v>444971376</v>
      </c>
      <c r="E79">
        <v>1</v>
      </c>
      <c r="F79">
        <v>1</v>
      </c>
      <c r="G79">
        <v>1082</v>
      </c>
      <c r="H79">
        <v>3</v>
      </c>
      <c r="I79" t="s">
        <v>439</v>
      </c>
      <c r="J79" t="s">
        <v>440</v>
      </c>
      <c r="K79" t="s">
        <v>441</v>
      </c>
      <c r="L79">
        <v>1339</v>
      </c>
      <c r="N79">
        <v>1007</v>
      </c>
      <c r="O79" t="s">
        <v>87</v>
      </c>
      <c r="P79" t="s">
        <v>87</v>
      </c>
      <c r="Q79">
        <v>1</v>
      </c>
      <c r="X79">
        <v>5.9700000000000003E-2</v>
      </c>
      <c r="Y79">
        <v>7.07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21</v>
      </c>
      <c r="AG79">
        <v>5.9700000000000003E-2</v>
      </c>
      <c r="AH79">
        <v>2</v>
      </c>
      <c r="AI79">
        <v>450744589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ROW(Source!A58)</f>
        <v>58</v>
      </c>
      <c r="B80">
        <v>450744598</v>
      </c>
      <c r="C80">
        <v>450744586</v>
      </c>
      <c r="D80">
        <v>444940162</v>
      </c>
      <c r="E80">
        <v>1082</v>
      </c>
      <c r="F80">
        <v>1</v>
      </c>
      <c r="G80">
        <v>1082</v>
      </c>
      <c r="H80">
        <v>3</v>
      </c>
      <c r="I80" t="s">
        <v>611</v>
      </c>
      <c r="J80" t="s">
        <v>3</v>
      </c>
      <c r="K80" t="s">
        <v>612</v>
      </c>
      <c r="L80">
        <v>235684255</v>
      </c>
      <c r="N80">
        <v>1010</v>
      </c>
      <c r="O80" t="s">
        <v>29</v>
      </c>
      <c r="P80" t="s">
        <v>29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21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ROW(Source!A61)</f>
        <v>61</v>
      </c>
      <c r="B81">
        <v>450744605</v>
      </c>
      <c r="C81">
        <v>450744600</v>
      </c>
      <c r="D81">
        <v>423386947</v>
      </c>
      <c r="E81">
        <v>1081</v>
      </c>
      <c r="F81">
        <v>1</v>
      </c>
      <c r="G81">
        <v>1082</v>
      </c>
      <c r="H81">
        <v>1</v>
      </c>
      <c r="I81" t="s">
        <v>432</v>
      </c>
      <c r="J81" t="s">
        <v>3</v>
      </c>
      <c r="K81" t="s">
        <v>433</v>
      </c>
      <c r="L81">
        <v>1191</v>
      </c>
      <c r="N81">
        <v>1013</v>
      </c>
      <c r="O81" t="s">
        <v>434</v>
      </c>
      <c r="P81" t="s">
        <v>434</v>
      </c>
      <c r="Q81">
        <v>1</v>
      </c>
      <c r="X81">
        <v>49.5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61</v>
      </c>
      <c r="AG81">
        <v>56.924999999999997</v>
      </c>
      <c r="AH81">
        <v>2</v>
      </c>
      <c r="AI81">
        <v>450744601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ROW(Source!A61)</f>
        <v>61</v>
      </c>
      <c r="B82">
        <v>450744606</v>
      </c>
      <c r="C82">
        <v>450744600</v>
      </c>
      <c r="D82">
        <v>423452259</v>
      </c>
      <c r="E82">
        <v>1</v>
      </c>
      <c r="F82">
        <v>1</v>
      </c>
      <c r="G82">
        <v>1082</v>
      </c>
      <c r="H82">
        <v>2</v>
      </c>
      <c r="I82" t="s">
        <v>461</v>
      </c>
      <c r="J82" t="s">
        <v>462</v>
      </c>
      <c r="K82" t="s">
        <v>463</v>
      </c>
      <c r="L82">
        <v>1368</v>
      </c>
      <c r="N82">
        <v>1011</v>
      </c>
      <c r="O82" t="s">
        <v>438</v>
      </c>
      <c r="P82" t="s">
        <v>438</v>
      </c>
      <c r="Q82">
        <v>1</v>
      </c>
      <c r="X82">
        <v>2.87</v>
      </c>
      <c r="Y82">
        <v>0</v>
      </c>
      <c r="Z82">
        <v>145.59</v>
      </c>
      <c r="AA82">
        <v>14.54</v>
      </c>
      <c r="AB82">
        <v>0</v>
      </c>
      <c r="AC82">
        <v>0</v>
      </c>
      <c r="AD82">
        <v>1</v>
      </c>
      <c r="AE82">
        <v>0</v>
      </c>
      <c r="AF82" t="s">
        <v>61</v>
      </c>
      <c r="AG82">
        <v>3.3005</v>
      </c>
      <c r="AH82">
        <v>2</v>
      </c>
      <c r="AI82">
        <v>450744602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ROW(Source!A61)</f>
        <v>61</v>
      </c>
      <c r="B83">
        <v>450744607</v>
      </c>
      <c r="C83">
        <v>450744600</v>
      </c>
      <c r="D83">
        <v>423452241</v>
      </c>
      <c r="E83">
        <v>1</v>
      </c>
      <c r="F83">
        <v>1</v>
      </c>
      <c r="G83">
        <v>1082</v>
      </c>
      <c r="H83">
        <v>2</v>
      </c>
      <c r="I83" t="s">
        <v>464</v>
      </c>
      <c r="J83" t="s">
        <v>465</v>
      </c>
      <c r="K83" t="s">
        <v>466</v>
      </c>
      <c r="L83">
        <v>1368</v>
      </c>
      <c r="N83">
        <v>1011</v>
      </c>
      <c r="O83" t="s">
        <v>438</v>
      </c>
      <c r="P83" t="s">
        <v>438</v>
      </c>
      <c r="Q83">
        <v>1</v>
      </c>
      <c r="X83">
        <v>7.86</v>
      </c>
      <c r="Y83">
        <v>0</v>
      </c>
      <c r="Z83">
        <v>245.8</v>
      </c>
      <c r="AA83">
        <v>16.93</v>
      </c>
      <c r="AB83">
        <v>0</v>
      </c>
      <c r="AC83">
        <v>0</v>
      </c>
      <c r="AD83">
        <v>1</v>
      </c>
      <c r="AE83">
        <v>0</v>
      </c>
      <c r="AF83" t="s">
        <v>61</v>
      </c>
      <c r="AG83">
        <v>9.0389999999999997</v>
      </c>
      <c r="AH83">
        <v>2</v>
      </c>
      <c r="AI83">
        <v>450744603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ROW(Source!A61)</f>
        <v>61</v>
      </c>
      <c r="B84">
        <v>450744608</v>
      </c>
      <c r="C84">
        <v>450744600</v>
      </c>
      <c r="D84">
        <v>423452931</v>
      </c>
      <c r="E84">
        <v>1</v>
      </c>
      <c r="F84">
        <v>1</v>
      </c>
      <c r="G84">
        <v>1082</v>
      </c>
      <c r="H84">
        <v>2</v>
      </c>
      <c r="I84" t="s">
        <v>446</v>
      </c>
      <c r="J84" t="s">
        <v>447</v>
      </c>
      <c r="K84" t="s">
        <v>448</v>
      </c>
      <c r="L84">
        <v>1368</v>
      </c>
      <c r="N84">
        <v>1011</v>
      </c>
      <c r="O84" t="s">
        <v>438</v>
      </c>
      <c r="P84" t="s">
        <v>438</v>
      </c>
      <c r="Q84">
        <v>1</v>
      </c>
      <c r="X84">
        <v>1.98</v>
      </c>
      <c r="Y84">
        <v>0</v>
      </c>
      <c r="Z84">
        <v>3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61</v>
      </c>
      <c r="AG84">
        <v>2.2769999999999997</v>
      </c>
      <c r="AH84">
        <v>2</v>
      </c>
      <c r="AI84">
        <v>450744604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ROW(Source!A62)</f>
        <v>62</v>
      </c>
      <c r="B85">
        <v>450744605</v>
      </c>
      <c r="C85">
        <v>450744600</v>
      </c>
      <c r="D85">
        <v>423386947</v>
      </c>
      <c r="E85">
        <v>1081</v>
      </c>
      <c r="F85">
        <v>1</v>
      </c>
      <c r="G85">
        <v>1082</v>
      </c>
      <c r="H85">
        <v>1</v>
      </c>
      <c r="I85" t="s">
        <v>432</v>
      </c>
      <c r="J85" t="s">
        <v>3</v>
      </c>
      <c r="K85" t="s">
        <v>433</v>
      </c>
      <c r="L85">
        <v>1191</v>
      </c>
      <c r="N85">
        <v>1013</v>
      </c>
      <c r="O85" t="s">
        <v>434</v>
      </c>
      <c r="P85" t="s">
        <v>434</v>
      </c>
      <c r="Q85">
        <v>1</v>
      </c>
      <c r="X85">
        <v>49.5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61</v>
      </c>
      <c r="AG85">
        <v>56.924999999999997</v>
      </c>
      <c r="AH85">
        <v>2</v>
      </c>
      <c r="AI85">
        <v>450744601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ROW(Source!A62)</f>
        <v>62</v>
      </c>
      <c r="B86">
        <v>450744606</v>
      </c>
      <c r="C86">
        <v>450744600</v>
      </c>
      <c r="D86">
        <v>423452259</v>
      </c>
      <c r="E86">
        <v>1</v>
      </c>
      <c r="F86">
        <v>1</v>
      </c>
      <c r="G86">
        <v>1082</v>
      </c>
      <c r="H86">
        <v>2</v>
      </c>
      <c r="I86" t="s">
        <v>461</v>
      </c>
      <c r="J86" t="s">
        <v>462</v>
      </c>
      <c r="K86" t="s">
        <v>463</v>
      </c>
      <c r="L86">
        <v>1368</v>
      </c>
      <c r="N86">
        <v>1011</v>
      </c>
      <c r="O86" t="s">
        <v>438</v>
      </c>
      <c r="P86" t="s">
        <v>438</v>
      </c>
      <c r="Q86">
        <v>1</v>
      </c>
      <c r="X86">
        <v>2.87</v>
      </c>
      <c r="Y86">
        <v>0</v>
      </c>
      <c r="Z86">
        <v>145.59</v>
      </c>
      <c r="AA86">
        <v>14.54</v>
      </c>
      <c r="AB86">
        <v>0</v>
      </c>
      <c r="AC86">
        <v>0</v>
      </c>
      <c r="AD86">
        <v>1</v>
      </c>
      <c r="AE86">
        <v>0</v>
      </c>
      <c r="AF86" t="s">
        <v>61</v>
      </c>
      <c r="AG86">
        <v>3.3005</v>
      </c>
      <c r="AH86">
        <v>2</v>
      </c>
      <c r="AI86">
        <v>450744602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ROW(Source!A62)</f>
        <v>62</v>
      </c>
      <c r="B87">
        <v>450744607</v>
      </c>
      <c r="C87">
        <v>450744600</v>
      </c>
      <c r="D87">
        <v>423452241</v>
      </c>
      <c r="E87">
        <v>1</v>
      </c>
      <c r="F87">
        <v>1</v>
      </c>
      <c r="G87">
        <v>1082</v>
      </c>
      <c r="H87">
        <v>2</v>
      </c>
      <c r="I87" t="s">
        <v>464</v>
      </c>
      <c r="J87" t="s">
        <v>465</v>
      </c>
      <c r="K87" t="s">
        <v>466</v>
      </c>
      <c r="L87">
        <v>1368</v>
      </c>
      <c r="N87">
        <v>1011</v>
      </c>
      <c r="O87" t="s">
        <v>438</v>
      </c>
      <c r="P87" t="s">
        <v>438</v>
      </c>
      <c r="Q87">
        <v>1</v>
      </c>
      <c r="X87">
        <v>7.86</v>
      </c>
      <c r="Y87">
        <v>0</v>
      </c>
      <c r="Z87">
        <v>245.8</v>
      </c>
      <c r="AA87">
        <v>16.93</v>
      </c>
      <c r="AB87">
        <v>0</v>
      </c>
      <c r="AC87">
        <v>0</v>
      </c>
      <c r="AD87">
        <v>1</v>
      </c>
      <c r="AE87">
        <v>0</v>
      </c>
      <c r="AF87" t="s">
        <v>61</v>
      </c>
      <c r="AG87">
        <v>9.0389999999999997</v>
      </c>
      <c r="AH87">
        <v>2</v>
      </c>
      <c r="AI87">
        <v>450744603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ROW(Source!A62)</f>
        <v>62</v>
      </c>
      <c r="B88">
        <v>450744608</v>
      </c>
      <c r="C88">
        <v>450744600</v>
      </c>
      <c r="D88">
        <v>423452931</v>
      </c>
      <c r="E88">
        <v>1</v>
      </c>
      <c r="F88">
        <v>1</v>
      </c>
      <c r="G88">
        <v>1082</v>
      </c>
      <c r="H88">
        <v>2</v>
      </c>
      <c r="I88" t="s">
        <v>446</v>
      </c>
      <c r="J88" t="s">
        <v>447</v>
      </c>
      <c r="K88" t="s">
        <v>448</v>
      </c>
      <c r="L88">
        <v>1368</v>
      </c>
      <c r="N88">
        <v>1011</v>
      </c>
      <c r="O88" t="s">
        <v>438</v>
      </c>
      <c r="P88" t="s">
        <v>438</v>
      </c>
      <c r="Q88">
        <v>1</v>
      </c>
      <c r="X88">
        <v>1.98</v>
      </c>
      <c r="Y88">
        <v>0</v>
      </c>
      <c r="Z88">
        <v>3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61</v>
      </c>
      <c r="AG88">
        <v>2.2769999999999997</v>
      </c>
      <c r="AH88">
        <v>2</v>
      </c>
      <c r="AI88">
        <v>450744604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ROW(Source!A63)</f>
        <v>63</v>
      </c>
      <c r="B89">
        <v>450744616</v>
      </c>
      <c r="C89">
        <v>450744609</v>
      </c>
      <c r="D89">
        <v>444923932</v>
      </c>
      <c r="E89">
        <v>1082</v>
      </c>
      <c r="F89">
        <v>1</v>
      </c>
      <c r="G89">
        <v>1082</v>
      </c>
      <c r="H89">
        <v>1</v>
      </c>
      <c r="I89" t="s">
        <v>432</v>
      </c>
      <c r="J89" t="s">
        <v>3</v>
      </c>
      <c r="K89" t="s">
        <v>433</v>
      </c>
      <c r="L89">
        <v>1191</v>
      </c>
      <c r="N89">
        <v>1013</v>
      </c>
      <c r="O89" t="s">
        <v>434</v>
      </c>
      <c r="P89" t="s">
        <v>434</v>
      </c>
      <c r="Q89">
        <v>1</v>
      </c>
      <c r="X89">
        <v>11.7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61</v>
      </c>
      <c r="AG89">
        <v>13.454999999999998</v>
      </c>
      <c r="AH89">
        <v>2</v>
      </c>
      <c r="AI89">
        <v>450744610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ROW(Source!A63)</f>
        <v>63</v>
      </c>
      <c r="B90">
        <v>450744617</v>
      </c>
      <c r="C90">
        <v>450744609</v>
      </c>
      <c r="D90">
        <v>445002675</v>
      </c>
      <c r="E90">
        <v>1</v>
      </c>
      <c r="F90">
        <v>1</v>
      </c>
      <c r="G90">
        <v>1082</v>
      </c>
      <c r="H90">
        <v>2</v>
      </c>
      <c r="I90" t="s">
        <v>458</v>
      </c>
      <c r="J90" t="s">
        <v>459</v>
      </c>
      <c r="K90" t="s">
        <v>460</v>
      </c>
      <c r="L90">
        <v>1368</v>
      </c>
      <c r="N90">
        <v>1011</v>
      </c>
      <c r="O90" t="s">
        <v>438</v>
      </c>
      <c r="P90" t="s">
        <v>438</v>
      </c>
      <c r="Q90">
        <v>1</v>
      </c>
      <c r="X90">
        <v>1.26</v>
      </c>
      <c r="Y90">
        <v>0</v>
      </c>
      <c r="Z90">
        <v>120.32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61</v>
      </c>
      <c r="AG90">
        <v>1.4489999999999998</v>
      </c>
      <c r="AH90">
        <v>2</v>
      </c>
      <c r="AI90">
        <v>450744611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ROW(Source!A63)</f>
        <v>63</v>
      </c>
      <c r="B91">
        <v>450744618</v>
      </c>
      <c r="C91">
        <v>450744609</v>
      </c>
      <c r="D91">
        <v>445002881</v>
      </c>
      <c r="E91">
        <v>1</v>
      </c>
      <c r="F91">
        <v>1</v>
      </c>
      <c r="G91">
        <v>1082</v>
      </c>
      <c r="H91">
        <v>2</v>
      </c>
      <c r="I91" t="s">
        <v>452</v>
      </c>
      <c r="J91" t="s">
        <v>453</v>
      </c>
      <c r="K91" t="s">
        <v>454</v>
      </c>
      <c r="L91">
        <v>1368</v>
      </c>
      <c r="N91">
        <v>1011</v>
      </c>
      <c r="O91" t="s">
        <v>438</v>
      </c>
      <c r="P91" t="s">
        <v>438</v>
      </c>
      <c r="Q91">
        <v>1</v>
      </c>
      <c r="X91">
        <v>1.7</v>
      </c>
      <c r="Y91">
        <v>0</v>
      </c>
      <c r="Z91">
        <v>219.56</v>
      </c>
      <c r="AA91">
        <v>18.62</v>
      </c>
      <c r="AB91">
        <v>0</v>
      </c>
      <c r="AC91">
        <v>0</v>
      </c>
      <c r="AD91">
        <v>1</v>
      </c>
      <c r="AE91">
        <v>0</v>
      </c>
      <c r="AF91" t="s">
        <v>61</v>
      </c>
      <c r="AG91">
        <v>1.9549999999999998</v>
      </c>
      <c r="AH91">
        <v>2</v>
      </c>
      <c r="AI91">
        <v>450744612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ROW(Source!A64)</f>
        <v>64</v>
      </c>
      <c r="B92">
        <v>450744616</v>
      </c>
      <c r="C92">
        <v>450744609</v>
      </c>
      <c r="D92">
        <v>444923932</v>
      </c>
      <c r="E92">
        <v>1082</v>
      </c>
      <c r="F92">
        <v>1</v>
      </c>
      <c r="G92">
        <v>1082</v>
      </c>
      <c r="H92">
        <v>1</v>
      </c>
      <c r="I92" t="s">
        <v>432</v>
      </c>
      <c r="J92" t="s">
        <v>3</v>
      </c>
      <c r="K92" t="s">
        <v>433</v>
      </c>
      <c r="L92">
        <v>1191</v>
      </c>
      <c r="N92">
        <v>1013</v>
      </c>
      <c r="O92" t="s">
        <v>434</v>
      </c>
      <c r="P92" t="s">
        <v>434</v>
      </c>
      <c r="Q92">
        <v>1</v>
      </c>
      <c r="X92">
        <v>11.7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61</v>
      </c>
      <c r="AG92">
        <v>13.454999999999998</v>
      </c>
      <c r="AH92">
        <v>2</v>
      </c>
      <c r="AI92">
        <v>450744610</v>
      </c>
      <c r="AJ92">
        <v>90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ROW(Source!A64)</f>
        <v>64</v>
      </c>
      <c r="B93">
        <v>450744617</v>
      </c>
      <c r="C93">
        <v>450744609</v>
      </c>
      <c r="D93">
        <v>445002675</v>
      </c>
      <c r="E93">
        <v>1</v>
      </c>
      <c r="F93">
        <v>1</v>
      </c>
      <c r="G93">
        <v>1082</v>
      </c>
      <c r="H93">
        <v>2</v>
      </c>
      <c r="I93" t="s">
        <v>458</v>
      </c>
      <c r="J93" t="s">
        <v>459</v>
      </c>
      <c r="K93" t="s">
        <v>460</v>
      </c>
      <c r="L93">
        <v>1368</v>
      </c>
      <c r="N93">
        <v>1011</v>
      </c>
      <c r="O93" t="s">
        <v>438</v>
      </c>
      <c r="P93" t="s">
        <v>438</v>
      </c>
      <c r="Q93">
        <v>1</v>
      </c>
      <c r="X93">
        <v>1.26</v>
      </c>
      <c r="Y93">
        <v>0</v>
      </c>
      <c r="Z93">
        <v>120.32</v>
      </c>
      <c r="AA93">
        <v>12.62</v>
      </c>
      <c r="AB93">
        <v>0</v>
      </c>
      <c r="AC93">
        <v>0</v>
      </c>
      <c r="AD93">
        <v>1</v>
      </c>
      <c r="AE93">
        <v>0</v>
      </c>
      <c r="AF93" t="s">
        <v>61</v>
      </c>
      <c r="AG93">
        <v>1.4489999999999998</v>
      </c>
      <c r="AH93">
        <v>2</v>
      </c>
      <c r="AI93">
        <v>450744611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ROW(Source!A64)</f>
        <v>64</v>
      </c>
      <c r="B94">
        <v>450744618</v>
      </c>
      <c r="C94">
        <v>450744609</v>
      </c>
      <c r="D94">
        <v>445002881</v>
      </c>
      <c r="E94">
        <v>1</v>
      </c>
      <c r="F94">
        <v>1</v>
      </c>
      <c r="G94">
        <v>1082</v>
      </c>
      <c r="H94">
        <v>2</v>
      </c>
      <c r="I94" t="s">
        <v>452</v>
      </c>
      <c r="J94" t="s">
        <v>453</v>
      </c>
      <c r="K94" t="s">
        <v>454</v>
      </c>
      <c r="L94">
        <v>1368</v>
      </c>
      <c r="N94">
        <v>1011</v>
      </c>
      <c r="O94" t="s">
        <v>438</v>
      </c>
      <c r="P94" t="s">
        <v>438</v>
      </c>
      <c r="Q94">
        <v>1</v>
      </c>
      <c r="X94">
        <v>1.7</v>
      </c>
      <c r="Y94">
        <v>0</v>
      </c>
      <c r="Z94">
        <v>219.56</v>
      </c>
      <c r="AA94">
        <v>18.62</v>
      </c>
      <c r="AB94">
        <v>0</v>
      </c>
      <c r="AC94">
        <v>0</v>
      </c>
      <c r="AD94">
        <v>1</v>
      </c>
      <c r="AE94">
        <v>0</v>
      </c>
      <c r="AF94" t="s">
        <v>61</v>
      </c>
      <c r="AG94">
        <v>1.9549999999999998</v>
      </c>
      <c r="AH94">
        <v>2</v>
      </c>
      <c r="AI94">
        <v>450744612</v>
      </c>
      <c r="AJ94">
        <v>92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ROW(Source!A65)</f>
        <v>65</v>
      </c>
      <c r="B95">
        <v>450744622</v>
      </c>
      <c r="C95">
        <v>450744619</v>
      </c>
      <c r="D95">
        <v>444923932</v>
      </c>
      <c r="E95">
        <v>1082</v>
      </c>
      <c r="F95">
        <v>1</v>
      </c>
      <c r="G95">
        <v>1082</v>
      </c>
      <c r="H95">
        <v>1</v>
      </c>
      <c r="I95" t="s">
        <v>432</v>
      </c>
      <c r="J95" t="s">
        <v>3</v>
      </c>
      <c r="K95" t="s">
        <v>433</v>
      </c>
      <c r="L95">
        <v>1191</v>
      </c>
      <c r="N95">
        <v>1013</v>
      </c>
      <c r="O95" t="s">
        <v>434</v>
      </c>
      <c r="P95" t="s">
        <v>434</v>
      </c>
      <c r="Q95">
        <v>1</v>
      </c>
      <c r="X95">
        <v>1.02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61</v>
      </c>
      <c r="AG95">
        <v>1.1729999999999998</v>
      </c>
      <c r="AH95">
        <v>2</v>
      </c>
      <c r="AI95">
        <v>450744620</v>
      </c>
      <c r="AJ95">
        <v>93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ROW(Source!A66)</f>
        <v>66</v>
      </c>
      <c r="B96">
        <v>450744622</v>
      </c>
      <c r="C96">
        <v>450744619</v>
      </c>
      <c r="D96">
        <v>444923932</v>
      </c>
      <c r="E96">
        <v>1082</v>
      </c>
      <c r="F96">
        <v>1</v>
      </c>
      <c r="G96">
        <v>1082</v>
      </c>
      <c r="H96">
        <v>1</v>
      </c>
      <c r="I96" t="s">
        <v>432</v>
      </c>
      <c r="J96" t="s">
        <v>3</v>
      </c>
      <c r="K96" t="s">
        <v>433</v>
      </c>
      <c r="L96">
        <v>1191</v>
      </c>
      <c r="N96">
        <v>1013</v>
      </c>
      <c r="O96" t="s">
        <v>434</v>
      </c>
      <c r="P96" t="s">
        <v>434</v>
      </c>
      <c r="Q96">
        <v>1</v>
      </c>
      <c r="X96">
        <v>1.02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61</v>
      </c>
      <c r="AG96">
        <v>1.1729999999999998</v>
      </c>
      <c r="AH96">
        <v>2</v>
      </c>
      <c r="AI96">
        <v>450744620</v>
      </c>
      <c r="AJ96">
        <v>94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ROW(Source!A68)</f>
        <v>68</v>
      </c>
      <c r="B97">
        <v>450744627</v>
      </c>
      <c r="C97">
        <v>450744624</v>
      </c>
      <c r="D97">
        <v>444923932</v>
      </c>
      <c r="E97">
        <v>1082</v>
      </c>
      <c r="F97">
        <v>1</v>
      </c>
      <c r="G97">
        <v>1082</v>
      </c>
      <c r="H97">
        <v>1</v>
      </c>
      <c r="I97" t="s">
        <v>432</v>
      </c>
      <c r="J97" t="s">
        <v>3</v>
      </c>
      <c r="K97" t="s">
        <v>433</v>
      </c>
      <c r="L97">
        <v>1191</v>
      </c>
      <c r="N97">
        <v>1013</v>
      </c>
      <c r="O97" t="s">
        <v>434</v>
      </c>
      <c r="P97" t="s">
        <v>434</v>
      </c>
      <c r="Q97">
        <v>1</v>
      </c>
      <c r="X97">
        <v>192.7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22</v>
      </c>
      <c r="AG97">
        <v>211.97</v>
      </c>
      <c r="AH97">
        <v>2</v>
      </c>
      <c r="AI97">
        <v>450744625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ROW(Source!A69)</f>
        <v>69</v>
      </c>
      <c r="B98">
        <v>450744627</v>
      </c>
      <c r="C98">
        <v>450744624</v>
      </c>
      <c r="D98">
        <v>444923932</v>
      </c>
      <c r="E98">
        <v>1082</v>
      </c>
      <c r="F98">
        <v>1</v>
      </c>
      <c r="G98">
        <v>1082</v>
      </c>
      <c r="H98">
        <v>1</v>
      </c>
      <c r="I98" t="s">
        <v>432</v>
      </c>
      <c r="J98" t="s">
        <v>3</v>
      </c>
      <c r="K98" t="s">
        <v>433</v>
      </c>
      <c r="L98">
        <v>1191</v>
      </c>
      <c r="N98">
        <v>1013</v>
      </c>
      <c r="O98" t="s">
        <v>434</v>
      </c>
      <c r="P98" t="s">
        <v>434</v>
      </c>
      <c r="Q98">
        <v>1</v>
      </c>
      <c r="X98">
        <v>192.7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22</v>
      </c>
      <c r="AG98">
        <v>211.97</v>
      </c>
      <c r="AH98">
        <v>2</v>
      </c>
      <c r="AI98">
        <v>450744625</v>
      </c>
      <c r="AJ98">
        <v>96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ROW(Source!A70)</f>
        <v>70</v>
      </c>
      <c r="B99">
        <v>450744631</v>
      </c>
      <c r="C99">
        <v>450744628</v>
      </c>
      <c r="D99">
        <v>444923932</v>
      </c>
      <c r="E99">
        <v>1082</v>
      </c>
      <c r="F99">
        <v>1</v>
      </c>
      <c r="G99">
        <v>1082</v>
      </c>
      <c r="H99">
        <v>1</v>
      </c>
      <c r="I99" t="s">
        <v>432</v>
      </c>
      <c r="J99" t="s">
        <v>3</v>
      </c>
      <c r="K99" t="s">
        <v>433</v>
      </c>
      <c r="L99">
        <v>1191</v>
      </c>
      <c r="N99">
        <v>1013</v>
      </c>
      <c r="O99" t="s">
        <v>434</v>
      </c>
      <c r="P99" t="s">
        <v>434</v>
      </c>
      <c r="Q99">
        <v>1</v>
      </c>
      <c r="X99">
        <v>107.04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22</v>
      </c>
      <c r="AG99">
        <v>117.74400000000001</v>
      </c>
      <c r="AH99">
        <v>2</v>
      </c>
      <c r="AI99">
        <v>450744629</v>
      </c>
      <c r="AJ99">
        <v>97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ROW(Source!A71)</f>
        <v>71</v>
      </c>
      <c r="B100">
        <v>450744631</v>
      </c>
      <c r="C100">
        <v>450744628</v>
      </c>
      <c r="D100">
        <v>444923932</v>
      </c>
      <c r="E100">
        <v>1082</v>
      </c>
      <c r="F100">
        <v>1</v>
      </c>
      <c r="G100">
        <v>1082</v>
      </c>
      <c r="H100">
        <v>1</v>
      </c>
      <c r="I100" t="s">
        <v>432</v>
      </c>
      <c r="J100" t="s">
        <v>3</v>
      </c>
      <c r="K100" t="s">
        <v>433</v>
      </c>
      <c r="L100">
        <v>1191</v>
      </c>
      <c r="N100">
        <v>1013</v>
      </c>
      <c r="O100" t="s">
        <v>434</v>
      </c>
      <c r="P100" t="s">
        <v>434</v>
      </c>
      <c r="Q100">
        <v>1</v>
      </c>
      <c r="X100">
        <v>107.04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22</v>
      </c>
      <c r="AG100">
        <v>117.74400000000001</v>
      </c>
      <c r="AH100">
        <v>2</v>
      </c>
      <c r="AI100">
        <v>450744629</v>
      </c>
      <c r="AJ100">
        <v>98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ROW(Source!A72)</f>
        <v>72</v>
      </c>
      <c r="B101">
        <v>450744635</v>
      </c>
      <c r="C101">
        <v>450744632</v>
      </c>
      <c r="D101">
        <v>444923932</v>
      </c>
      <c r="E101">
        <v>1082</v>
      </c>
      <c r="F101">
        <v>1</v>
      </c>
      <c r="G101">
        <v>1082</v>
      </c>
      <c r="H101">
        <v>1</v>
      </c>
      <c r="I101" t="s">
        <v>432</v>
      </c>
      <c r="J101" t="s">
        <v>3</v>
      </c>
      <c r="K101" t="s">
        <v>433</v>
      </c>
      <c r="L101">
        <v>1191</v>
      </c>
      <c r="N101">
        <v>1013</v>
      </c>
      <c r="O101" t="s">
        <v>434</v>
      </c>
      <c r="P101" t="s">
        <v>434</v>
      </c>
      <c r="Q101">
        <v>1</v>
      </c>
      <c r="X101">
        <v>107.04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22</v>
      </c>
      <c r="AG101">
        <v>117.74400000000001</v>
      </c>
      <c r="AH101">
        <v>2</v>
      </c>
      <c r="AI101">
        <v>450744633</v>
      </c>
      <c r="AJ101">
        <v>99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ROW(Source!A73)</f>
        <v>73</v>
      </c>
      <c r="B102">
        <v>450744635</v>
      </c>
      <c r="C102">
        <v>450744632</v>
      </c>
      <c r="D102">
        <v>444923932</v>
      </c>
      <c r="E102">
        <v>1082</v>
      </c>
      <c r="F102">
        <v>1</v>
      </c>
      <c r="G102">
        <v>1082</v>
      </c>
      <c r="H102">
        <v>1</v>
      </c>
      <c r="I102" t="s">
        <v>432</v>
      </c>
      <c r="J102" t="s">
        <v>3</v>
      </c>
      <c r="K102" t="s">
        <v>433</v>
      </c>
      <c r="L102">
        <v>1191</v>
      </c>
      <c r="N102">
        <v>1013</v>
      </c>
      <c r="O102" t="s">
        <v>434</v>
      </c>
      <c r="P102" t="s">
        <v>434</v>
      </c>
      <c r="Q102">
        <v>1</v>
      </c>
      <c r="X102">
        <v>107.04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22</v>
      </c>
      <c r="AG102">
        <v>117.74400000000001</v>
      </c>
      <c r="AH102">
        <v>2</v>
      </c>
      <c r="AI102">
        <v>450744633</v>
      </c>
      <c r="AJ102">
        <v>100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ROW(Source!A74)</f>
        <v>74</v>
      </c>
      <c r="B103">
        <v>450744652</v>
      </c>
      <c r="C103">
        <v>450744636</v>
      </c>
      <c r="D103">
        <v>444923932</v>
      </c>
      <c r="E103">
        <v>1082</v>
      </c>
      <c r="F103">
        <v>1</v>
      </c>
      <c r="G103">
        <v>1082</v>
      </c>
      <c r="H103">
        <v>1</v>
      </c>
      <c r="I103" t="s">
        <v>432</v>
      </c>
      <c r="J103" t="s">
        <v>3</v>
      </c>
      <c r="K103" t="s">
        <v>433</v>
      </c>
      <c r="L103">
        <v>1191</v>
      </c>
      <c r="N103">
        <v>1013</v>
      </c>
      <c r="O103" t="s">
        <v>434</v>
      </c>
      <c r="P103" t="s">
        <v>434</v>
      </c>
      <c r="Q103">
        <v>1</v>
      </c>
      <c r="X103">
        <v>14.4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22</v>
      </c>
      <c r="AG103">
        <v>15.840000000000002</v>
      </c>
      <c r="AH103">
        <v>2</v>
      </c>
      <c r="AI103">
        <v>450744637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ROW(Source!A74)</f>
        <v>74</v>
      </c>
      <c r="B104">
        <v>450744653</v>
      </c>
      <c r="C104">
        <v>450744636</v>
      </c>
      <c r="D104">
        <v>445002675</v>
      </c>
      <c r="E104">
        <v>1</v>
      </c>
      <c r="F104">
        <v>1</v>
      </c>
      <c r="G104">
        <v>1082</v>
      </c>
      <c r="H104">
        <v>2</v>
      </c>
      <c r="I104" t="s">
        <v>458</v>
      </c>
      <c r="J104" t="s">
        <v>459</v>
      </c>
      <c r="K104" t="s">
        <v>460</v>
      </c>
      <c r="L104">
        <v>1368</v>
      </c>
      <c r="N104">
        <v>1011</v>
      </c>
      <c r="O104" t="s">
        <v>438</v>
      </c>
      <c r="P104" t="s">
        <v>438</v>
      </c>
      <c r="Q104">
        <v>1</v>
      </c>
      <c r="X104">
        <v>1.66</v>
      </c>
      <c r="Y104">
        <v>0</v>
      </c>
      <c r="Z104">
        <v>120.32</v>
      </c>
      <c r="AA104">
        <v>12.62</v>
      </c>
      <c r="AB104">
        <v>0</v>
      </c>
      <c r="AC104">
        <v>0</v>
      </c>
      <c r="AD104">
        <v>1</v>
      </c>
      <c r="AE104">
        <v>0</v>
      </c>
      <c r="AF104" t="s">
        <v>22</v>
      </c>
      <c r="AG104">
        <v>1.8260000000000001</v>
      </c>
      <c r="AH104">
        <v>2</v>
      </c>
      <c r="AI104">
        <v>450744638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ROW(Source!A74)</f>
        <v>74</v>
      </c>
      <c r="B105">
        <v>450744654</v>
      </c>
      <c r="C105">
        <v>450744636</v>
      </c>
      <c r="D105">
        <v>445002921</v>
      </c>
      <c r="E105">
        <v>1</v>
      </c>
      <c r="F105">
        <v>1</v>
      </c>
      <c r="G105">
        <v>1082</v>
      </c>
      <c r="H105">
        <v>2</v>
      </c>
      <c r="I105" t="s">
        <v>467</v>
      </c>
      <c r="J105" t="s">
        <v>468</v>
      </c>
      <c r="K105" t="s">
        <v>469</v>
      </c>
      <c r="L105">
        <v>1368</v>
      </c>
      <c r="N105">
        <v>1011</v>
      </c>
      <c r="O105" t="s">
        <v>438</v>
      </c>
      <c r="P105" t="s">
        <v>438</v>
      </c>
      <c r="Q105">
        <v>1</v>
      </c>
      <c r="X105">
        <v>1.66</v>
      </c>
      <c r="Y105">
        <v>0</v>
      </c>
      <c r="Z105">
        <v>281.32</v>
      </c>
      <c r="AA105">
        <v>16.93</v>
      </c>
      <c r="AB105">
        <v>0</v>
      </c>
      <c r="AC105">
        <v>0</v>
      </c>
      <c r="AD105">
        <v>1</v>
      </c>
      <c r="AE105">
        <v>0</v>
      </c>
      <c r="AF105" t="s">
        <v>22</v>
      </c>
      <c r="AG105">
        <v>1.8260000000000001</v>
      </c>
      <c r="AH105">
        <v>2</v>
      </c>
      <c r="AI105">
        <v>450744639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ROW(Source!A74)</f>
        <v>74</v>
      </c>
      <c r="B106">
        <v>450744655</v>
      </c>
      <c r="C106">
        <v>450744636</v>
      </c>
      <c r="D106">
        <v>445002866</v>
      </c>
      <c r="E106">
        <v>1</v>
      </c>
      <c r="F106">
        <v>1</v>
      </c>
      <c r="G106">
        <v>1082</v>
      </c>
      <c r="H106">
        <v>2</v>
      </c>
      <c r="I106" t="s">
        <v>470</v>
      </c>
      <c r="J106" t="s">
        <v>471</v>
      </c>
      <c r="K106" t="s">
        <v>472</v>
      </c>
      <c r="L106">
        <v>1368</v>
      </c>
      <c r="N106">
        <v>1011</v>
      </c>
      <c r="O106" t="s">
        <v>438</v>
      </c>
      <c r="P106" t="s">
        <v>438</v>
      </c>
      <c r="Q106">
        <v>1</v>
      </c>
      <c r="X106">
        <v>0.65</v>
      </c>
      <c r="Y106">
        <v>0</v>
      </c>
      <c r="Z106">
        <v>140.38</v>
      </c>
      <c r="AA106">
        <v>12.62</v>
      </c>
      <c r="AB106">
        <v>0</v>
      </c>
      <c r="AC106">
        <v>0</v>
      </c>
      <c r="AD106">
        <v>1</v>
      </c>
      <c r="AE106">
        <v>0</v>
      </c>
      <c r="AF106" t="s">
        <v>22</v>
      </c>
      <c r="AG106">
        <v>0.71500000000000008</v>
      </c>
      <c r="AH106">
        <v>2</v>
      </c>
      <c r="AI106">
        <v>450744640</v>
      </c>
      <c r="AJ106">
        <v>104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ROW(Source!A74)</f>
        <v>74</v>
      </c>
      <c r="B107">
        <v>450744656</v>
      </c>
      <c r="C107">
        <v>450744636</v>
      </c>
      <c r="D107">
        <v>445002881</v>
      </c>
      <c r="E107">
        <v>1</v>
      </c>
      <c r="F107">
        <v>1</v>
      </c>
      <c r="G107">
        <v>1082</v>
      </c>
      <c r="H107">
        <v>2</v>
      </c>
      <c r="I107" t="s">
        <v>452</v>
      </c>
      <c r="J107" t="s">
        <v>453</v>
      </c>
      <c r="K107" t="s">
        <v>454</v>
      </c>
      <c r="L107">
        <v>1368</v>
      </c>
      <c r="N107">
        <v>1011</v>
      </c>
      <c r="O107" t="s">
        <v>438</v>
      </c>
      <c r="P107" t="s">
        <v>438</v>
      </c>
      <c r="Q107">
        <v>1</v>
      </c>
      <c r="X107">
        <v>1.55</v>
      </c>
      <c r="Y107">
        <v>0</v>
      </c>
      <c r="Z107">
        <v>219.56</v>
      </c>
      <c r="AA107">
        <v>18.62</v>
      </c>
      <c r="AB107">
        <v>0</v>
      </c>
      <c r="AC107">
        <v>0</v>
      </c>
      <c r="AD107">
        <v>1</v>
      </c>
      <c r="AE107">
        <v>0</v>
      </c>
      <c r="AF107" t="s">
        <v>22</v>
      </c>
      <c r="AG107">
        <v>1.7050000000000003</v>
      </c>
      <c r="AH107">
        <v>2</v>
      </c>
      <c r="AI107">
        <v>450744641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ROW(Source!A74)</f>
        <v>74</v>
      </c>
      <c r="B108">
        <v>450744657</v>
      </c>
      <c r="C108">
        <v>450744636</v>
      </c>
      <c r="D108">
        <v>445002860</v>
      </c>
      <c r="E108">
        <v>1</v>
      </c>
      <c r="F108">
        <v>1</v>
      </c>
      <c r="G108">
        <v>1082</v>
      </c>
      <c r="H108">
        <v>2</v>
      </c>
      <c r="I108" t="s">
        <v>473</v>
      </c>
      <c r="J108" t="s">
        <v>474</v>
      </c>
      <c r="K108" t="s">
        <v>475</v>
      </c>
      <c r="L108">
        <v>1368</v>
      </c>
      <c r="N108">
        <v>1011</v>
      </c>
      <c r="O108" t="s">
        <v>438</v>
      </c>
      <c r="P108" t="s">
        <v>438</v>
      </c>
      <c r="Q108">
        <v>1</v>
      </c>
      <c r="X108">
        <v>0.52</v>
      </c>
      <c r="Y108">
        <v>0</v>
      </c>
      <c r="Z108">
        <v>180.35</v>
      </c>
      <c r="AA108">
        <v>16.93</v>
      </c>
      <c r="AB108">
        <v>0</v>
      </c>
      <c r="AC108">
        <v>0</v>
      </c>
      <c r="AD108">
        <v>1</v>
      </c>
      <c r="AE108">
        <v>0</v>
      </c>
      <c r="AF108" t="s">
        <v>22</v>
      </c>
      <c r="AG108">
        <v>0.57200000000000006</v>
      </c>
      <c r="AH108">
        <v>2</v>
      </c>
      <c r="AI108">
        <v>450744642</v>
      </c>
      <c r="AJ108">
        <v>106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ROW(Source!A74)</f>
        <v>74</v>
      </c>
      <c r="B109">
        <v>450744658</v>
      </c>
      <c r="C109">
        <v>450744636</v>
      </c>
      <c r="D109">
        <v>444971376</v>
      </c>
      <c r="E109">
        <v>1</v>
      </c>
      <c r="F109">
        <v>1</v>
      </c>
      <c r="G109">
        <v>1082</v>
      </c>
      <c r="H109">
        <v>3</v>
      </c>
      <c r="I109" t="s">
        <v>439</v>
      </c>
      <c r="J109" t="s">
        <v>440</v>
      </c>
      <c r="K109" t="s">
        <v>441</v>
      </c>
      <c r="L109">
        <v>1339</v>
      </c>
      <c r="N109">
        <v>1007</v>
      </c>
      <c r="O109" t="s">
        <v>87</v>
      </c>
      <c r="P109" t="s">
        <v>87</v>
      </c>
      <c r="Q109">
        <v>1</v>
      </c>
      <c r="X109">
        <v>5</v>
      </c>
      <c r="Y109">
        <v>7.07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21</v>
      </c>
      <c r="AG109">
        <v>5</v>
      </c>
      <c r="AH109">
        <v>2</v>
      </c>
      <c r="AI109">
        <v>450744643</v>
      </c>
      <c r="AJ109">
        <v>107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ROW(Source!A74)</f>
        <v>74</v>
      </c>
      <c r="B110">
        <v>450744659</v>
      </c>
      <c r="C110">
        <v>450744636</v>
      </c>
      <c r="D110">
        <v>444952394</v>
      </c>
      <c r="E110">
        <v>1082</v>
      </c>
      <c r="F110">
        <v>1</v>
      </c>
      <c r="G110">
        <v>1082</v>
      </c>
      <c r="H110">
        <v>3</v>
      </c>
      <c r="I110" t="s">
        <v>615</v>
      </c>
      <c r="J110" t="s">
        <v>3</v>
      </c>
      <c r="K110" t="s">
        <v>616</v>
      </c>
      <c r="L110">
        <v>1339</v>
      </c>
      <c r="N110">
        <v>1007</v>
      </c>
      <c r="O110" t="s">
        <v>87</v>
      </c>
      <c r="P110" t="s">
        <v>87</v>
      </c>
      <c r="Q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21</v>
      </c>
      <c r="AG110">
        <v>0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ROW(Source!A75)</f>
        <v>75</v>
      </c>
      <c r="B111">
        <v>450744652</v>
      </c>
      <c r="C111">
        <v>450744636</v>
      </c>
      <c r="D111">
        <v>444923932</v>
      </c>
      <c r="E111">
        <v>1082</v>
      </c>
      <c r="F111">
        <v>1</v>
      </c>
      <c r="G111">
        <v>1082</v>
      </c>
      <c r="H111">
        <v>1</v>
      </c>
      <c r="I111" t="s">
        <v>432</v>
      </c>
      <c r="J111" t="s">
        <v>3</v>
      </c>
      <c r="K111" t="s">
        <v>433</v>
      </c>
      <c r="L111">
        <v>1191</v>
      </c>
      <c r="N111">
        <v>1013</v>
      </c>
      <c r="O111" t="s">
        <v>434</v>
      </c>
      <c r="P111" t="s">
        <v>434</v>
      </c>
      <c r="Q111">
        <v>1</v>
      </c>
      <c r="X111">
        <v>14.4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22</v>
      </c>
      <c r="AG111">
        <v>15.840000000000002</v>
      </c>
      <c r="AH111">
        <v>2</v>
      </c>
      <c r="AI111">
        <v>450744637</v>
      </c>
      <c r="AJ111">
        <v>108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ROW(Source!A75)</f>
        <v>75</v>
      </c>
      <c r="B112">
        <v>450744653</v>
      </c>
      <c r="C112">
        <v>450744636</v>
      </c>
      <c r="D112">
        <v>445002675</v>
      </c>
      <c r="E112">
        <v>1</v>
      </c>
      <c r="F112">
        <v>1</v>
      </c>
      <c r="G112">
        <v>1082</v>
      </c>
      <c r="H112">
        <v>2</v>
      </c>
      <c r="I112" t="s">
        <v>458</v>
      </c>
      <c r="J112" t="s">
        <v>459</v>
      </c>
      <c r="K112" t="s">
        <v>460</v>
      </c>
      <c r="L112">
        <v>1368</v>
      </c>
      <c r="N112">
        <v>1011</v>
      </c>
      <c r="O112" t="s">
        <v>438</v>
      </c>
      <c r="P112" t="s">
        <v>438</v>
      </c>
      <c r="Q112">
        <v>1</v>
      </c>
      <c r="X112">
        <v>1.66</v>
      </c>
      <c r="Y112">
        <v>0</v>
      </c>
      <c r="Z112">
        <v>120.32</v>
      </c>
      <c r="AA112">
        <v>12.62</v>
      </c>
      <c r="AB112">
        <v>0</v>
      </c>
      <c r="AC112">
        <v>0</v>
      </c>
      <c r="AD112">
        <v>1</v>
      </c>
      <c r="AE112">
        <v>0</v>
      </c>
      <c r="AF112" t="s">
        <v>22</v>
      </c>
      <c r="AG112">
        <v>1.8260000000000001</v>
      </c>
      <c r="AH112">
        <v>2</v>
      </c>
      <c r="AI112">
        <v>450744638</v>
      </c>
      <c r="AJ112">
        <v>109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ROW(Source!A75)</f>
        <v>75</v>
      </c>
      <c r="B113">
        <v>450744654</v>
      </c>
      <c r="C113">
        <v>450744636</v>
      </c>
      <c r="D113">
        <v>445002921</v>
      </c>
      <c r="E113">
        <v>1</v>
      </c>
      <c r="F113">
        <v>1</v>
      </c>
      <c r="G113">
        <v>1082</v>
      </c>
      <c r="H113">
        <v>2</v>
      </c>
      <c r="I113" t="s">
        <v>467</v>
      </c>
      <c r="J113" t="s">
        <v>468</v>
      </c>
      <c r="K113" t="s">
        <v>469</v>
      </c>
      <c r="L113">
        <v>1368</v>
      </c>
      <c r="N113">
        <v>1011</v>
      </c>
      <c r="O113" t="s">
        <v>438</v>
      </c>
      <c r="P113" t="s">
        <v>438</v>
      </c>
      <c r="Q113">
        <v>1</v>
      </c>
      <c r="X113">
        <v>1.66</v>
      </c>
      <c r="Y113">
        <v>0</v>
      </c>
      <c r="Z113">
        <v>281.32</v>
      </c>
      <c r="AA113">
        <v>16.93</v>
      </c>
      <c r="AB113">
        <v>0</v>
      </c>
      <c r="AC113">
        <v>0</v>
      </c>
      <c r="AD113">
        <v>1</v>
      </c>
      <c r="AE113">
        <v>0</v>
      </c>
      <c r="AF113" t="s">
        <v>22</v>
      </c>
      <c r="AG113">
        <v>1.8260000000000001</v>
      </c>
      <c r="AH113">
        <v>2</v>
      </c>
      <c r="AI113">
        <v>450744639</v>
      </c>
      <c r="AJ113">
        <v>110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ROW(Source!A75)</f>
        <v>75</v>
      </c>
      <c r="B114">
        <v>450744655</v>
      </c>
      <c r="C114">
        <v>450744636</v>
      </c>
      <c r="D114">
        <v>445002866</v>
      </c>
      <c r="E114">
        <v>1</v>
      </c>
      <c r="F114">
        <v>1</v>
      </c>
      <c r="G114">
        <v>1082</v>
      </c>
      <c r="H114">
        <v>2</v>
      </c>
      <c r="I114" t="s">
        <v>470</v>
      </c>
      <c r="J114" t="s">
        <v>471</v>
      </c>
      <c r="K114" t="s">
        <v>472</v>
      </c>
      <c r="L114">
        <v>1368</v>
      </c>
      <c r="N114">
        <v>1011</v>
      </c>
      <c r="O114" t="s">
        <v>438</v>
      </c>
      <c r="P114" t="s">
        <v>438</v>
      </c>
      <c r="Q114">
        <v>1</v>
      </c>
      <c r="X114">
        <v>0.65</v>
      </c>
      <c r="Y114">
        <v>0</v>
      </c>
      <c r="Z114">
        <v>140.38</v>
      </c>
      <c r="AA114">
        <v>12.62</v>
      </c>
      <c r="AB114">
        <v>0</v>
      </c>
      <c r="AC114">
        <v>0</v>
      </c>
      <c r="AD114">
        <v>1</v>
      </c>
      <c r="AE114">
        <v>0</v>
      </c>
      <c r="AF114" t="s">
        <v>22</v>
      </c>
      <c r="AG114">
        <v>0.71500000000000008</v>
      </c>
      <c r="AH114">
        <v>2</v>
      </c>
      <c r="AI114">
        <v>450744640</v>
      </c>
      <c r="AJ114">
        <v>111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ROW(Source!A75)</f>
        <v>75</v>
      </c>
      <c r="B115">
        <v>450744656</v>
      </c>
      <c r="C115">
        <v>450744636</v>
      </c>
      <c r="D115">
        <v>445002881</v>
      </c>
      <c r="E115">
        <v>1</v>
      </c>
      <c r="F115">
        <v>1</v>
      </c>
      <c r="G115">
        <v>1082</v>
      </c>
      <c r="H115">
        <v>2</v>
      </c>
      <c r="I115" t="s">
        <v>452</v>
      </c>
      <c r="J115" t="s">
        <v>453</v>
      </c>
      <c r="K115" t="s">
        <v>454</v>
      </c>
      <c r="L115">
        <v>1368</v>
      </c>
      <c r="N115">
        <v>1011</v>
      </c>
      <c r="O115" t="s">
        <v>438</v>
      </c>
      <c r="P115" t="s">
        <v>438</v>
      </c>
      <c r="Q115">
        <v>1</v>
      </c>
      <c r="X115">
        <v>1.55</v>
      </c>
      <c r="Y115">
        <v>0</v>
      </c>
      <c r="Z115">
        <v>219.56</v>
      </c>
      <c r="AA115">
        <v>18.62</v>
      </c>
      <c r="AB115">
        <v>0</v>
      </c>
      <c r="AC115">
        <v>0</v>
      </c>
      <c r="AD115">
        <v>1</v>
      </c>
      <c r="AE115">
        <v>0</v>
      </c>
      <c r="AF115" t="s">
        <v>22</v>
      </c>
      <c r="AG115">
        <v>1.7050000000000003</v>
      </c>
      <c r="AH115">
        <v>2</v>
      </c>
      <c r="AI115">
        <v>450744641</v>
      </c>
      <c r="AJ115">
        <v>112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ROW(Source!A75)</f>
        <v>75</v>
      </c>
      <c r="B116">
        <v>450744657</v>
      </c>
      <c r="C116">
        <v>450744636</v>
      </c>
      <c r="D116">
        <v>445002860</v>
      </c>
      <c r="E116">
        <v>1</v>
      </c>
      <c r="F116">
        <v>1</v>
      </c>
      <c r="G116">
        <v>1082</v>
      </c>
      <c r="H116">
        <v>2</v>
      </c>
      <c r="I116" t="s">
        <v>473</v>
      </c>
      <c r="J116" t="s">
        <v>474</v>
      </c>
      <c r="K116" t="s">
        <v>475</v>
      </c>
      <c r="L116">
        <v>1368</v>
      </c>
      <c r="N116">
        <v>1011</v>
      </c>
      <c r="O116" t="s">
        <v>438</v>
      </c>
      <c r="P116" t="s">
        <v>438</v>
      </c>
      <c r="Q116">
        <v>1</v>
      </c>
      <c r="X116">
        <v>0.52</v>
      </c>
      <c r="Y116">
        <v>0</v>
      </c>
      <c r="Z116">
        <v>180.35</v>
      </c>
      <c r="AA116">
        <v>16.93</v>
      </c>
      <c r="AB116">
        <v>0</v>
      </c>
      <c r="AC116">
        <v>0</v>
      </c>
      <c r="AD116">
        <v>1</v>
      </c>
      <c r="AE116">
        <v>0</v>
      </c>
      <c r="AF116" t="s">
        <v>22</v>
      </c>
      <c r="AG116">
        <v>0.57200000000000006</v>
      </c>
      <c r="AH116">
        <v>2</v>
      </c>
      <c r="AI116">
        <v>450744642</v>
      </c>
      <c r="AJ116">
        <v>113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ROW(Source!A75)</f>
        <v>75</v>
      </c>
      <c r="B117">
        <v>450744658</v>
      </c>
      <c r="C117">
        <v>450744636</v>
      </c>
      <c r="D117">
        <v>444971376</v>
      </c>
      <c r="E117">
        <v>1</v>
      </c>
      <c r="F117">
        <v>1</v>
      </c>
      <c r="G117">
        <v>1082</v>
      </c>
      <c r="H117">
        <v>3</v>
      </c>
      <c r="I117" t="s">
        <v>439</v>
      </c>
      <c r="J117" t="s">
        <v>440</v>
      </c>
      <c r="K117" t="s">
        <v>441</v>
      </c>
      <c r="L117">
        <v>1339</v>
      </c>
      <c r="N117">
        <v>1007</v>
      </c>
      <c r="O117" t="s">
        <v>87</v>
      </c>
      <c r="P117" t="s">
        <v>87</v>
      </c>
      <c r="Q117">
        <v>1</v>
      </c>
      <c r="X117">
        <v>5</v>
      </c>
      <c r="Y117">
        <v>7.07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21</v>
      </c>
      <c r="AG117">
        <v>5</v>
      </c>
      <c r="AH117">
        <v>2</v>
      </c>
      <c r="AI117">
        <v>450744643</v>
      </c>
      <c r="AJ117">
        <v>114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ROW(Source!A75)</f>
        <v>75</v>
      </c>
      <c r="B118">
        <v>450744659</v>
      </c>
      <c r="C118">
        <v>450744636</v>
      </c>
      <c r="D118">
        <v>444952394</v>
      </c>
      <c r="E118">
        <v>1082</v>
      </c>
      <c r="F118">
        <v>1</v>
      </c>
      <c r="G118">
        <v>1082</v>
      </c>
      <c r="H118">
        <v>3</v>
      </c>
      <c r="I118" t="s">
        <v>615</v>
      </c>
      <c r="J118" t="s">
        <v>3</v>
      </c>
      <c r="K118" t="s">
        <v>616</v>
      </c>
      <c r="L118">
        <v>1339</v>
      </c>
      <c r="N118">
        <v>1007</v>
      </c>
      <c r="O118" t="s">
        <v>87</v>
      </c>
      <c r="P118" t="s">
        <v>87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21</v>
      </c>
      <c r="AG118">
        <v>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ROW(Source!A80)</f>
        <v>80</v>
      </c>
      <c r="B119">
        <v>450744665</v>
      </c>
      <c r="C119">
        <v>450744662</v>
      </c>
      <c r="D119">
        <v>444923932</v>
      </c>
      <c r="E119">
        <v>1082</v>
      </c>
      <c r="F119">
        <v>1</v>
      </c>
      <c r="G119">
        <v>1082</v>
      </c>
      <c r="H119">
        <v>1</v>
      </c>
      <c r="I119" t="s">
        <v>432</v>
      </c>
      <c r="J119" t="s">
        <v>3</v>
      </c>
      <c r="K119" t="s">
        <v>433</v>
      </c>
      <c r="L119">
        <v>1191</v>
      </c>
      <c r="N119">
        <v>1013</v>
      </c>
      <c r="O119" t="s">
        <v>434</v>
      </c>
      <c r="P119" t="s">
        <v>434</v>
      </c>
      <c r="Q119">
        <v>1</v>
      </c>
      <c r="X119">
        <v>83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22</v>
      </c>
      <c r="AG119">
        <v>91.300000000000011</v>
      </c>
      <c r="AH119">
        <v>2</v>
      </c>
      <c r="AI119">
        <v>450744663</v>
      </c>
      <c r="AJ119">
        <v>115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ROW(Source!A81)</f>
        <v>81</v>
      </c>
      <c r="B120">
        <v>450744665</v>
      </c>
      <c r="C120">
        <v>450744662</v>
      </c>
      <c r="D120">
        <v>444923932</v>
      </c>
      <c r="E120">
        <v>1082</v>
      </c>
      <c r="F120">
        <v>1</v>
      </c>
      <c r="G120">
        <v>1082</v>
      </c>
      <c r="H120">
        <v>1</v>
      </c>
      <c r="I120" t="s">
        <v>432</v>
      </c>
      <c r="J120" t="s">
        <v>3</v>
      </c>
      <c r="K120" t="s">
        <v>433</v>
      </c>
      <c r="L120">
        <v>1191</v>
      </c>
      <c r="N120">
        <v>1013</v>
      </c>
      <c r="O120" t="s">
        <v>434</v>
      </c>
      <c r="P120" t="s">
        <v>434</v>
      </c>
      <c r="Q120">
        <v>1</v>
      </c>
      <c r="X120">
        <v>83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22</v>
      </c>
      <c r="AG120">
        <v>91.300000000000011</v>
      </c>
      <c r="AH120">
        <v>2</v>
      </c>
      <c r="AI120">
        <v>450744663</v>
      </c>
      <c r="AJ120">
        <v>116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ROW(Source!A83)</f>
        <v>83</v>
      </c>
      <c r="B121">
        <v>450744670</v>
      </c>
      <c r="C121">
        <v>450744667</v>
      </c>
      <c r="D121">
        <v>444923932</v>
      </c>
      <c r="E121">
        <v>1082</v>
      </c>
      <c r="F121">
        <v>1</v>
      </c>
      <c r="G121">
        <v>1082</v>
      </c>
      <c r="H121">
        <v>1</v>
      </c>
      <c r="I121" t="s">
        <v>432</v>
      </c>
      <c r="J121" t="s">
        <v>3</v>
      </c>
      <c r="K121" t="s">
        <v>433</v>
      </c>
      <c r="L121">
        <v>1191</v>
      </c>
      <c r="N121">
        <v>1013</v>
      </c>
      <c r="O121" t="s">
        <v>434</v>
      </c>
      <c r="P121" t="s">
        <v>434</v>
      </c>
      <c r="Q121">
        <v>1</v>
      </c>
      <c r="X121">
        <v>192.7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22</v>
      </c>
      <c r="AG121">
        <v>211.97</v>
      </c>
      <c r="AH121">
        <v>2</v>
      </c>
      <c r="AI121">
        <v>450744668</v>
      </c>
      <c r="AJ121">
        <v>117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ROW(Source!A84)</f>
        <v>84</v>
      </c>
      <c r="B122">
        <v>450744670</v>
      </c>
      <c r="C122">
        <v>450744667</v>
      </c>
      <c r="D122">
        <v>444923932</v>
      </c>
      <c r="E122">
        <v>1082</v>
      </c>
      <c r="F122">
        <v>1</v>
      </c>
      <c r="G122">
        <v>1082</v>
      </c>
      <c r="H122">
        <v>1</v>
      </c>
      <c r="I122" t="s">
        <v>432</v>
      </c>
      <c r="J122" t="s">
        <v>3</v>
      </c>
      <c r="K122" t="s">
        <v>433</v>
      </c>
      <c r="L122">
        <v>1191</v>
      </c>
      <c r="N122">
        <v>1013</v>
      </c>
      <c r="O122" t="s">
        <v>434</v>
      </c>
      <c r="P122" t="s">
        <v>434</v>
      </c>
      <c r="Q122">
        <v>1</v>
      </c>
      <c r="X122">
        <v>192.7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22</v>
      </c>
      <c r="AG122">
        <v>211.97</v>
      </c>
      <c r="AH122">
        <v>2</v>
      </c>
      <c r="AI122">
        <v>450744668</v>
      </c>
      <c r="AJ122">
        <v>118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ROW(Source!A85)</f>
        <v>85</v>
      </c>
      <c r="B123">
        <v>450744673</v>
      </c>
      <c r="C123">
        <v>450744671</v>
      </c>
      <c r="D123">
        <v>444923932</v>
      </c>
      <c r="E123">
        <v>1082</v>
      </c>
      <c r="F123">
        <v>1</v>
      </c>
      <c r="G123">
        <v>1082</v>
      </c>
      <c r="H123">
        <v>1</v>
      </c>
      <c r="I123" t="s">
        <v>432</v>
      </c>
      <c r="J123" t="s">
        <v>3</v>
      </c>
      <c r="K123" t="s">
        <v>433</v>
      </c>
      <c r="L123">
        <v>1191</v>
      </c>
      <c r="N123">
        <v>1013</v>
      </c>
      <c r="O123" t="s">
        <v>434</v>
      </c>
      <c r="P123" t="s">
        <v>434</v>
      </c>
      <c r="Q123">
        <v>1</v>
      </c>
      <c r="X123">
        <v>83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22</v>
      </c>
      <c r="AG123">
        <v>91.300000000000011</v>
      </c>
      <c r="AH123">
        <v>2</v>
      </c>
      <c r="AI123">
        <v>450744672</v>
      </c>
      <c r="AJ123">
        <v>119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ROW(Source!A86)</f>
        <v>86</v>
      </c>
      <c r="B124">
        <v>450744673</v>
      </c>
      <c r="C124">
        <v>450744671</v>
      </c>
      <c r="D124">
        <v>444923932</v>
      </c>
      <c r="E124">
        <v>1082</v>
      </c>
      <c r="F124">
        <v>1</v>
      </c>
      <c r="G124">
        <v>1082</v>
      </c>
      <c r="H124">
        <v>1</v>
      </c>
      <c r="I124" t="s">
        <v>432</v>
      </c>
      <c r="J124" t="s">
        <v>3</v>
      </c>
      <c r="K124" t="s">
        <v>433</v>
      </c>
      <c r="L124">
        <v>1191</v>
      </c>
      <c r="N124">
        <v>1013</v>
      </c>
      <c r="O124" t="s">
        <v>434</v>
      </c>
      <c r="P124" t="s">
        <v>434</v>
      </c>
      <c r="Q124">
        <v>1</v>
      </c>
      <c r="X124">
        <v>83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 t="s">
        <v>22</v>
      </c>
      <c r="AG124">
        <v>91.300000000000011</v>
      </c>
      <c r="AH124">
        <v>2</v>
      </c>
      <c r="AI124">
        <v>450744672</v>
      </c>
      <c r="AJ124">
        <v>120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ROW(Source!A87)</f>
        <v>87</v>
      </c>
      <c r="B125">
        <v>450744677</v>
      </c>
      <c r="C125">
        <v>450744674</v>
      </c>
      <c r="D125">
        <v>444923932</v>
      </c>
      <c r="E125">
        <v>1082</v>
      </c>
      <c r="F125">
        <v>1</v>
      </c>
      <c r="G125">
        <v>1082</v>
      </c>
      <c r="H125">
        <v>1</v>
      </c>
      <c r="I125" t="s">
        <v>432</v>
      </c>
      <c r="J125" t="s">
        <v>3</v>
      </c>
      <c r="K125" t="s">
        <v>433</v>
      </c>
      <c r="L125">
        <v>1191</v>
      </c>
      <c r="N125">
        <v>1013</v>
      </c>
      <c r="O125" t="s">
        <v>434</v>
      </c>
      <c r="P125" t="s">
        <v>434</v>
      </c>
      <c r="Q125">
        <v>1</v>
      </c>
      <c r="X125">
        <v>107.04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22</v>
      </c>
      <c r="AG125">
        <v>117.74400000000001</v>
      </c>
      <c r="AH125">
        <v>2</v>
      </c>
      <c r="AI125">
        <v>450744675</v>
      </c>
      <c r="AJ125">
        <v>121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ROW(Source!A88)</f>
        <v>88</v>
      </c>
      <c r="B126">
        <v>450744677</v>
      </c>
      <c r="C126">
        <v>450744674</v>
      </c>
      <c r="D126">
        <v>444923932</v>
      </c>
      <c r="E126">
        <v>1082</v>
      </c>
      <c r="F126">
        <v>1</v>
      </c>
      <c r="G126">
        <v>1082</v>
      </c>
      <c r="H126">
        <v>1</v>
      </c>
      <c r="I126" t="s">
        <v>432</v>
      </c>
      <c r="J126" t="s">
        <v>3</v>
      </c>
      <c r="K126" t="s">
        <v>433</v>
      </c>
      <c r="L126">
        <v>1191</v>
      </c>
      <c r="N126">
        <v>1013</v>
      </c>
      <c r="O126" t="s">
        <v>434</v>
      </c>
      <c r="P126" t="s">
        <v>434</v>
      </c>
      <c r="Q126">
        <v>1</v>
      </c>
      <c r="X126">
        <v>107.04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22</v>
      </c>
      <c r="AG126">
        <v>117.74400000000001</v>
      </c>
      <c r="AH126">
        <v>2</v>
      </c>
      <c r="AI126">
        <v>450744675</v>
      </c>
      <c r="AJ126">
        <v>122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ROW(Source!A89)</f>
        <v>89</v>
      </c>
      <c r="B127">
        <v>450744694</v>
      </c>
      <c r="C127">
        <v>450744678</v>
      </c>
      <c r="D127">
        <v>444923932</v>
      </c>
      <c r="E127">
        <v>1082</v>
      </c>
      <c r="F127">
        <v>1</v>
      </c>
      <c r="G127">
        <v>1082</v>
      </c>
      <c r="H127">
        <v>1</v>
      </c>
      <c r="I127" t="s">
        <v>432</v>
      </c>
      <c r="J127" t="s">
        <v>3</v>
      </c>
      <c r="K127" t="s">
        <v>433</v>
      </c>
      <c r="L127">
        <v>1191</v>
      </c>
      <c r="N127">
        <v>1013</v>
      </c>
      <c r="O127" t="s">
        <v>434</v>
      </c>
      <c r="P127" t="s">
        <v>434</v>
      </c>
      <c r="Q127">
        <v>1</v>
      </c>
      <c r="X127">
        <v>14.4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22</v>
      </c>
      <c r="AG127">
        <v>15.840000000000002</v>
      </c>
      <c r="AH127">
        <v>2</v>
      </c>
      <c r="AI127">
        <v>450744679</v>
      </c>
      <c r="AJ127">
        <v>123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ROW(Source!A89)</f>
        <v>89</v>
      </c>
      <c r="B128">
        <v>450744695</v>
      </c>
      <c r="C128">
        <v>450744678</v>
      </c>
      <c r="D128">
        <v>445002675</v>
      </c>
      <c r="E128">
        <v>1</v>
      </c>
      <c r="F128">
        <v>1</v>
      </c>
      <c r="G128">
        <v>1082</v>
      </c>
      <c r="H128">
        <v>2</v>
      </c>
      <c r="I128" t="s">
        <v>458</v>
      </c>
      <c r="J128" t="s">
        <v>459</v>
      </c>
      <c r="K128" t="s">
        <v>460</v>
      </c>
      <c r="L128">
        <v>1368</v>
      </c>
      <c r="N128">
        <v>1011</v>
      </c>
      <c r="O128" t="s">
        <v>438</v>
      </c>
      <c r="P128" t="s">
        <v>438</v>
      </c>
      <c r="Q128">
        <v>1</v>
      </c>
      <c r="X128">
        <v>1.66</v>
      </c>
      <c r="Y128">
        <v>0</v>
      </c>
      <c r="Z128">
        <v>120.32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22</v>
      </c>
      <c r="AG128">
        <v>1.8260000000000001</v>
      </c>
      <c r="AH128">
        <v>2</v>
      </c>
      <c r="AI128">
        <v>450744680</v>
      </c>
      <c r="AJ128">
        <v>124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ROW(Source!A89)</f>
        <v>89</v>
      </c>
      <c r="B129">
        <v>450744696</v>
      </c>
      <c r="C129">
        <v>450744678</v>
      </c>
      <c r="D129">
        <v>445002921</v>
      </c>
      <c r="E129">
        <v>1</v>
      </c>
      <c r="F129">
        <v>1</v>
      </c>
      <c r="G129">
        <v>1082</v>
      </c>
      <c r="H129">
        <v>2</v>
      </c>
      <c r="I129" t="s">
        <v>467</v>
      </c>
      <c r="J129" t="s">
        <v>468</v>
      </c>
      <c r="K129" t="s">
        <v>469</v>
      </c>
      <c r="L129">
        <v>1368</v>
      </c>
      <c r="N129">
        <v>1011</v>
      </c>
      <c r="O129" t="s">
        <v>438</v>
      </c>
      <c r="P129" t="s">
        <v>438</v>
      </c>
      <c r="Q129">
        <v>1</v>
      </c>
      <c r="X129">
        <v>1.66</v>
      </c>
      <c r="Y129">
        <v>0</v>
      </c>
      <c r="Z129">
        <v>281.32</v>
      </c>
      <c r="AA129">
        <v>16.93</v>
      </c>
      <c r="AB129">
        <v>0</v>
      </c>
      <c r="AC129">
        <v>0</v>
      </c>
      <c r="AD129">
        <v>1</v>
      </c>
      <c r="AE129">
        <v>0</v>
      </c>
      <c r="AF129" t="s">
        <v>22</v>
      </c>
      <c r="AG129">
        <v>1.8260000000000001</v>
      </c>
      <c r="AH129">
        <v>2</v>
      </c>
      <c r="AI129">
        <v>450744681</v>
      </c>
      <c r="AJ129">
        <v>125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ROW(Source!A89)</f>
        <v>89</v>
      </c>
      <c r="B130">
        <v>450744697</v>
      </c>
      <c r="C130">
        <v>450744678</v>
      </c>
      <c r="D130">
        <v>445002866</v>
      </c>
      <c r="E130">
        <v>1</v>
      </c>
      <c r="F130">
        <v>1</v>
      </c>
      <c r="G130">
        <v>1082</v>
      </c>
      <c r="H130">
        <v>2</v>
      </c>
      <c r="I130" t="s">
        <v>470</v>
      </c>
      <c r="J130" t="s">
        <v>471</v>
      </c>
      <c r="K130" t="s">
        <v>472</v>
      </c>
      <c r="L130">
        <v>1368</v>
      </c>
      <c r="N130">
        <v>1011</v>
      </c>
      <c r="O130" t="s">
        <v>438</v>
      </c>
      <c r="P130" t="s">
        <v>438</v>
      </c>
      <c r="Q130">
        <v>1</v>
      </c>
      <c r="X130">
        <v>0.65</v>
      </c>
      <c r="Y130">
        <v>0</v>
      </c>
      <c r="Z130">
        <v>140.38</v>
      </c>
      <c r="AA130">
        <v>12.62</v>
      </c>
      <c r="AB130">
        <v>0</v>
      </c>
      <c r="AC130">
        <v>0</v>
      </c>
      <c r="AD130">
        <v>1</v>
      </c>
      <c r="AE130">
        <v>0</v>
      </c>
      <c r="AF130" t="s">
        <v>22</v>
      </c>
      <c r="AG130">
        <v>0.71500000000000008</v>
      </c>
      <c r="AH130">
        <v>2</v>
      </c>
      <c r="AI130">
        <v>450744682</v>
      </c>
      <c r="AJ130">
        <v>126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ROW(Source!A89)</f>
        <v>89</v>
      </c>
      <c r="B131">
        <v>450744698</v>
      </c>
      <c r="C131">
        <v>450744678</v>
      </c>
      <c r="D131">
        <v>445002881</v>
      </c>
      <c r="E131">
        <v>1</v>
      </c>
      <c r="F131">
        <v>1</v>
      </c>
      <c r="G131">
        <v>1082</v>
      </c>
      <c r="H131">
        <v>2</v>
      </c>
      <c r="I131" t="s">
        <v>452</v>
      </c>
      <c r="J131" t="s">
        <v>453</v>
      </c>
      <c r="K131" t="s">
        <v>454</v>
      </c>
      <c r="L131">
        <v>1368</v>
      </c>
      <c r="N131">
        <v>1011</v>
      </c>
      <c r="O131" t="s">
        <v>438</v>
      </c>
      <c r="P131" t="s">
        <v>438</v>
      </c>
      <c r="Q131">
        <v>1</v>
      </c>
      <c r="X131">
        <v>1.55</v>
      </c>
      <c r="Y131">
        <v>0</v>
      </c>
      <c r="Z131">
        <v>219.56</v>
      </c>
      <c r="AA131">
        <v>18.62</v>
      </c>
      <c r="AB131">
        <v>0</v>
      </c>
      <c r="AC131">
        <v>0</v>
      </c>
      <c r="AD131">
        <v>1</v>
      </c>
      <c r="AE131">
        <v>0</v>
      </c>
      <c r="AF131" t="s">
        <v>22</v>
      </c>
      <c r="AG131">
        <v>1.7050000000000003</v>
      </c>
      <c r="AH131">
        <v>2</v>
      </c>
      <c r="AI131">
        <v>450744683</v>
      </c>
      <c r="AJ131">
        <v>127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ROW(Source!A89)</f>
        <v>89</v>
      </c>
      <c r="B132">
        <v>450744699</v>
      </c>
      <c r="C132">
        <v>450744678</v>
      </c>
      <c r="D132">
        <v>445002860</v>
      </c>
      <c r="E132">
        <v>1</v>
      </c>
      <c r="F132">
        <v>1</v>
      </c>
      <c r="G132">
        <v>1082</v>
      </c>
      <c r="H132">
        <v>2</v>
      </c>
      <c r="I132" t="s">
        <v>473</v>
      </c>
      <c r="J132" t="s">
        <v>474</v>
      </c>
      <c r="K132" t="s">
        <v>475</v>
      </c>
      <c r="L132">
        <v>1368</v>
      </c>
      <c r="N132">
        <v>1011</v>
      </c>
      <c r="O132" t="s">
        <v>438</v>
      </c>
      <c r="P132" t="s">
        <v>438</v>
      </c>
      <c r="Q132">
        <v>1</v>
      </c>
      <c r="X132">
        <v>0.52</v>
      </c>
      <c r="Y132">
        <v>0</v>
      </c>
      <c r="Z132">
        <v>180.35</v>
      </c>
      <c r="AA132">
        <v>16.93</v>
      </c>
      <c r="AB132">
        <v>0</v>
      </c>
      <c r="AC132">
        <v>0</v>
      </c>
      <c r="AD132">
        <v>1</v>
      </c>
      <c r="AE132">
        <v>0</v>
      </c>
      <c r="AF132" t="s">
        <v>22</v>
      </c>
      <c r="AG132">
        <v>0.57200000000000006</v>
      </c>
      <c r="AH132">
        <v>2</v>
      </c>
      <c r="AI132">
        <v>450744684</v>
      </c>
      <c r="AJ132">
        <v>128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ROW(Source!A89)</f>
        <v>89</v>
      </c>
      <c r="B133">
        <v>450744700</v>
      </c>
      <c r="C133">
        <v>450744678</v>
      </c>
      <c r="D133">
        <v>444971376</v>
      </c>
      <c r="E133">
        <v>1</v>
      </c>
      <c r="F133">
        <v>1</v>
      </c>
      <c r="G133">
        <v>1082</v>
      </c>
      <c r="H133">
        <v>3</v>
      </c>
      <c r="I133" t="s">
        <v>439</v>
      </c>
      <c r="J133" t="s">
        <v>440</v>
      </c>
      <c r="K133" t="s">
        <v>441</v>
      </c>
      <c r="L133">
        <v>1339</v>
      </c>
      <c r="N133">
        <v>1007</v>
      </c>
      <c r="O133" t="s">
        <v>87</v>
      </c>
      <c r="P133" t="s">
        <v>87</v>
      </c>
      <c r="Q133">
        <v>1</v>
      </c>
      <c r="X133">
        <v>5</v>
      </c>
      <c r="Y133">
        <v>7.07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21</v>
      </c>
      <c r="AG133">
        <v>5</v>
      </c>
      <c r="AH133">
        <v>2</v>
      </c>
      <c r="AI133">
        <v>450744685</v>
      </c>
      <c r="AJ133">
        <v>129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ROW(Source!A89)</f>
        <v>89</v>
      </c>
      <c r="B134">
        <v>450744701</v>
      </c>
      <c r="C134">
        <v>450744678</v>
      </c>
      <c r="D134">
        <v>444952394</v>
      </c>
      <c r="E134">
        <v>1082</v>
      </c>
      <c r="F134">
        <v>1</v>
      </c>
      <c r="G134">
        <v>1082</v>
      </c>
      <c r="H134">
        <v>3</v>
      </c>
      <c r="I134" t="s">
        <v>615</v>
      </c>
      <c r="J134" t="s">
        <v>3</v>
      </c>
      <c r="K134" t="s">
        <v>616</v>
      </c>
      <c r="L134">
        <v>1339</v>
      </c>
      <c r="N134">
        <v>1007</v>
      </c>
      <c r="O134" t="s">
        <v>87</v>
      </c>
      <c r="P134" t="s">
        <v>87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21</v>
      </c>
      <c r="AG134">
        <v>0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ROW(Source!A90)</f>
        <v>90</v>
      </c>
      <c r="B135">
        <v>450744694</v>
      </c>
      <c r="C135">
        <v>450744678</v>
      </c>
      <c r="D135">
        <v>444923932</v>
      </c>
      <c r="E135">
        <v>1082</v>
      </c>
      <c r="F135">
        <v>1</v>
      </c>
      <c r="G135">
        <v>1082</v>
      </c>
      <c r="H135">
        <v>1</v>
      </c>
      <c r="I135" t="s">
        <v>432</v>
      </c>
      <c r="J135" t="s">
        <v>3</v>
      </c>
      <c r="K135" t="s">
        <v>433</v>
      </c>
      <c r="L135">
        <v>1191</v>
      </c>
      <c r="N135">
        <v>1013</v>
      </c>
      <c r="O135" t="s">
        <v>434</v>
      </c>
      <c r="P135" t="s">
        <v>434</v>
      </c>
      <c r="Q135">
        <v>1</v>
      </c>
      <c r="X135">
        <v>14.4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22</v>
      </c>
      <c r="AG135">
        <v>15.840000000000002</v>
      </c>
      <c r="AH135">
        <v>2</v>
      </c>
      <c r="AI135">
        <v>450744679</v>
      </c>
      <c r="AJ135">
        <v>130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ROW(Source!A90)</f>
        <v>90</v>
      </c>
      <c r="B136">
        <v>450744695</v>
      </c>
      <c r="C136">
        <v>450744678</v>
      </c>
      <c r="D136">
        <v>445002675</v>
      </c>
      <c r="E136">
        <v>1</v>
      </c>
      <c r="F136">
        <v>1</v>
      </c>
      <c r="G136">
        <v>1082</v>
      </c>
      <c r="H136">
        <v>2</v>
      </c>
      <c r="I136" t="s">
        <v>458</v>
      </c>
      <c r="J136" t="s">
        <v>459</v>
      </c>
      <c r="K136" t="s">
        <v>460</v>
      </c>
      <c r="L136">
        <v>1368</v>
      </c>
      <c r="N136">
        <v>1011</v>
      </c>
      <c r="O136" t="s">
        <v>438</v>
      </c>
      <c r="P136" t="s">
        <v>438</v>
      </c>
      <c r="Q136">
        <v>1</v>
      </c>
      <c r="X136">
        <v>1.66</v>
      </c>
      <c r="Y136">
        <v>0</v>
      </c>
      <c r="Z136">
        <v>120.32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22</v>
      </c>
      <c r="AG136">
        <v>1.8260000000000001</v>
      </c>
      <c r="AH136">
        <v>2</v>
      </c>
      <c r="AI136">
        <v>450744680</v>
      </c>
      <c r="AJ136">
        <v>131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ROW(Source!A90)</f>
        <v>90</v>
      </c>
      <c r="B137">
        <v>450744696</v>
      </c>
      <c r="C137">
        <v>450744678</v>
      </c>
      <c r="D137">
        <v>445002921</v>
      </c>
      <c r="E137">
        <v>1</v>
      </c>
      <c r="F137">
        <v>1</v>
      </c>
      <c r="G137">
        <v>1082</v>
      </c>
      <c r="H137">
        <v>2</v>
      </c>
      <c r="I137" t="s">
        <v>467</v>
      </c>
      <c r="J137" t="s">
        <v>468</v>
      </c>
      <c r="K137" t="s">
        <v>469</v>
      </c>
      <c r="L137">
        <v>1368</v>
      </c>
      <c r="N137">
        <v>1011</v>
      </c>
      <c r="O137" t="s">
        <v>438</v>
      </c>
      <c r="P137" t="s">
        <v>438</v>
      </c>
      <c r="Q137">
        <v>1</v>
      </c>
      <c r="X137">
        <v>1.66</v>
      </c>
      <c r="Y137">
        <v>0</v>
      </c>
      <c r="Z137">
        <v>281.32</v>
      </c>
      <c r="AA137">
        <v>16.93</v>
      </c>
      <c r="AB137">
        <v>0</v>
      </c>
      <c r="AC137">
        <v>0</v>
      </c>
      <c r="AD137">
        <v>1</v>
      </c>
      <c r="AE137">
        <v>0</v>
      </c>
      <c r="AF137" t="s">
        <v>22</v>
      </c>
      <c r="AG137">
        <v>1.8260000000000001</v>
      </c>
      <c r="AH137">
        <v>2</v>
      </c>
      <c r="AI137">
        <v>450744681</v>
      </c>
      <c r="AJ137">
        <v>132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ROW(Source!A90)</f>
        <v>90</v>
      </c>
      <c r="B138">
        <v>450744697</v>
      </c>
      <c r="C138">
        <v>450744678</v>
      </c>
      <c r="D138">
        <v>445002866</v>
      </c>
      <c r="E138">
        <v>1</v>
      </c>
      <c r="F138">
        <v>1</v>
      </c>
      <c r="G138">
        <v>1082</v>
      </c>
      <c r="H138">
        <v>2</v>
      </c>
      <c r="I138" t="s">
        <v>470</v>
      </c>
      <c r="J138" t="s">
        <v>471</v>
      </c>
      <c r="K138" t="s">
        <v>472</v>
      </c>
      <c r="L138">
        <v>1368</v>
      </c>
      <c r="N138">
        <v>1011</v>
      </c>
      <c r="O138" t="s">
        <v>438</v>
      </c>
      <c r="P138" t="s">
        <v>438</v>
      </c>
      <c r="Q138">
        <v>1</v>
      </c>
      <c r="X138">
        <v>0.65</v>
      </c>
      <c r="Y138">
        <v>0</v>
      </c>
      <c r="Z138">
        <v>140.38</v>
      </c>
      <c r="AA138">
        <v>12.62</v>
      </c>
      <c r="AB138">
        <v>0</v>
      </c>
      <c r="AC138">
        <v>0</v>
      </c>
      <c r="AD138">
        <v>1</v>
      </c>
      <c r="AE138">
        <v>0</v>
      </c>
      <c r="AF138" t="s">
        <v>22</v>
      </c>
      <c r="AG138">
        <v>0.71500000000000008</v>
      </c>
      <c r="AH138">
        <v>2</v>
      </c>
      <c r="AI138">
        <v>450744682</v>
      </c>
      <c r="AJ138">
        <v>133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ROW(Source!A90)</f>
        <v>90</v>
      </c>
      <c r="B139">
        <v>450744698</v>
      </c>
      <c r="C139">
        <v>450744678</v>
      </c>
      <c r="D139">
        <v>445002881</v>
      </c>
      <c r="E139">
        <v>1</v>
      </c>
      <c r="F139">
        <v>1</v>
      </c>
      <c r="G139">
        <v>1082</v>
      </c>
      <c r="H139">
        <v>2</v>
      </c>
      <c r="I139" t="s">
        <v>452</v>
      </c>
      <c r="J139" t="s">
        <v>453</v>
      </c>
      <c r="K139" t="s">
        <v>454</v>
      </c>
      <c r="L139">
        <v>1368</v>
      </c>
      <c r="N139">
        <v>1011</v>
      </c>
      <c r="O139" t="s">
        <v>438</v>
      </c>
      <c r="P139" t="s">
        <v>438</v>
      </c>
      <c r="Q139">
        <v>1</v>
      </c>
      <c r="X139">
        <v>1.55</v>
      </c>
      <c r="Y139">
        <v>0</v>
      </c>
      <c r="Z139">
        <v>219.56</v>
      </c>
      <c r="AA139">
        <v>18.62</v>
      </c>
      <c r="AB139">
        <v>0</v>
      </c>
      <c r="AC139">
        <v>0</v>
      </c>
      <c r="AD139">
        <v>1</v>
      </c>
      <c r="AE139">
        <v>0</v>
      </c>
      <c r="AF139" t="s">
        <v>22</v>
      </c>
      <c r="AG139">
        <v>1.7050000000000003</v>
      </c>
      <c r="AH139">
        <v>2</v>
      </c>
      <c r="AI139">
        <v>450744683</v>
      </c>
      <c r="AJ139">
        <v>134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ROW(Source!A90)</f>
        <v>90</v>
      </c>
      <c r="B140">
        <v>450744699</v>
      </c>
      <c r="C140">
        <v>450744678</v>
      </c>
      <c r="D140">
        <v>445002860</v>
      </c>
      <c r="E140">
        <v>1</v>
      </c>
      <c r="F140">
        <v>1</v>
      </c>
      <c r="G140">
        <v>1082</v>
      </c>
      <c r="H140">
        <v>2</v>
      </c>
      <c r="I140" t="s">
        <v>473</v>
      </c>
      <c r="J140" t="s">
        <v>474</v>
      </c>
      <c r="K140" t="s">
        <v>475</v>
      </c>
      <c r="L140">
        <v>1368</v>
      </c>
      <c r="N140">
        <v>1011</v>
      </c>
      <c r="O140" t="s">
        <v>438</v>
      </c>
      <c r="P140" t="s">
        <v>438</v>
      </c>
      <c r="Q140">
        <v>1</v>
      </c>
      <c r="X140">
        <v>0.52</v>
      </c>
      <c r="Y140">
        <v>0</v>
      </c>
      <c r="Z140">
        <v>180.35</v>
      </c>
      <c r="AA140">
        <v>16.93</v>
      </c>
      <c r="AB140">
        <v>0</v>
      </c>
      <c r="AC140">
        <v>0</v>
      </c>
      <c r="AD140">
        <v>1</v>
      </c>
      <c r="AE140">
        <v>0</v>
      </c>
      <c r="AF140" t="s">
        <v>22</v>
      </c>
      <c r="AG140">
        <v>0.57200000000000006</v>
      </c>
      <c r="AH140">
        <v>2</v>
      </c>
      <c r="AI140">
        <v>450744684</v>
      </c>
      <c r="AJ140">
        <v>135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ROW(Source!A90)</f>
        <v>90</v>
      </c>
      <c r="B141">
        <v>450744700</v>
      </c>
      <c r="C141">
        <v>450744678</v>
      </c>
      <c r="D141">
        <v>444971376</v>
      </c>
      <c r="E141">
        <v>1</v>
      </c>
      <c r="F141">
        <v>1</v>
      </c>
      <c r="G141">
        <v>1082</v>
      </c>
      <c r="H141">
        <v>3</v>
      </c>
      <c r="I141" t="s">
        <v>439</v>
      </c>
      <c r="J141" t="s">
        <v>440</v>
      </c>
      <c r="K141" t="s">
        <v>441</v>
      </c>
      <c r="L141">
        <v>1339</v>
      </c>
      <c r="N141">
        <v>1007</v>
      </c>
      <c r="O141" t="s">
        <v>87</v>
      </c>
      <c r="P141" t="s">
        <v>87</v>
      </c>
      <c r="Q141">
        <v>1</v>
      </c>
      <c r="X141">
        <v>5</v>
      </c>
      <c r="Y141">
        <v>7.07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21</v>
      </c>
      <c r="AG141">
        <v>5</v>
      </c>
      <c r="AH141">
        <v>2</v>
      </c>
      <c r="AI141">
        <v>450744685</v>
      </c>
      <c r="AJ141">
        <v>136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ROW(Source!A90)</f>
        <v>90</v>
      </c>
      <c r="B142">
        <v>450744701</v>
      </c>
      <c r="C142">
        <v>450744678</v>
      </c>
      <c r="D142">
        <v>444952394</v>
      </c>
      <c r="E142">
        <v>1082</v>
      </c>
      <c r="F142">
        <v>1</v>
      </c>
      <c r="G142">
        <v>1082</v>
      </c>
      <c r="H142">
        <v>3</v>
      </c>
      <c r="I142" t="s">
        <v>615</v>
      </c>
      <c r="J142" t="s">
        <v>3</v>
      </c>
      <c r="K142" t="s">
        <v>616</v>
      </c>
      <c r="L142">
        <v>1339</v>
      </c>
      <c r="N142">
        <v>1007</v>
      </c>
      <c r="O142" t="s">
        <v>87</v>
      </c>
      <c r="P142" t="s">
        <v>87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21</v>
      </c>
      <c r="AG142">
        <v>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ROW(Source!A93)</f>
        <v>93</v>
      </c>
      <c r="B143">
        <v>450744738</v>
      </c>
      <c r="C143">
        <v>450744703</v>
      </c>
      <c r="D143">
        <v>444923932</v>
      </c>
      <c r="E143">
        <v>1082</v>
      </c>
      <c r="F143">
        <v>1</v>
      </c>
      <c r="G143">
        <v>1082</v>
      </c>
      <c r="H143">
        <v>1</v>
      </c>
      <c r="I143" t="s">
        <v>432</v>
      </c>
      <c r="J143" t="s">
        <v>3</v>
      </c>
      <c r="K143" t="s">
        <v>433</v>
      </c>
      <c r="L143">
        <v>1191</v>
      </c>
      <c r="N143">
        <v>1013</v>
      </c>
      <c r="O143" t="s">
        <v>434</v>
      </c>
      <c r="P143" t="s">
        <v>434</v>
      </c>
      <c r="Q143">
        <v>1</v>
      </c>
      <c r="X143">
        <v>288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22</v>
      </c>
      <c r="AG143">
        <v>316.8</v>
      </c>
      <c r="AH143">
        <v>2</v>
      </c>
      <c r="AI143">
        <v>450744704</v>
      </c>
      <c r="AJ143">
        <v>137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ROW(Source!A93)</f>
        <v>93</v>
      </c>
      <c r="B144">
        <v>450744739</v>
      </c>
      <c r="C144">
        <v>450744703</v>
      </c>
      <c r="D144">
        <v>445003440</v>
      </c>
      <c r="E144">
        <v>1</v>
      </c>
      <c r="F144">
        <v>1</v>
      </c>
      <c r="G144">
        <v>1082</v>
      </c>
      <c r="H144">
        <v>2</v>
      </c>
      <c r="I144" t="s">
        <v>476</v>
      </c>
      <c r="J144" t="s">
        <v>477</v>
      </c>
      <c r="K144" t="s">
        <v>478</v>
      </c>
      <c r="L144">
        <v>1368</v>
      </c>
      <c r="N144">
        <v>1011</v>
      </c>
      <c r="O144" t="s">
        <v>438</v>
      </c>
      <c r="P144" t="s">
        <v>438</v>
      </c>
      <c r="Q144">
        <v>1</v>
      </c>
      <c r="X144">
        <v>0.67</v>
      </c>
      <c r="Y144">
        <v>0</v>
      </c>
      <c r="Z144">
        <v>83.1</v>
      </c>
      <c r="AA144">
        <v>12.62</v>
      </c>
      <c r="AB144">
        <v>0</v>
      </c>
      <c r="AC144">
        <v>0</v>
      </c>
      <c r="AD144">
        <v>1</v>
      </c>
      <c r="AE144">
        <v>0</v>
      </c>
      <c r="AF144" t="s">
        <v>22</v>
      </c>
      <c r="AG144">
        <v>0.7370000000000001</v>
      </c>
      <c r="AH144">
        <v>2</v>
      </c>
      <c r="AI144">
        <v>450744705</v>
      </c>
      <c r="AJ144">
        <v>138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ROW(Source!A93)</f>
        <v>93</v>
      </c>
      <c r="B145">
        <v>450744741</v>
      </c>
      <c r="C145">
        <v>450744703</v>
      </c>
      <c r="D145">
        <v>445003569</v>
      </c>
      <c r="E145">
        <v>1</v>
      </c>
      <c r="F145">
        <v>1</v>
      </c>
      <c r="G145">
        <v>1082</v>
      </c>
      <c r="H145">
        <v>2</v>
      </c>
      <c r="I145" t="s">
        <v>479</v>
      </c>
      <c r="J145" t="s">
        <v>480</v>
      </c>
      <c r="K145" t="s">
        <v>481</v>
      </c>
      <c r="L145">
        <v>1368</v>
      </c>
      <c r="N145">
        <v>1011</v>
      </c>
      <c r="O145" t="s">
        <v>438</v>
      </c>
      <c r="P145" t="s">
        <v>438</v>
      </c>
      <c r="Q145">
        <v>1</v>
      </c>
      <c r="X145">
        <v>0.72</v>
      </c>
      <c r="Y145">
        <v>0</v>
      </c>
      <c r="Z145">
        <v>0.45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22</v>
      </c>
      <c r="AG145">
        <v>0.79200000000000004</v>
      </c>
      <c r="AH145">
        <v>2</v>
      </c>
      <c r="AI145">
        <v>450744707</v>
      </c>
      <c r="AJ145">
        <v>139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ROW(Source!A93)</f>
        <v>93</v>
      </c>
      <c r="B146">
        <v>450744740</v>
      </c>
      <c r="C146">
        <v>450744703</v>
      </c>
      <c r="D146">
        <v>445002711</v>
      </c>
      <c r="E146">
        <v>1</v>
      </c>
      <c r="F146">
        <v>1</v>
      </c>
      <c r="G146">
        <v>1082</v>
      </c>
      <c r="H146">
        <v>2</v>
      </c>
      <c r="I146" t="s">
        <v>482</v>
      </c>
      <c r="J146" t="s">
        <v>483</v>
      </c>
      <c r="K146" t="s">
        <v>484</v>
      </c>
      <c r="L146">
        <v>1368</v>
      </c>
      <c r="N146">
        <v>1011</v>
      </c>
      <c r="O146" t="s">
        <v>438</v>
      </c>
      <c r="P146" t="s">
        <v>438</v>
      </c>
      <c r="Q146">
        <v>1</v>
      </c>
      <c r="X146">
        <v>0.46</v>
      </c>
      <c r="Y146">
        <v>0</v>
      </c>
      <c r="Z146">
        <v>179.17</v>
      </c>
      <c r="AA146">
        <v>16.93</v>
      </c>
      <c r="AB146">
        <v>0</v>
      </c>
      <c r="AC146">
        <v>0</v>
      </c>
      <c r="AD146">
        <v>1</v>
      </c>
      <c r="AE146">
        <v>0</v>
      </c>
      <c r="AF146" t="s">
        <v>22</v>
      </c>
      <c r="AG146">
        <v>0.50600000000000012</v>
      </c>
      <c r="AH146">
        <v>2</v>
      </c>
      <c r="AI146">
        <v>450744706</v>
      </c>
      <c r="AJ146">
        <v>140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ROW(Source!A93)</f>
        <v>93</v>
      </c>
      <c r="B147">
        <v>450744742</v>
      </c>
      <c r="C147">
        <v>450744703</v>
      </c>
      <c r="D147">
        <v>445002841</v>
      </c>
      <c r="E147">
        <v>1</v>
      </c>
      <c r="F147">
        <v>1</v>
      </c>
      <c r="G147">
        <v>1082</v>
      </c>
      <c r="H147">
        <v>2</v>
      </c>
      <c r="I147" t="s">
        <v>485</v>
      </c>
      <c r="J147" t="s">
        <v>486</v>
      </c>
      <c r="K147" t="s">
        <v>487</v>
      </c>
      <c r="L147">
        <v>1368</v>
      </c>
      <c r="N147">
        <v>1011</v>
      </c>
      <c r="O147" t="s">
        <v>438</v>
      </c>
      <c r="P147" t="s">
        <v>438</v>
      </c>
      <c r="Q147">
        <v>1</v>
      </c>
      <c r="X147">
        <v>0.25</v>
      </c>
      <c r="Y147">
        <v>0</v>
      </c>
      <c r="Z147">
        <v>164.94</v>
      </c>
      <c r="AA147">
        <v>14.54</v>
      </c>
      <c r="AB147">
        <v>0</v>
      </c>
      <c r="AC147">
        <v>0</v>
      </c>
      <c r="AD147">
        <v>1</v>
      </c>
      <c r="AE147">
        <v>0</v>
      </c>
      <c r="AF147" t="s">
        <v>22</v>
      </c>
      <c r="AG147">
        <v>0.27500000000000002</v>
      </c>
      <c r="AH147">
        <v>2</v>
      </c>
      <c r="AI147">
        <v>450744708</v>
      </c>
      <c r="AJ147">
        <v>141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ROW(Source!A93)</f>
        <v>93</v>
      </c>
      <c r="B148">
        <v>450744743</v>
      </c>
      <c r="C148">
        <v>450744703</v>
      </c>
      <c r="D148">
        <v>445002957</v>
      </c>
      <c r="E148">
        <v>1</v>
      </c>
      <c r="F148">
        <v>1</v>
      </c>
      <c r="G148">
        <v>1082</v>
      </c>
      <c r="H148">
        <v>2</v>
      </c>
      <c r="I148" t="s">
        <v>488</v>
      </c>
      <c r="J148" t="s">
        <v>489</v>
      </c>
      <c r="K148" t="s">
        <v>490</v>
      </c>
      <c r="L148">
        <v>1368</v>
      </c>
      <c r="N148">
        <v>1011</v>
      </c>
      <c r="O148" t="s">
        <v>438</v>
      </c>
      <c r="P148" t="s">
        <v>438</v>
      </c>
      <c r="Q148">
        <v>1</v>
      </c>
      <c r="X148">
        <v>13</v>
      </c>
      <c r="Y148">
        <v>0</v>
      </c>
      <c r="Z148">
        <v>0.42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22</v>
      </c>
      <c r="AG148">
        <v>14.3</v>
      </c>
      <c r="AH148">
        <v>2</v>
      </c>
      <c r="AI148">
        <v>450744709</v>
      </c>
      <c r="AJ148">
        <v>142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ROW(Source!A93)</f>
        <v>93</v>
      </c>
      <c r="B149">
        <v>450744744</v>
      </c>
      <c r="C149">
        <v>450744703</v>
      </c>
      <c r="D149">
        <v>444971376</v>
      </c>
      <c r="E149">
        <v>1</v>
      </c>
      <c r="F149">
        <v>1</v>
      </c>
      <c r="G149">
        <v>1082</v>
      </c>
      <c r="H149">
        <v>3</v>
      </c>
      <c r="I149" t="s">
        <v>439</v>
      </c>
      <c r="J149" t="s">
        <v>440</v>
      </c>
      <c r="K149" t="s">
        <v>441</v>
      </c>
      <c r="L149">
        <v>1339</v>
      </c>
      <c r="N149">
        <v>1007</v>
      </c>
      <c r="O149" t="s">
        <v>87</v>
      </c>
      <c r="P149" t="s">
        <v>87</v>
      </c>
      <c r="Q149">
        <v>1</v>
      </c>
      <c r="X149">
        <v>2.8679999999999999</v>
      </c>
      <c r="Y149">
        <v>7.07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21</v>
      </c>
      <c r="AG149">
        <v>2.8679999999999999</v>
      </c>
      <c r="AH149">
        <v>2</v>
      </c>
      <c r="AI149">
        <v>450744710</v>
      </c>
      <c r="AJ149">
        <v>143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ROW(Source!A93)</f>
        <v>93</v>
      </c>
      <c r="B150">
        <v>450744745</v>
      </c>
      <c r="C150">
        <v>450744703</v>
      </c>
      <c r="D150">
        <v>444971387</v>
      </c>
      <c r="E150">
        <v>1</v>
      </c>
      <c r="F150">
        <v>1</v>
      </c>
      <c r="G150">
        <v>1082</v>
      </c>
      <c r="H150">
        <v>3</v>
      </c>
      <c r="I150" t="s">
        <v>491</v>
      </c>
      <c r="J150" t="s">
        <v>492</v>
      </c>
      <c r="K150" t="s">
        <v>493</v>
      </c>
      <c r="L150">
        <v>1348</v>
      </c>
      <c r="N150">
        <v>1009</v>
      </c>
      <c r="O150" t="s">
        <v>239</v>
      </c>
      <c r="P150" t="s">
        <v>239</v>
      </c>
      <c r="Q150">
        <v>1000</v>
      </c>
      <c r="X150">
        <v>1.2999999999999999E-2</v>
      </c>
      <c r="Y150">
        <v>6512.79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21</v>
      </c>
      <c r="AG150">
        <v>1.2999999999999999E-2</v>
      </c>
      <c r="AH150">
        <v>2</v>
      </c>
      <c r="AI150">
        <v>450744711</v>
      </c>
      <c r="AJ150">
        <v>144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ROW(Source!A93)</f>
        <v>93</v>
      </c>
      <c r="B151">
        <v>450744746</v>
      </c>
      <c r="C151">
        <v>450744703</v>
      </c>
      <c r="D151">
        <v>444971467</v>
      </c>
      <c r="E151">
        <v>1</v>
      </c>
      <c r="F151">
        <v>1</v>
      </c>
      <c r="G151">
        <v>1082</v>
      </c>
      <c r="H151">
        <v>3</v>
      </c>
      <c r="I151" t="s">
        <v>494</v>
      </c>
      <c r="J151" t="s">
        <v>495</v>
      </c>
      <c r="K151" t="s">
        <v>496</v>
      </c>
      <c r="L151">
        <v>1339</v>
      </c>
      <c r="N151">
        <v>1007</v>
      </c>
      <c r="O151" t="s">
        <v>87</v>
      </c>
      <c r="P151" t="s">
        <v>87</v>
      </c>
      <c r="Q151">
        <v>1</v>
      </c>
      <c r="X151">
        <v>0.01</v>
      </c>
      <c r="Y151">
        <v>1821.37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21</v>
      </c>
      <c r="AG151">
        <v>0.01</v>
      </c>
      <c r="AH151">
        <v>2</v>
      </c>
      <c r="AI151">
        <v>450744712</v>
      </c>
      <c r="AJ151">
        <v>145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ROW(Source!A93)</f>
        <v>93</v>
      </c>
      <c r="B152">
        <v>450744747</v>
      </c>
      <c r="C152">
        <v>450744703</v>
      </c>
      <c r="D152">
        <v>444971468</v>
      </c>
      <c r="E152">
        <v>1</v>
      </c>
      <c r="F152">
        <v>1</v>
      </c>
      <c r="G152">
        <v>1082</v>
      </c>
      <c r="H152">
        <v>3</v>
      </c>
      <c r="I152" t="s">
        <v>497</v>
      </c>
      <c r="J152" t="s">
        <v>498</v>
      </c>
      <c r="K152" t="s">
        <v>499</v>
      </c>
      <c r="L152">
        <v>1339</v>
      </c>
      <c r="N152">
        <v>1007</v>
      </c>
      <c r="O152" t="s">
        <v>87</v>
      </c>
      <c r="P152" t="s">
        <v>87</v>
      </c>
      <c r="Q152">
        <v>1</v>
      </c>
      <c r="X152">
        <v>0.33</v>
      </c>
      <c r="Y152">
        <v>1821.37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21</v>
      </c>
      <c r="AG152">
        <v>0.33</v>
      </c>
      <c r="AH152">
        <v>2</v>
      </c>
      <c r="AI152">
        <v>450744713</v>
      </c>
      <c r="AJ152">
        <v>146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ROW(Source!A93)</f>
        <v>93</v>
      </c>
      <c r="B153">
        <v>450744748</v>
      </c>
      <c r="C153">
        <v>450744703</v>
      </c>
      <c r="D153">
        <v>444971492</v>
      </c>
      <c r="E153">
        <v>1</v>
      </c>
      <c r="F153">
        <v>1</v>
      </c>
      <c r="G153">
        <v>1082</v>
      </c>
      <c r="H153">
        <v>3</v>
      </c>
      <c r="I153" t="s">
        <v>500</v>
      </c>
      <c r="J153" t="s">
        <v>501</v>
      </c>
      <c r="K153" t="s">
        <v>502</v>
      </c>
      <c r="L153">
        <v>1348</v>
      </c>
      <c r="N153">
        <v>1009</v>
      </c>
      <c r="O153" t="s">
        <v>239</v>
      </c>
      <c r="P153" t="s">
        <v>239</v>
      </c>
      <c r="Q153">
        <v>1000</v>
      </c>
      <c r="X153">
        <v>2.3E-2</v>
      </c>
      <c r="Y153">
        <v>1257.54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21</v>
      </c>
      <c r="AG153">
        <v>2.3E-2</v>
      </c>
      <c r="AH153">
        <v>2</v>
      </c>
      <c r="AI153">
        <v>450744714</v>
      </c>
      <c r="AJ153">
        <v>147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ROW(Source!A93)</f>
        <v>93</v>
      </c>
      <c r="B154">
        <v>450744749</v>
      </c>
      <c r="C154">
        <v>450744703</v>
      </c>
      <c r="D154">
        <v>444971545</v>
      </c>
      <c r="E154">
        <v>1</v>
      </c>
      <c r="F154">
        <v>1</v>
      </c>
      <c r="G154">
        <v>1082</v>
      </c>
      <c r="H154">
        <v>3</v>
      </c>
      <c r="I154" t="s">
        <v>503</v>
      </c>
      <c r="J154" t="s">
        <v>504</v>
      </c>
      <c r="K154" t="s">
        <v>505</v>
      </c>
      <c r="L154">
        <v>1348</v>
      </c>
      <c r="N154">
        <v>1009</v>
      </c>
      <c r="O154" t="s">
        <v>239</v>
      </c>
      <c r="P154" t="s">
        <v>239</v>
      </c>
      <c r="Q154">
        <v>1000</v>
      </c>
      <c r="X154">
        <v>1.7999999999999999E-2</v>
      </c>
      <c r="Y154">
        <v>4341.07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21</v>
      </c>
      <c r="AG154">
        <v>1.7999999999999999E-2</v>
      </c>
      <c r="AH154">
        <v>2</v>
      </c>
      <c r="AI154">
        <v>450744715</v>
      </c>
      <c r="AJ154">
        <v>148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ROW(Source!A93)</f>
        <v>93</v>
      </c>
      <c r="B155">
        <v>450744750</v>
      </c>
      <c r="C155">
        <v>450744703</v>
      </c>
      <c r="D155">
        <v>444971332</v>
      </c>
      <c r="E155">
        <v>1</v>
      </c>
      <c r="F155">
        <v>1</v>
      </c>
      <c r="G155">
        <v>1082</v>
      </c>
      <c r="H155">
        <v>3</v>
      </c>
      <c r="I155" t="s">
        <v>506</v>
      </c>
      <c r="J155" t="s">
        <v>507</v>
      </c>
      <c r="K155" t="s">
        <v>508</v>
      </c>
      <c r="L155">
        <v>1339</v>
      </c>
      <c r="N155">
        <v>1007</v>
      </c>
      <c r="O155" t="s">
        <v>87</v>
      </c>
      <c r="P155" t="s">
        <v>87</v>
      </c>
      <c r="Q155">
        <v>1</v>
      </c>
      <c r="X155">
        <v>0.36</v>
      </c>
      <c r="Y155">
        <v>662.11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21</v>
      </c>
      <c r="AG155">
        <v>0.36</v>
      </c>
      <c r="AH155">
        <v>2</v>
      </c>
      <c r="AI155">
        <v>450744716</v>
      </c>
      <c r="AJ155">
        <v>149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ROW(Source!A93)</f>
        <v>93</v>
      </c>
      <c r="B156">
        <v>450744751</v>
      </c>
      <c r="C156">
        <v>450744703</v>
      </c>
      <c r="D156">
        <v>444971778</v>
      </c>
      <c r="E156">
        <v>1</v>
      </c>
      <c r="F156">
        <v>1</v>
      </c>
      <c r="G156">
        <v>1082</v>
      </c>
      <c r="H156">
        <v>3</v>
      </c>
      <c r="I156" t="s">
        <v>509</v>
      </c>
      <c r="J156" t="s">
        <v>510</v>
      </c>
      <c r="K156" t="s">
        <v>511</v>
      </c>
      <c r="L156">
        <v>1327</v>
      </c>
      <c r="N156">
        <v>1005</v>
      </c>
      <c r="O156" t="s">
        <v>512</v>
      </c>
      <c r="P156" t="s">
        <v>512</v>
      </c>
      <c r="Q156">
        <v>1</v>
      </c>
      <c r="X156">
        <v>9.9</v>
      </c>
      <c r="Y156">
        <v>7.39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21</v>
      </c>
      <c r="AG156">
        <v>9.9</v>
      </c>
      <c r="AH156">
        <v>2</v>
      </c>
      <c r="AI156">
        <v>450744717</v>
      </c>
      <c r="AJ156">
        <v>150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ROW(Source!A93)</f>
        <v>93</v>
      </c>
      <c r="B157">
        <v>450744752</v>
      </c>
      <c r="C157">
        <v>450744703</v>
      </c>
      <c r="D157">
        <v>444971346</v>
      </c>
      <c r="E157">
        <v>1</v>
      </c>
      <c r="F157">
        <v>1</v>
      </c>
      <c r="G157">
        <v>1082</v>
      </c>
      <c r="H157">
        <v>3</v>
      </c>
      <c r="I157" t="s">
        <v>513</v>
      </c>
      <c r="J157" t="s">
        <v>514</v>
      </c>
      <c r="K157" t="s">
        <v>515</v>
      </c>
      <c r="L157">
        <v>1339</v>
      </c>
      <c r="N157">
        <v>1007</v>
      </c>
      <c r="O157" t="s">
        <v>87</v>
      </c>
      <c r="P157" t="s">
        <v>87</v>
      </c>
      <c r="Q157">
        <v>1</v>
      </c>
      <c r="X157">
        <v>0.11</v>
      </c>
      <c r="Y157">
        <v>2464.94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21</v>
      </c>
      <c r="AG157">
        <v>0.11</v>
      </c>
      <c r="AH157">
        <v>2</v>
      </c>
      <c r="AI157">
        <v>450744718</v>
      </c>
      <c r="AJ157">
        <v>151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ROW(Source!A93)</f>
        <v>93</v>
      </c>
      <c r="B158">
        <v>450744753</v>
      </c>
      <c r="C158">
        <v>450744703</v>
      </c>
      <c r="D158">
        <v>444980116</v>
      </c>
      <c r="E158">
        <v>1</v>
      </c>
      <c r="F158">
        <v>1</v>
      </c>
      <c r="G158">
        <v>1082</v>
      </c>
      <c r="H158">
        <v>3</v>
      </c>
      <c r="I158" t="s">
        <v>516</v>
      </c>
      <c r="J158" t="s">
        <v>517</v>
      </c>
      <c r="K158" t="s">
        <v>518</v>
      </c>
      <c r="L158">
        <v>1327</v>
      </c>
      <c r="N158">
        <v>1005</v>
      </c>
      <c r="O158" t="s">
        <v>512</v>
      </c>
      <c r="P158" t="s">
        <v>512</v>
      </c>
      <c r="Q158">
        <v>1</v>
      </c>
      <c r="X158">
        <v>28.5</v>
      </c>
      <c r="Y158">
        <v>90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21</v>
      </c>
      <c r="AG158">
        <v>28.5</v>
      </c>
      <c r="AH158">
        <v>2</v>
      </c>
      <c r="AI158">
        <v>450744719</v>
      </c>
      <c r="AJ158">
        <v>153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ROW(Source!A93)</f>
        <v>93</v>
      </c>
      <c r="B159">
        <v>450744754</v>
      </c>
      <c r="C159">
        <v>450744703</v>
      </c>
      <c r="D159">
        <v>444953007</v>
      </c>
      <c r="E159">
        <v>1082</v>
      </c>
      <c r="F159">
        <v>1</v>
      </c>
      <c r="G159">
        <v>1082</v>
      </c>
      <c r="H159">
        <v>3</v>
      </c>
      <c r="I159" t="s">
        <v>617</v>
      </c>
      <c r="J159" t="s">
        <v>3</v>
      </c>
      <c r="K159" t="s">
        <v>618</v>
      </c>
      <c r="L159">
        <v>1339</v>
      </c>
      <c r="N159">
        <v>1007</v>
      </c>
      <c r="O159" t="s">
        <v>87</v>
      </c>
      <c r="P159" t="s">
        <v>87</v>
      </c>
      <c r="Q159">
        <v>1</v>
      </c>
      <c r="X159">
        <v>102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21</v>
      </c>
      <c r="AG159">
        <v>102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ROW(Source!A94)</f>
        <v>94</v>
      </c>
      <c r="B160">
        <v>450744738</v>
      </c>
      <c r="C160">
        <v>450744703</v>
      </c>
      <c r="D160">
        <v>444923932</v>
      </c>
      <c r="E160">
        <v>1082</v>
      </c>
      <c r="F160">
        <v>1</v>
      </c>
      <c r="G160">
        <v>1082</v>
      </c>
      <c r="H160">
        <v>1</v>
      </c>
      <c r="I160" t="s">
        <v>432</v>
      </c>
      <c r="J160" t="s">
        <v>3</v>
      </c>
      <c r="K160" t="s">
        <v>433</v>
      </c>
      <c r="L160">
        <v>1191</v>
      </c>
      <c r="N160">
        <v>1013</v>
      </c>
      <c r="O160" t="s">
        <v>434</v>
      </c>
      <c r="P160" t="s">
        <v>434</v>
      </c>
      <c r="Q160">
        <v>1</v>
      </c>
      <c r="X160">
        <v>288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22</v>
      </c>
      <c r="AG160">
        <v>316.8</v>
      </c>
      <c r="AH160">
        <v>2</v>
      </c>
      <c r="AI160">
        <v>450744704</v>
      </c>
      <c r="AJ160">
        <v>154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ROW(Source!A94)</f>
        <v>94</v>
      </c>
      <c r="B161">
        <v>450744739</v>
      </c>
      <c r="C161">
        <v>450744703</v>
      </c>
      <c r="D161">
        <v>445003440</v>
      </c>
      <c r="E161">
        <v>1</v>
      </c>
      <c r="F161">
        <v>1</v>
      </c>
      <c r="G161">
        <v>1082</v>
      </c>
      <c r="H161">
        <v>2</v>
      </c>
      <c r="I161" t="s">
        <v>476</v>
      </c>
      <c r="J161" t="s">
        <v>477</v>
      </c>
      <c r="K161" t="s">
        <v>478</v>
      </c>
      <c r="L161">
        <v>1368</v>
      </c>
      <c r="N161">
        <v>1011</v>
      </c>
      <c r="O161" t="s">
        <v>438</v>
      </c>
      <c r="P161" t="s">
        <v>438</v>
      </c>
      <c r="Q161">
        <v>1</v>
      </c>
      <c r="X161">
        <v>0.67</v>
      </c>
      <c r="Y161">
        <v>0</v>
      </c>
      <c r="Z161">
        <v>83.1</v>
      </c>
      <c r="AA161">
        <v>12.62</v>
      </c>
      <c r="AB161">
        <v>0</v>
      </c>
      <c r="AC161">
        <v>0</v>
      </c>
      <c r="AD161">
        <v>1</v>
      </c>
      <c r="AE161">
        <v>0</v>
      </c>
      <c r="AF161" t="s">
        <v>22</v>
      </c>
      <c r="AG161">
        <v>0.7370000000000001</v>
      </c>
      <c r="AH161">
        <v>2</v>
      </c>
      <c r="AI161">
        <v>450744705</v>
      </c>
      <c r="AJ161">
        <v>155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ROW(Source!A94)</f>
        <v>94</v>
      </c>
      <c r="B162">
        <v>450744741</v>
      </c>
      <c r="C162">
        <v>450744703</v>
      </c>
      <c r="D162">
        <v>445003569</v>
      </c>
      <c r="E162">
        <v>1</v>
      </c>
      <c r="F162">
        <v>1</v>
      </c>
      <c r="G162">
        <v>1082</v>
      </c>
      <c r="H162">
        <v>2</v>
      </c>
      <c r="I162" t="s">
        <v>479</v>
      </c>
      <c r="J162" t="s">
        <v>480</v>
      </c>
      <c r="K162" t="s">
        <v>481</v>
      </c>
      <c r="L162">
        <v>1368</v>
      </c>
      <c r="N162">
        <v>1011</v>
      </c>
      <c r="O162" t="s">
        <v>438</v>
      </c>
      <c r="P162" t="s">
        <v>438</v>
      </c>
      <c r="Q162">
        <v>1</v>
      </c>
      <c r="X162">
        <v>0.72</v>
      </c>
      <c r="Y162">
        <v>0</v>
      </c>
      <c r="Z162">
        <v>0.45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22</v>
      </c>
      <c r="AG162">
        <v>0.79200000000000004</v>
      </c>
      <c r="AH162">
        <v>2</v>
      </c>
      <c r="AI162">
        <v>450744707</v>
      </c>
      <c r="AJ162">
        <v>156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ROW(Source!A94)</f>
        <v>94</v>
      </c>
      <c r="B163">
        <v>450744740</v>
      </c>
      <c r="C163">
        <v>450744703</v>
      </c>
      <c r="D163">
        <v>445002711</v>
      </c>
      <c r="E163">
        <v>1</v>
      </c>
      <c r="F163">
        <v>1</v>
      </c>
      <c r="G163">
        <v>1082</v>
      </c>
      <c r="H163">
        <v>2</v>
      </c>
      <c r="I163" t="s">
        <v>482</v>
      </c>
      <c r="J163" t="s">
        <v>483</v>
      </c>
      <c r="K163" t="s">
        <v>484</v>
      </c>
      <c r="L163">
        <v>1368</v>
      </c>
      <c r="N163">
        <v>1011</v>
      </c>
      <c r="O163" t="s">
        <v>438</v>
      </c>
      <c r="P163" t="s">
        <v>438</v>
      </c>
      <c r="Q163">
        <v>1</v>
      </c>
      <c r="X163">
        <v>0.46</v>
      </c>
      <c r="Y163">
        <v>0</v>
      </c>
      <c r="Z163">
        <v>179.17</v>
      </c>
      <c r="AA163">
        <v>16.93</v>
      </c>
      <c r="AB163">
        <v>0</v>
      </c>
      <c r="AC163">
        <v>0</v>
      </c>
      <c r="AD163">
        <v>1</v>
      </c>
      <c r="AE163">
        <v>0</v>
      </c>
      <c r="AF163" t="s">
        <v>22</v>
      </c>
      <c r="AG163">
        <v>0.50600000000000012</v>
      </c>
      <c r="AH163">
        <v>2</v>
      </c>
      <c r="AI163">
        <v>450744706</v>
      </c>
      <c r="AJ163">
        <v>157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ROW(Source!A94)</f>
        <v>94</v>
      </c>
      <c r="B164">
        <v>450744742</v>
      </c>
      <c r="C164">
        <v>450744703</v>
      </c>
      <c r="D164">
        <v>445002841</v>
      </c>
      <c r="E164">
        <v>1</v>
      </c>
      <c r="F164">
        <v>1</v>
      </c>
      <c r="G164">
        <v>1082</v>
      </c>
      <c r="H164">
        <v>2</v>
      </c>
      <c r="I164" t="s">
        <v>485</v>
      </c>
      <c r="J164" t="s">
        <v>486</v>
      </c>
      <c r="K164" t="s">
        <v>487</v>
      </c>
      <c r="L164">
        <v>1368</v>
      </c>
      <c r="N164">
        <v>1011</v>
      </c>
      <c r="O164" t="s">
        <v>438</v>
      </c>
      <c r="P164" t="s">
        <v>438</v>
      </c>
      <c r="Q164">
        <v>1</v>
      </c>
      <c r="X164">
        <v>0.25</v>
      </c>
      <c r="Y164">
        <v>0</v>
      </c>
      <c r="Z164">
        <v>164.94</v>
      </c>
      <c r="AA164">
        <v>14.54</v>
      </c>
      <c r="AB164">
        <v>0</v>
      </c>
      <c r="AC164">
        <v>0</v>
      </c>
      <c r="AD164">
        <v>1</v>
      </c>
      <c r="AE164">
        <v>0</v>
      </c>
      <c r="AF164" t="s">
        <v>22</v>
      </c>
      <c r="AG164">
        <v>0.27500000000000002</v>
      </c>
      <c r="AH164">
        <v>2</v>
      </c>
      <c r="AI164">
        <v>450744708</v>
      </c>
      <c r="AJ164">
        <v>158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ROW(Source!A94)</f>
        <v>94</v>
      </c>
      <c r="B165">
        <v>450744743</v>
      </c>
      <c r="C165">
        <v>450744703</v>
      </c>
      <c r="D165">
        <v>445002957</v>
      </c>
      <c r="E165">
        <v>1</v>
      </c>
      <c r="F165">
        <v>1</v>
      </c>
      <c r="G165">
        <v>1082</v>
      </c>
      <c r="H165">
        <v>2</v>
      </c>
      <c r="I165" t="s">
        <v>488</v>
      </c>
      <c r="J165" t="s">
        <v>489</v>
      </c>
      <c r="K165" t="s">
        <v>490</v>
      </c>
      <c r="L165">
        <v>1368</v>
      </c>
      <c r="N165">
        <v>1011</v>
      </c>
      <c r="O165" t="s">
        <v>438</v>
      </c>
      <c r="P165" t="s">
        <v>438</v>
      </c>
      <c r="Q165">
        <v>1</v>
      </c>
      <c r="X165">
        <v>13</v>
      </c>
      <c r="Y165">
        <v>0</v>
      </c>
      <c r="Z165">
        <v>0.42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22</v>
      </c>
      <c r="AG165">
        <v>14.3</v>
      </c>
      <c r="AH165">
        <v>2</v>
      </c>
      <c r="AI165">
        <v>450744709</v>
      </c>
      <c r="AJ165">
        <v>159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ROW(Source!A94)</f>
        <v>94</v>
      </c>
      <c r="B166">
        <v>450744744</v>
      </c>
      <c r="C166">
        <v>450744703</v>
      </c>
      <c r="D166">
        <v>444971376</v>
      </c>
      <c r="E166">
        <v>1</v>
      </c>
      <c r="F166">
        <v>1</v>
      </c>
      <c r="G166">
        <v>1082</v>
      </c>
      <c r="H166">
        <v>3</v>
      </c>
      <c r="I166" t="s">
        <v>439</v>
      </c>
      <c r="J166" t="s">
        <v>440</v>
      </c>
      <c r="K166" t="s">
        <v>441</v>
      </c>
      <c r="L166">
        <v>1339</v>
      </c>
      <c r="N166">
        <v>1007</v>
      </c>
      <c r="O166" t="s">
        <v>87</v>
      </c>
      <c r="P166" t="s">
        <v>87</v>
      </c>
      <c r="Q166">
        <v>1</v>
      </c>
      <c r="X166">
        <v>2.8679999999999999</v>
      </c>
      <c r="Y166">
        <v>7.07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21</v>
      </c>
      <c r="AG166">
        <v>2.8679999999999999</v>
      </c>
      <c r="AH166">
        <v>2</v>
      </c>
      <c r="AI166">
        <v>450744710</v>
      </c>
      <c r="AJ166">
        <v>160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ROW(Source!A94)</f>
        <v>94</v>
      </c>
      <c r="B167">
        <v>450744745</v>
      </c>
      <c r="C167">
        <v>450744703</v>
      </c>
      <c r="D167">
        <v>444971387</v>
      </c>
      <c r="E167">
        <v>1</v>
      </c>
      <c r="F167">
        <v>1</v>
      </c>
      <c r="G167">
        <v>1082</v>
      </c>
      <c r="H167">
        <v>3</v>
      </c>
      <c r="I167" t="s">
        <v>491</v>
      </c>
      <c r="J167" t="s">
        <v>492</v>
      </c>
      <c r="K167" t="s">
        <v>493</v>
      </c>
      <c r="L167">
        <v>1348</v>
      </c>
      <c r="N167">
        <v>1009</v>
      </c>
      <c r="O167" t="s">
        <v>239</v>
      </c>
      <c r="P167" t="s">
        <v>239</v>
      </c>
      <c r="Q167">
        <v>1000</v>
      </c>
      <c r="X167">
        <v>1.2999999999999999E-2</v>
      </c>
      <c r="Y167">
        <v>6512.79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21</v>
      </c>
      <c r="AG167">
        <v>1.2999999999999999E-2</v>
      </c>
      <c r="AH167">
        <v>2</v>
      </c>
      <c r="AI167">
        <v>450744711</v>
      </c>
      <c r="AJ167">
        <v>161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ROW(Source!A94)</f>
        <v>94</v>
      </c>
      <c r="B168">
        <v>450744746</v>
      </c>
      <c r="C168">
        <v>450744703</v>
      </c>
      <c r="D168">
        <v>444971467</v>
      </c>
      <c r="E168">
        <v>1</v>
      </c>
      <c r="F168">
        <v>1</v>
      </c>
      <c r="G168">
        <v>1082</v>
      </c>
      <c r="H168">
        <v>3</v>
      </c>
      <c r="I168" t="s">
        <v>494</v>
      </c>
      <c r="J168" t="s">
        <v>495</v>
      </c>
      <c r="K168" t="s">
        <v>496</v>
      </c>
      <c r="L168">
        <v>1339</v>
      </c>
      <c r="N168">
        <v>1007</v>
      </c>
      <c r="O168" t="s">
        <v>87</v>
      </c>
      <c r="P168" t="s">
        <v>87</v>
      </c>
      <c r="Q168">
        <v>1</v>
      </c>
      <c r="X168">
        <v>0.01</v>
      </c>
      <c r="Y168">
        <v>1821.37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21</v>
      </c>
      <c r="AG168">
        <v>0.01</v>
      </c>
      <c r="AH168">
        <v>2</v>
      </c>
      <c r="AI168">
        <v>450744712</v>
      </c>
      <c r="AJ168">
        <v>162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ROW(Source!A94)</f>
        <v>94</v>
      </c>
      <c r="B169">
        <v>450744747</v>
      </c>
      <c r="C169">
        <v>450744703</v>
      </c>
      <c r="D169">
        <v>444971468</v>
      </c>
      <c r="E169">
        <v>1</v>
      </c>
      <c r="F169">
        <v>1</v>
      </c>
      <c r="G169">
        <v>1082</v>
      </c>
      <c r="H169">
        <v>3</v>
      </c>
      <c r="I169" t="s">
        <v>497</v>
      </c>
      <c r="J169" t="s">
        <v>498</v>
      </c>
      <c r="K169" t="s">
        <v>499</v>
      </c>
      <c r="L169">
        <v>1339</v>
      </c>
      <c r="N169">
        <v>1007</v>
      </c>
      <c r="O169" t="s">
        <v>87</v>
      </c>
      <c r="P169" t="s">
        <v>87</v>
      </c>
      <c r="Q169">
        <v>1</v>
      </c>
      <c r="X169">
        <v>0.33</v>
      </c>
      <c r="Y169">
        <v>1821.37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21</v>
      </c>
      <c r="AG169">
        <v>0.33</v>
      </c>
      <c r="AH169">
        <v>2</v>
      </c>
      <c r="AI169">
        <v>450744713</v>
      </c>
      <c r="AJ169">
        <v>163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ROW(Source!A94)</f>
        <v>94</v>
      </c>
      <c r="B170">
        <v>450744748</v>
      </c>
      <c r="C170">
        <v>450744703</v>
      </c>
      <c r="D170">
        <v>444971492</v>
      </c>
      <c r="E170">
        <v>1</v>
      </c>
      <c r="F170">
        <v>1</v>
      </c>
      <c r="G170">
        <v>1082</v>
      </c>
      <c r="H170">
        <v>3</v>
      </c>
      <c r="I170" t="s">
        <v>500</v>
      </c>
      <c r="J170" t="s">
        <v>501</v>
      </c>
      <c r="K170" t="s">
        <v>502</v>
      </c>
      <c r="L170">
        <v>1348</v>
      </c>
      <c r="N170">
        <v>1009</v>
      </c>
      <c r="O170" t="s">
        <v>239</v>
      </c>
      <c r="P170" t="s">
        <v>239</v>
      </c>
      <c r="Q170">
        <v>1000</v>
      </c>
      <c r="X170">
        <v>2.3E-2</v>
      </c>
      <c r="Y170">
        <v>1257.54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21</v>
      </c>
      <c r="AG170">
        <v>2.3E-2</v>
      </c>
      <c r="AH170">
        <v>2</v>
      </c>
      <c r="AI170">
        <v>450744714</v>
      </c>
      <c r="AJ170">
        <v>164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ROW(Source!A94)</f>
        <v>94</v>
      </c>
      <c r="B171">
        <v>450744749</v>
      </c>
      <c r="C171">
        <v>450744703</v>
      </c>
      <c r="D171">
        <v>444971545</v>
      </c>
      <c r="E171">
        <v>1</v>
      </c>
      <c r="F171">
        <v>1</v>
      </c>
      <c r="G171">
        <v>1082</v>
      </c>
      <c r="H171">
        <v>3</v>
      </c>
      <c r="I171" t="s">
        <v>503</v>
      </c>
      <c r="J171" t="s">
        <v>504</v>
      </c>
      <c r="K171" t="s">
        <v>505</v>
      </c>
      <c r="L171">
        <v>1348</v>
      </c>
      <c r="N171">
        <v>1009</v>
      </c>
      <c r="O171" t="s">
        <v>239</v>
      </c>
      <c r="P171" t="s">
        <v>239</v>
      </c>
      <c r="Q171">
        <v>1000</v>
      </c>
      <c r="X171">
        <v>1.7999999999999999E-2</v>
      </c>
      <c r="Y171">
        <v>4341.07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21</v>
      </c>
      <c r="AG171">
        <v>1.7999999999999999E-2</v>
      </c>
      <c r="AH171">
        <v>2</v>
      </c>
      <c r="AI171">
        <v>450744715</v>
      </c>
      <c r="AJ171">
        <v>165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ROW(Source!A94)</f>
        <v>94</v>
      </c>
      <c r="B172">
        <v>450744750</v>
      </c>
      <c r="C172">
        <v>450744703</v>
      </c>
      <c r="D172">
        <v>444971332</v>
      </c>
      <c r="E172">
        <v>1</v>
      </c>
      <c r="F172">
        <v>1</v>
      </c>
      <c r="G172">
        <v>1082</v>
      </c>
      <c r="H172">
        <v>3</v>
      </c>
      <c r="I172" t="s">
        <v>506</v>
      </c>
      <c r="J172" t="s">
        <v>507</v>
      </c>
      <c r="K172" t="s">
        <v>508</v>
      </c>
      <c r="L172">
        <v>1339</v>
      </c>
      <c r="N172">
        <v>1007</v>
      </c>
      <c r="O172" t="s">
        <v>87</v>
      </c>
      <c r="P172" t="s">
        <v>87</v>
      </c>
      <c r="Q172">
        <v>1</v>
      </c>
      <c r="X172">
        <v>0.36</v>
      </c>
      <c r="Y172">
        <v>662.11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21</v>
      </c>
      <c r="AG172">
        <v>0.36</v>
      </c>
      <c r="AH172">
        <v>2</v>
      </c>
      <c r="AI172">
        <v>450744716</v>
      </c>
      <c r="AJ172">
        <v>166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ROW(Source!A94)</f>
        <v>94</v>
      </c>
      <c r="B173">
        <v>450744751</v>
      </c>
      <c r="C173">
        <v>450744703</v>
      </c>
      <c r="D173">
        <v>444971778</v>
      </c>
      <c r="E173">
        <v>1</v>
      </c>
      <c r="F173">
        <v>1</v>
      </c>
      <c r="G173">
        <v>1082</v>
      </c>
      <c r="H173">
        <v>3</v>
      </c>
      <c r="I173" t="s">
        <v>509</v>
      </c>
      <c r="J173" t="s">
        <v>510</v>
      </c>
      <c r="K173" t="s">
        <v>511</v>
      </c>
      <c r="L173">
        <v>1327</v>
      </c>
      <c r="N173">
        <v>1005</v>
      </c>
      <c r="O173" t="s">
        <v>512</v>
      </c>
      <c r="P173" t="s">
        <v>512</v>
      </c>
      <c r="Q173">
        <v>1</v>
      </c>
      <c r="X173">
        <v>9.9</v>
      </c>
      <c r="Y173">
        <v>7.39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21</v>
      </c>
      <c r="AG173">
        <v>9.9</v>
      </c>
      <c r="AH173">
        <v>2</v>
      </c>
      <c r="AI173">
        <v>450744717</v>
      </c>
      <c r="AJ173">
        <v>167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ROW(Source!A94)</f>
        <v>94</v>
      </c>
      <c r="B174">
        <v>450744752</v>
      </c>
      <c r="C174">
        <v>450744703</v>
      </c>
      <c r="D174">
        <v>444971346</v>
      </c>
      <c r="E174">
        <v>1</v>
      </c>
      <c r="F174">
        <v>1</v>
      </c>
      <c r="G174">
        <v>1082</v>
      </c>
      <c r="H174">
        <v>3</v>
      </c>
      <c r="I174" t="s">
        <v>513</v>
      </c>
      <c r="J174" t="s">
        <v>514</v>
      </c>
      <c r="K174" t="s">
        <v>515</v>
      </c>
      <c r="L174">
        <v>1339</v>
      </c>
      <c r="N174">
        <v>1007</v>
      </c>
      <c r="O174" t="s">
        <v>87</v>
      </c>
      <c r="P174" t="s">
        <v>87</v>
      </c>
      <c r="Q174">
        <v>1</v>
      </c>
      <c r="X174">
        <v>0.11</v>
      </c>
      <c r="Y174">
        <v>2464.94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21</v>
      </c>
      <c r="AG174">
        <v>0.11</v>
      </c>
      <c r="AH174">
        <v>2</v>
      </c>
      <c r="AI174">
        <v>450744718</v>
      </c>
      <c r="AJ174">
        <v>168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ROW(Source!A94)</f>
        <v>94</v>
      </c>
      <c r="B175">
        <v>450744753</v>
      </c>
      <c r="C175">
        <v>450744703</v>
      </c>
      <c r="D175">
        <v>444980116</v>
      </c>
      <c r="E175">
        <v>1</v>
      </c>
      <c r="F175">
        <v>1</v>
      </c>
      <c r="G175">
        <v>1082</v>
      </c>
      <c r="H175">
        <v>3</v>
      </c>
      <c r="I175" t="s">
        <v>516</v>
      </c>
      <c r="J175" t="s">
        <v>517</v>
      </c>
      <c r="K175" t="s">
        <v>518</v>
      </c>
      <c r="L175">
        <v>1327</v>
      </c>
      <c r="N175">
        <v>1005</v>
      </c>
      <c r="O175" t="s">
        <v>512</v>
      </c>
      <c r="P175" t="s">
        <v>512</v>
      </c>
      <c r="Q175">
        <v>1</v>
      </c>
      <c r="X175">
        <v>28.5</v>
      </c>
      <c r="Y175">
        <v>90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21</v>
      </c>
      <c r="AG175">
        <v>28.5</v>
      </c>
      <c r="AH175">
        <v>2</v>
      </c>
      <c r="AI175">
        <v>450744719</v>
      </c>
      <c r="AJ175">
        <v>170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ROW(Source!A94)</f>
        <v>94</v>
      </c>
      <c r="B176">
        <v>450744754</v>
      </c>
      <c r="C176">
        <v>450744703</v>
      </c>
      <c r="D176">
        <v>444953007</v>
      </c>
      <c r="E176">
        <v>1082</v>
      </c>
      <c r="F176">
        <v>1</v>
      </c>
      <c r="G176">
        <v>1082</v>
      </c>
      <c r="H176">
        <v>3</v>
      </c>
      <c r="I176" t="s">
        <v>617</v>
      </c>
      <c r="J176" t="s">
        <v>3</v>
      </c>
      <c r="K176" t="s">
        <v>618</v>
      </c>
      <c r="L176">
        <v>1339</v>
      </c>
      <c r="N176">
        <v>1007</v>
      </c>
      <c r="O176" t="s">
        <v>87</v>
      </c>
      <c r="P176" t="s">
        <v>87</v>
      </c>
      <c r="Q176">
        <v>1</v>
      </c>
      <c r="X176">
        <v>102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21</v>
      </c>
      <c r="AG176">
        <v>102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ROW(Source!A97)</f>
        <v>97</v>
      </c>
      <c r="B177">
        <v>450744767</v>
      </c>
      <c r="C177">
        <v>450744756</v>
      </c>
      <c r="D177">
        <v>444923932</v>
      </c>
      <c r="E177">
        <v>1082</v>
      </c>
      <c r="F177">
        <v>1</v>
      </c>
      <c r="G177">
        <v>1082</v>
      </c>
      <c r="H177">
        <v>1</v>
      </c>
      <c r="I177" t="s">
        <v>432</v>
      </c>
      <c r="J177" t="s">
        <v>3</v>
      </c>
      <c r="K177" t="s">
        <v>433</v>
      </c>
      <c r="L177">
        <v>1191</v>
      </c>
      <c r="N177">
        <v>1013</v>
      </c>
      <c r="O177" t="s">
        <v>434</v>
      </c>
      <c r="P177" t="s">
        <v>434</v>
      </c>
      <c r="Q177">
        <v>1</v>
      </c>
      <c r="X177">
        <v>144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126</v>
      </c>
      <c r="AG177">
        <v>190.08</v>
      </c>
      <c r="AH177">
        <v>2</v>
      </c>
      <c r="AI177">
        <v>450744757</v>
      </c>
      <c r="AJ177">
        <v>171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ROW(Source!A97)</f>
        <v>97</v>
      </c>
      <c r="B178">
        <v>450744768</v>
      </c>
      <c r="C178">
        <v>450744756</v>
      </c>
      <c r="D178">
        <v>444971475</v>
      </c>
      <c r="E178">
        <v>1</v>
      </c>
      <c r="F178">
        <v>1</v>
      </c>
      <c r="G178">
        <v>1082</v>
      </c>
      <c r="H178">
        <v>3</v>
      </c>
      <c r="I178" t="s">
        <v>519</v>
      </c>
      <c r="J178" t="s">
        <v>520</v>
      </c>
      <c r="K178" t="s">
        <v>521</v>
      </c>
      <c r="L178">
        <v>1339</v>
      </c>
      <c r="N178">
        <v>1007</v>
      </c>
      <c r="O178" t="s">
        <v>87</v>
      </c>
      <c r="P178" t="s">
        <v>87</v>
      </c>
      <c r="Q178">
        <v>1</v>
      </c>
      <c r="X178">
        <v>0.3</v>
      </c>
      <c r="Y178">
        <v>582.27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125</v>
      </c>
      <c r="AG178">
        <v>0.3</v>
      </c>
      <c r="AH178">
        <v>2</v>
      </c>
      <c r="AI178">
        <v>450744758</v>
      </c>
      <c r="AJ178">
        <v>172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ROW(Source!A97)</f>
        <v>97</v>
      </c>
      <c r="B179">
        <v>450744769</v>
      </c>
      <c r="C179">
        <v>450744756</v>
      </c>
      <c r="D179">
        <v>444980675</v>
      </c>
      <c r="E179">
        <v>1</v>
      </c>
      <c r="F179">
        <v>1</v>
      </c>
      <c r="G179">
        <v>1082</v>
      </c>
      <c r="H179">
        <v>3</v>
      </c>
      <c r="I179" t="s">
        <v>130</v>
      </c>
      <c r="J179" t="s">
        <v>133</v>
      </c>
      <c r="K179" t="s">
        <v>131</v>
      </c>
      <c r="L179">
        <v>1301</v>
      </c>
      <c r="N179">
        <v>1003</v>
      </c>
      <c r="O179" t="s">
        <v>132</v>
      </c>
      <c r="P179" t="s">
        <v>132</v>
      </c>
      <c r="Q179">
        <v>1</v>
      </c>
      <c r="X179">
        <v>990</v>
      </c>
      <c r="Y179">
        <v>14.97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125</v>
      </c>
      <c r="AG179">
        <v>990</v>
      </c>
      <c r="AH179">
        <v>2</v>
      </c>
      <c r="AI179">
        <v>450744761</v>
      </c>
      <c r="AJ179">
        <v>173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ROW(Source!A97)</f>
        <v>97</v>
      </c>
      <c r="B180">
        <v>450744770</v>
      </c>
      <c r="C180">
        <v>450744756</v>
      </c>
      <c r="D180">
        <v>444980708</v>
      </c>
      <c r="E180">
        <v>1</v>
      </c>
      <c r="F180">
        <v>1</v>
      </c>
      <c r="G180">
        <v>1082</v>
      </c>
      <c r="H180">
        <v>3</v>
      </c>
      <c r="I180" t="s">
        <v>522</v>
      </c>
      <c r="J180" t="s">
        <v>523</v>
      </c>
      <c r="K180" t="s">
        <v>524</v>
      </c>
      <c r="L180">
        <v>235684255</v>
      </c>
      <c r="N180">
        <v>1010</v>
      </c>
      <c r="O180" t="s">
        <v>29</v>
      </c>
      <c r="P180" t="s">
        <v>29</v>
      </c>
      <c r="Q180">
        <v>1</v>
      </c>
      <c r="X180">
        <v>20</v>
      </c>
      <c r="Y180">
        <v>3.26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125</v>
      </c>
      <c r="AG180">
        <v>20</v>
      </c>
      <c r="AH180">
        <v>2</v>
      </c>
      <c r="AI180">
        <v>450744759</v>
      </c>
      <c r="AJ180">
        <v>174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ROW(Source!A97)</f>
        <v>97</v>
      </c>
      <c r="B181">
        <v>450744771</v>
      </c>
      <c r="C181">
        <v>450744756</v>
      </c>
      <c r="D181">
        <v>444980805</v>
      </c>
      <c r="E181">
        <v>1</v>
      </c>
      <c r="F181">
        <v>1</v>
      </c>
      <c r="G181">
        <v>1082</v>
      </c>
      <c r="H181">
        <v>3</v>
      </c>
      <c r="I181" t="s">
        <v>525</v>
      </c>
      <c r="J181" t="s">
        <v>526</v>
      </c>
      <c r="K181" t="s">
        <v>527</v>
      </c>
      <c r="L181">
        <v>1358</v>
      </c>
      <c r="N181">
        <v>1010</v>
      </c>
      <c r="O181" t="s">
        <v>248</v>
      </c>
      <c r="P181" t="s">
        <v>248</v>
      </c>
      <c r="Q181">
        <v>10</v>
      </c>
      <c r="X181">
        <v>32</v>
      </c>
      <c r="Y181">
        <v>144.77000000000001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32</v>
      </c>
      <c r="AH181">
        <v>2</v>
      </c>
      <c r="AI181">
        <v>450744760</v>
      </c>
      <c r="AJ181">
        <v>175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ROW(Source!A98)</f>
        <v>98</v>
      </c>
      <c r="B182">
        <v>450744767</v>
      </c>
      <c r="C182">
        <v>450744756</v>
      </c>
      <c r="D182">
        <v>444923932</v>
      </c>
      <c r="E182">
        <v>1082</v>
      </c>
      <c r="F182">
        <v>1</v>
      </c>
      <c r="G182">
        <v>1082</v>
      </c>
      <c r="H182">
        <v>1</v>
      </c>
      <c r="I182" t="s">
        <v>432</v>
      </c>
      <c r="J182" t="s">
        <v>3</v>
      </c>
      <c r="K182" t="s">
        <v>433</v>
      </c>
      <c r="L182">
        <v>1191</v>
      </c>
      <c r="N182">
        <v>1013</v>
      </c>
      <c r="O182" t="s">
        <v>434</v>
      </c>
      <c r="P182" t="s">
        <v>434</v>
      </c>
      <c r="Q182">
        <v>1</v>
      </c>
      <c r="X182">
        <v>144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126</v>
      </c>
      <c r="AG182">
        <v>190.08</v>
      </c>
      <c r="AH182">
        <v>2</v>
      </c>
      <c r="AI182">
        <v>450744757</v>
      </c>
      <c r="AJ182">
        <v>176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ROW(Source!A98)</f>
        <v>98</v>
      </c>
      <c r="B183">
        <v>450744768</v>
      </c>
      <c r="C183">
        <v>450744756</v>
      </c>
      <c r="D183">
        <v>444971475</v>
      </c>
      <c r="E183">
        <v>1</v>
      </c>
      <c r="F183">
        <v>1</v>
      </c>
      <c r="G183">
        <v>1082</v>
      </c>
      <c r="H183">
        <v>3</v>
      </c>
      <c r="I183" t="s">
        <v>519</v>
      </c>
      <c r="J183" t="s">
        <v>520</v>
      </c>
      <c r="K183" t="s">
        <v>521</v>
      </c>
      <c r="L183">
        <v>1339</v>
      </c>
      <c r="N183">
        <v>1007</v>
      </c>
      <c r="O183" t="s">
        <v>87</v>
      </c>
      <c r="P183" t="s">
        <v>87</v>
      </c>
      <c r="Q183">
        <v>1</v>
      </c>
      <c r="X183">
        <v>0.3</v>
      </c>
      <c r="Y183">
        <v>582.27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0.3</v>
      </c>
      <c r="AH183">
        <v>2</v>
      </c>
      <c r="AI183">
        <v>450744758</v>
      </c>
      <c r="AJ183">
        <v>177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ROW(Source!A98)</f>
        <v>98</v>
      </c>
      <c r="B184">
        <v>450744769</v>
      </c>
      <c r="C184">
        <v>450744756</v>
      </c>
      <c r="D184">
        <v>444980675</v>
      </c>
      <c r="E184">
        <v>1</v>
      </c>
      <c r="F184">
        <v>1</v>
      </c>
      <c r="G184">
        <v>1082</v>
      </c>
      <c r="H184">
        <v>3</v>
      </c>
      <c r="I184" t="s">
        <v>130</v>
      </c>
      <c r="J184" t="s">
        <v>133</v>
      </c>
      <c r="K184" t="s">
        <v>131</v>
      </c>
      <c r="L184">
        <v>1301</v>
      </c>
      <c r="N184">
        <v>1003</v>
      </c>
      <c r="O184" t="s">
        <v>132</v>
      </c>
      <c r="P184" t="s">
        <v>132</v>
      </c>
      <c r="Q184">
        <v>1</v>
      </c>
      <c r="X184">
        <v>990</v>
      </c>
      <c r="Y184">
        <v>14.97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125</v>
      </c>
      <c r="AG184">
        <v>990</v>
      </c>
      <c r="AH184">
        <v>2</v>
      </c>
      <c r="AI184">
        <v>450744761</v>
      </c>
      <c r="AJ184">
        <v>178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ROW(Source!A98)</f>
        <v>98</v>
      </c>
      <c r="B185">
        <v>450744770</v>
      </c>
      <c r="C185">
        <v>450744756</v>
      </c>
      <c r="D185">
        <v>444980708</v>
      </c>
      <c r="E185">
        <v>1</v>
      </c>
      <c r="F185">
        <v>1</v>
      </c>
      <c r="G185">
        <v>1082</v>
      </c>
      <c r="H185">
        <v>3</v>
      </c>
      <c r="I185" t="s">
        <v>522</v>
      </c>
      <c r="J185" t="s">
        <v>523</v>
      </c>
      <c r="K185" t="s">
        <v>524</v>
      </c>
      <c r="L185">
        <v>235684255</v>
      </c>
      <c r="N185">
        <v>1010</v>
      </c>
      <c r="O185" t="s">
        <v>29</v>
      </c>
      <c r="P185" t="s">
        <v>29</v>
      </c>
      <c r="Q185">
        <v>1</v>
      </c>
      <c r="X185">
        <v>20</v>
      </c>
      <c r="Y185">
        <v>3.26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125</v>
      </c>
      <c r="AG185">
        <v>20</v>
      </c>
      <c r="AH185">
        <v>2</v>
      </c>
      <c r="AI185">
        <v>450744759</v>
      </c>
      <c r="AJ185">
        <v>179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ROW(Source!A98)</f>
        <v>98</v>
      </c>
      <c r="B186">
        <v>450744771</v>
      </c>
      <c r="C186">
        <v>450744756</v>
      </c>
      <c r="D186">
        <v>444980805</v>
      </c>
      <c r="E186">
        <v>1</v>
      </c>
      <c r="F186">
        <v>1</v>
      </c>
      <c r="G186">
        <v>1082</v>
      </c>
      <c r="H186">
        <v>3</v>
      </c>
      <c r="I186" t="s">
        <v>525</v>
      </c>
      <c r="J186" t="s">
        <v>526</v>
      </c>
      <c r="K186" t="s">
        <v>527</v>
      </c>
      <c r="L186">
        <v>1358</v>
      </c>
      <c r="N186">
        <v>1010</v>
      </c>
      <c r="O186" t="s">
        <v>248</v>
      </c>
      <c r="P186" t="s">
        <v>248</v>
      </c>
      <c r="Q186">
        <v>10</v>
      </c>
      <c r="X186">
        <v>32</v>
      </c>
      <c r="Y186">
        <v>144.77000000000001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125</v>
      </c>
      <c r="AG186">
        <v>32</v>
      </c>
      <c r="AH186">
        <v>2</v>
      </c>
      <c r="AI186">
        <v>450744760</v>
      </c>
      <c r="AJ186">
        <v>180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ROW(Source!A103)</f>
        <v>103</v>
      </c>
      <c r="B187">
        <v>450744785</v>
      </c>
      <c r="C187">
        <v>450744774</v>
      </c>
      <c r="D187">
        <v>444923932</v>
      </c>
      <c r="E187">
        <v>1082</v>
      </c>
      <c r="F187">
        <v>1</v>
      </c>
      <c r="G187">
        <v>1082</v>
      </c>
      <c r="H187">
        <v>1</v>
      </c>
      <c r="I187" t="s">
        <v>432</v>
      </c>
      <c r="J187" t="s">
        <v>3</v>
      </c>
      <c r="K187" t="s">
        <v>433</v>
      </c>
      <c r="L187">
        <v>1191</v>
      </c>
      <c r="N187">
        <v>1013</v>
      </c>
      <c r="O187" t="s">
        <v>434</v>
      </c>
      <c r="P187" t="s">
        <v>434</v>
      </c>
      <c r="Q187">
        <v>1</v>
      </c>
      <c r="X187">
        <v>144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</v>
      </c>
      <c r="AG187">
        <v>144</v>
      </c>
      <c r="AH187">
        <v>2</v>
      </c>
      <c r="AI187">
        <v>450744775</v>
      </c>
      <c r="AJ187">
        <v>181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ROW(Source!A103)</f>
        <v>103</v>
      </c>
      <c r="B188">
        <v>450744786</v>
      </c>
      <c r="C188">
        <v>450744774</v>
      </c>
      <c r="D188">
        <v>444971475</v>
      </c>
      <c r="E188">
        <v>1</v>
      </c>
      <c r="F188">
        <v>1</v>
      </c>
      <c r="G188">
        <v>1082</v>
      </c>
      <c r="H188">
        <v>3</v>
      </c>
      <c r="I188" t="s">
        <v>519</v>
      </c>
      <c r="J188" t="s">
        <v>520</v>
      </c>
      <c r="K188" t="s">
        <v>521</v>
      </c>
      <c r="L188">
        <v>1339</v>
      </c>
      <c r="N188">
        <v>1007</v>
      </c>
      <c r="O188" t="s">
        <v>87</v>
      </c>
      <c r="P188" t="s">
        <v>87</v>
      </c>
      <c r="Q188">
        <v>1</v>
      </c>
      <c r="X188">
        <v>0.3</v>
      </c>
      <c r="Y188">
        <v>582.27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0.3</v>
      </c>
      <c r="AH188">
        <v>2</v>
      </c>
      <c r="AI188">
        <v>450744776</v>
      </c>
      <c r="AJ188">
        <v>182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ROW(Source!A103)</f>
        <v>103</v>
      </c>
      <c r="B189">
        <v>450744787</v>
      </c>
      <c r="C189">
        <v>450744774</v>
      </c>
      <c r="D189">
        <v>444980675</v>
      </c>
      <c r="E189">
        <v>1</v>
      </c>
      <c r="F189">
        <v>1</v>
      </c>
      <c r="G189">
        <v>1082</v>
      </c>
      <c r="H189">
        <v>3</v>
      </c>
      <c r="I189" t="s">
        <v>130</v>
      </c>
      <c r="J189" t="s">
        <v>133</v>
      </c>
      <c r="K189" t="s">
        <v>131</v>
      </c>
      <c r="L189">
        <v>1301</v>
      </c>
      <c r="N189">
        <v>1003</v>
      </c>
      <c r="O189" t="s">
        <v>132</v>
      </c>
      <c r="P189" t="s">
        <v>132</v>
      </c>
      <c r="Q189">
        <v>1</v>
      </c>
      <c r="X189">
        <v>990</v>
      </c>
      <c r="Y189">
        <v>14.97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990</v>
      </c>
      <c r="AH189">
        <v>2</v>
      </c>
      <c r="AI189">
        <v>450744779</v>
      </c>
      <c r="AJ189">
        <v>183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ROW(Source!A103)</f>
        <v>103</v>
      </c>
      <c r="B190">
        <v>450744788</v>
      </c>
      <c r="C190">
        <v>450744774</v>
      </c>
      <c r="D190">
        <v>444980708</v>
      </c>
      <c r="E190">
        <v>1</v>
      </c>
      <c r="F190">
        <v>1</v>
      </c>
      <c r="G190">
        <v>1082</v>
      </c>
      <c r="H190">
        <v>3</v>
      </c>
      <c r="I190" t="s">
        <v>522</v>
      </c>
      <c r="J190" t="s">
        <v>523</v>
      </c>
      <c r="K190" t="s">
        <v>524</v>
      </c>
      <c r="L190">
        <v>235684255</v>
      </c>
      <c r="N190">
        <v>1010</v>
      </c>
      <c r="O190" t="s">
        <v>29</v>
      </c>
      <c r="P190" t="s">
        <v>29</v>
      </c>
      <c r="Q190">
        <v>1</v>
      </c>
      <c r="X190">
        <v>20</v>
      </c>
      <c r="Y190">
        <v>3.26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20</v>
      </c>
      <c r="AH190">
        <v>2</v>
      </c>
      <c r="AI190">
        <v>450744777</v>
      </c>
      <c r="AJ190">
        <v>184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ROW(Source!A103)</f>
        <v>103</v>
      </c>
      <c r="B191">
        <v>450744789</v>
      </c>
      <c r="C191">
        <v>450744774</v>
      </c>
      <c r="D191">
        <v>444980805</v>
      </c>
      <c r="E191">
        <v>1</v>
      </c>
      <c r="F191">
        <v>1</v>
      </c>
      <c r="G191">
        <v>1082</v>
      </c>
      <c r="H191">
        <v>3</v>
      </c>
      <c r="I191" t="s">
        <v>525</v>
      </c>
      <c r="J191" t="s">
        <v>526</v>
      </c>
      <c r="K191" t="s">
        <v>527</v>
      </c>
      <c r="L191">
        <v>1358</v>
      </c>
      <c r="N191">
        <v>1010</v>
      </c>
      <c r="O191" t="s">
        <v>248</v>
      </c>
      <c r="P191" t="s">
        <v>248</v>
      </c>
      <c r="Q191">
        <v>10</v>
      </c>
      <c r="X191">
        <v>32</v>
      </c>
      <c r="Y191">
        <v>144.77000000000001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32</v>
      </c>
      <c r="AH191">
        <v>2</v>
      </c>
      <c r="AI191">
        <v>450744778</v>
      </c>
      <c r="AJ191">
        <v>185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ROW(Source!A104)</f>
        <v>104</v>
      </c>
      <c r="B192">
        <v>450744785</v>
      </c>
      <c r="C192">
        <v>450744774</v>
      </c>
      <c r="D192">
        <v>444923932</v>
      </c>
      <c r="E192">
        <v>1082</v>
      </c>
      <c r="F192">
        <v>1</v>
      </c>
      <c r="G192">
        <v>1082</v>
      </c>
      <c r="H192">
        <v>1</v>
      </c>
      <c r="I192" t="s">
        <v>432</v>
      </c>
      <c r="J192" t="s">
        <v>3</v>
      </c>
      <c r="K192" t="s">
        <v>433</v>
      </c>
      <c r="L192">
        <v>1191</v>
      </c>
      <c r="N192">
        <v>1013</v>
      </c>
      <c r="O192" t="s">
        <v>434</v>
      </c>
      <c r="P192" t="s">
        <v>434</v>
      </c>
      <c r="Q192">
        <v>1</v>
      </c>
      <c r="X192">
        <v>144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3</v>
      </c>
      <c r="AG192">
        <v>144</v>
      </c>
      <c r="AH192">
        <v>2</v>
      </c>
      <c r="AI192">
        <v>450744775</v>
      </c>
      <c r="AJ192">
        <v>186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ROW(Source!A104)</f>
        <v>104</v>
      </c>
      <c r="B193">
        <v>450744786</v>
      </c>
      <c r="C193">
        <v>450744774</v>
      </c>
      <c r="D193">
        <v>444971475</v>
      </c>
      <c r="E193">
        <v>1</v>
      </c>
      <c r="F193">
        <v>1</v>
      </c>
      <c r="G193">
        <v>1082</v>
      </c>
      <c r="H193">
        <v>3</v>
      </c>
      <c r="I193" t="s">
        <v>519</v>
      </c>
      <c r="J193" t="s">
        <v>520</v>
      </c>
      <c r="K193" t="s">
        <v>521</v>
      </c>
      <c r="L193">
        <v>1339</v>
      </c>
      <c r="N193">
        <v>1007</v>
      </c>
      <c r="O193" t="s">
        <v>87</v>
      </c>
      <c r="P193" t="s">
        <v>87</v>
      </c>
      <c r="Q193">
        <v>1</v>
      </c>
      <c r="X193">
        <v>0.3</v>
      </c>
      <c r="Y193">
        <v>582.27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0.3</v>
      </c>
      <c r="AH193">
        <v>2</v>
      </c>
      <c r="AI193">
        <v>450744776</v>
      </c>
      <c r="AJ193">
        <v>187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ROW(Source!A104)</f>
        <v>104</v>
      </c>
      <c r="B194">
        <v>450744787</v>
      </c>
      <c r="C194">
        <v>450744774</v>
      </c>
      <c r="D194">
        <v>444980675</v>
      </c>
      <c r="E194">
        <v>1</v>
      </c>
      <c r="F194">
        <v>1</v>
      </c>
      <c r="G194">
        <v>1082</v>
      </c>
      <c r="H194">
        <v>3</v>
      </c>
      <c r="I194" t="s">
        <v>130</v>
      </c>
      <c r="J194" t="s">
        <v>133</v>
      </c>
      <c r="K194" t="s">
        <v>131</v>
      </c>
      <c r="L194">
        <v>1301</v>
      </c>
      <c r="N194">
        <v>1003</v>
      </c>
      <c r="O194" t="s">
        <v>132</v>
      </c>
      <c r="P194" t="s">
        <v>132</v>
      </c>
      <c r="Q194">
        <v>1</v>
      </c>
      <c r="X194">
        <v>990</v>
      </c>
      <c r="Y194">
        <v>14.97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990</v>
      </c>
      <c r="AH194">
        <v>2</v>
      </c>
      <c r="AI194">
        <v>450744779</v>
      </c>
      <c r="AJ194">
        <v>188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ROW(Source!A104)</f>
        <v>104</v>
      </c>
      <c r="B195">
        <v>450744788</v>
      </c>
      <c r="C195">
        <v>450744774</v>
      </c>
      <c r="D195">
        <v>444980708</v>
      </c>
      <c r="E195">
        <v>1</v>
      </c>
      <c r="F195">
        <v>1</v>
      </c>
      <c r="G195">
        <v>1082</v>
      </c>
      <c r="H195">
        <v>3</v>
      </c>
      <c r="I195" t="s">
        <v>522</v>
      </c>
      <c r="J195" t="s">
        <v>523</v>
      </c>
      <c r="K195" t="s">
        <v>524</v>
      </c>
      <c r="L195">
        <v>235684255</v>
      </c>
      <c r="N195">
        <v>1010</v>
      </c>
      <c r="O195" t="s">
        <v>29</v>
      </c>
      <c r="P195" t="s">
        <v>29</v>
      </c>
      <c r="Q195">
        <v>1</v>
      </c>
      <c r="X195">
        <v>20</v>
      </c>
      <c r="Y195">
        <v>3.26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20</v>
      </c>
      <c r="AH195">
        <v>2</v>
      </c>
      <c r="AI195">
        <v>450744777</v>
      </c>
      <c r="AJ195">
        <v>189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ROW(Source!A104)</f>
        <v>104</v>
      </c>
      <c r="B196">
        <v>450744789</v>
      </c>
      <c r="C196">
        <v>450744774</v>
      </c>
      <c r="D196">
        <v>444980805</v>
      </c>
      <c r="E196">
        <v>1</v>
      </c>
      <c r="F196">
        <v>1</v>
      </c>
      <c r="G196">
        <v>1082</v>
      </c>
      <c r="H196">
        <v>3</v>
      </c>
      <c r="I196" t="s">
        <v>525</v>
      </c>
      <c r="J196" t="s">
        <v>526</v>
      </c>
      <c r="K196" t="s">
        <v>527</v>
      </c>
      <c r="L196">
        <v>1358</v>
      </c>
      <c r="N196">
        <v>1010</v>
      </c>
      <c r="O196" t="s">
        <v>248</v>
      </c>
      <c r="P196" t="s">
        <v>248</v>
      </c>
      <c r="Q196">
        <v>10</v>
      </c>
      <c r="X196">
        <v>32</v>
      </c>
      <c r="Y196">
        <v>144.77000000000001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32</v>
      </c>
      <c r="AH196">
        <v>2</v>
      </c>
      <c r="AI196">
        <v>450744778</v>
      </c>
      <c r="AJ196">
        <v>190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ROW(Source!A109)</f>
        <v>109</v>
      </c>
      <c r="B197">
        <v>450744799</v>
      </c>
      <c r="C197">
        <v>450744792</v>
      </c>
      <c r="D197">
        <v>444923932</v>
      </c>
      <c r="E197">
        <v>1082</v>
      </c>
      <c r="F197">
        <v>1</v>
      </c>
      <c r="G197">
        <v>1082</v>
      </c>
      <c r="H197">
        <v>1</v>
      </c>
      <c r="I197" t="s">
        <v>432</v>
      </c>
      <c r="J197" t="s">
        <v>3</v>
      </c>
      <c r="K197" t="s">
        <v>433</v>
      </c>
      <c r="L197">
        <v>1191</v>
      </c>
      <c r="N197">
        <v>1013</v>
      </c>
      <c r="O197" t="s">
        <v>434</v>
      </c>
      <c r="P197" t="s">
        <v>434</v>
      </c>
      <c r="Q197">
        <v>1</v>
      </c>
      <c r="X197">
        <v>154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22</v>
      </c>
      <c r="AG197">
        <v>169.4</v>
      </c>
      <c r="AH197">
        <v>2</v>
      </c>
      <c r="AI197">
        <v>450744793</v>
      </c>
      <c r="AJ197">
        <v>191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ROW(Source!A109)</f>
        <v>109</v>
      </c>
      <c r="B198">
        <v>450744800</v>
      </c>
      <c r="C198">
        <v>450744792</v>
      </c>
      <c r="D198">
        <v>445003058</v>
      </c>
      <c r="E198">
        <v>1</v>
      </c>
      <c r="F198">
        <v>1</v>
      </c>
      <c r="G198">
        <v>1082</v>
      </c>
      <c r="H198">
        <v>2</v>
      </c>
      <c r="I198" t="s">
        <v>528</v>
      </c>
      <c r="J198" t="s">
        <v>529</v>
      </c>
      <c r="K198" t="s">
        <v>530</v>
      </c>
      <c r="L198">
        <v>1368</v>
      </c>
      <c r="N198">
        <v>1011</v>
      </c>
      <c r="O198" t="s">
        <v>438</v>
      </c>
      <c r="P198" t="s">
        <v>438</v>
      </c>
      <c r="Q198">
        <v>1</v>
      </c>
      <c r="X198">
        <v>75</v>
      </c>
      <c r="Y198">
        <v>0</v>
      </c>
      <c r="Z198">
        <v>34.479999999999997</v>
      </c>
      <c r="AA198">
        <v>12.62</v>
      </c>
      <c r="AB198">
        <v>0</v>
      </c>
      <c r="AC198">
        <v>0</v>
      </c>
      <c r="AD198">
        <v>1</v>
      </c>
      <c r="AE198">
        <v>0</v>
      </c>
      <c r="AF198" t="s">
        <v>22</v>
      </c>
      <c r="AG198">
        <v>82.5</v>
      </c>
      <c r="AH198">
        <v>2</v>
      </c>
      <c r="AI198">
        <v>450744794</v>
      </c>
      <c r="AJ198">
        <v>192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ROW(Source!A109)</f>
        <v>109</v>
      </c>
      <c r="B199">
        <v>450744801</v>
      </c>
      <c r="C199">
        <v>450744792</v>
      </c>
      <c r="D199">
        <v>445003523</v>
      </c>
      <c r="E199">
        <v>1</v>
      </c>
      <c r="F199">
        <v>1</v>
      </c>
      <c r="G199">
        <v>1082</v>
      </c>
      <c r="H199">
        <v>2</v>
      </c>
      <c r="I199" t="s">
        <v>449</v>
      </c>
      <c r="J199" t="s">
        <v>450</v>
      </c>
      <c r="K199" t="s">
        <v>451</v>
      </c>
      <c r="L199">
        <v>1368</v>
      </c>
      <c r="N199">
        <v>1011</v>
      </c>
      <c r="O199" t="s">
        <v>438</v>
      </c>
      <c r="P199" t="s">
        <v>438</v>
      </c>
      <c r="Q199">
        <v>1</v>
      </c>
      <c r="X199">
        <v>150</v>
      </c>
      <c r="Y199">
        <v>0</v>
      </c>
      <c r="Z199">
        <v>0.5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22</v>
      </c>
      <c r="AG199">
        <v>165</v>
      </c>
      <c r="AH199">
        <v>2</v>
      </c>
      <c r="AI199">
        <v>450744795</v>
      </c>
      <c r="AJ199">
        <v>193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ROW(Source!A110)</f>
        <v>110</v>
      </c>
      <c r="B200">
        <v>450744799</v>
      </c>
      <c r="C200">
        <v>450744792</v>
      </c>
      <c r="D200">
        <v>444923932</v>
      </c>
      <c r="E200">
        <v>1082</v>
      </c>
      <c r="F200">
        <v>1</v>
      </c>
      <c r="G200">
        <v>1082</v>
      </c>
      <c r="H200">
        <v>1</v>
      </c>
      <c r="I200" t="s">
        <v>432</v>
      </c>
      <c r="J200" t="s">
        <v>3</v>
      </c>
      <c r="K200" t="s">
        <v>433</v>
      </c>
      <c r="L200">
        <v>1191</v>
      </c>
      <c r="N200">
        <v>1013</v>
      </c>
      <c r="O200" t="s">
        <v>434</v>
      </c>
      <c r="P200" t="s">
        <v>434</v>
      </c>
      <c r="Q200">
        <v>1</v>
      </c>
      <c r="X200">
        <v>154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22</v>
      </c>
      <c r="AG200">
        <v>169.4</v>
      </c>
      <c r="AH200">
        <v>2</v>
      </c>
      <c r="AI200">
        <v>450744793</v>
      </c>
      <c r="AJ200">
        <v>194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ROW(Source!A110)</f>
        <v>110</v>
      </c>
      <c r="B201">
        <v>450744800</v>
      </c>
      <c r="C201">
        <v>450744792</v>
      </c>
      <c r="D201">
        <v>445003058</v>
      </c>
      <c r="E201">
        <v>1</v>
      </c>
      <c r="F201">
        <v>1</v>
      </c>
      <c r="G201">
        <v>1082</v>
      </c>
      <c r="H201">
        <v>2</v>
      </c>
      <c r="I201" t="s">
        <v>528</v>
      </c>
      <c r="J201" t="s">
        <v>529</v>
      </c>
      <c r="K201" t="s">
        <v>530</v>
      </c>
      <c r="L201">
        <v>1368</v>
      </c>
      <c r="N201">
        <v>1011</v>
      </c>
      <c r="O201" t="s">
        <v>438</v>
      </c>
      <c r="P201" t="s">
        <v>438</v>
      </c>
      <c r="Q201">
        <v>1</v>
      </c>
      <c r="X201">
        <v>75</v>
      </c>
      <c r="Y201">
        <v>0</v>
      </c>
      <c r="Z201">
        <v>34.479999999999997</v>
      </c>
      <c r="AA201">
        <v>12.62</v>
      </c>
      <c r="AB201">
        <v>0</v>
      </c>
      <c r="AC201">
        <v>0</v>
      </c>
      <c r="AD201">
        <v>1</v>
      </c>
      <c r="AE201">
        <v>0</v>
      </c>
      <c r="AF201" t="s">
        <v>22</v>
      </c>
      <c r="AG201">
        <v>82.5</v>
      </c>
      <c r="AH201">
        <v>2</v>
      </c>
      <c r="AI201">
        <v>450744794</v>
      </c>
      <c r="AJ201">
        <v>195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ROW(Source!A110)</f>
        <v>110</v>
      </c>
      <c r="B202">
        <v>450744801</v>
      </c>
      <c r="C202">
        <v>450744792</v>
      </c>
      <c r="D202">
        <v>445003523</v>
      </c>
      <c r="E202">
        <v>1</v>
      </c>
      <c r="F202">
        <v>1</v>
      </c>
      <c r="G202">
        <v>1082</v>
      </c>
      <c r="H202">
        <v>2</v>
      </c>
      <c r="I202" t="s">
        <v>449</v>
      </c>
      <c r="J202" t="s">
        <v>450</v>
      </c>
      <c r="K202" t="s">
        <v>451</v>
      </c>
      <c r="L202">
        <v>1368</v>
      </c>
      <c r="N202">
        <v>1011</v>
      </c>
      <c r="O202" t="s">
        <v>438</v>
      </c>
      <c r="P202" t="s">
        <v>438</v>
      </c>
      <c r="Q202">
        <v>1</v>
      </c>
      <c r="X202">
        <v>150</v>
      </c>
      <c r="Y202">
        <v>0</v>
      </c>
      <c r="Z202">
        <v>0.5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22</v>
      </c>
      <c r="AG202">
        <v>165</v>
      </c>
      <c r="AH202">
        <v>2</v>
      </c>
      <c r="AI202">
        <v>450744795</v>
      </c>
      <c r="AJ202">
        <v>196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ROW(Source!A111)</f>
        <v>111</v>
      </c>
      <c r="B203">
        <v>450744809</v>
      </c>
      <c r="C203">
        <v>450744802</v>
      </c>
      <c r="D203">
        <v>444923932</v>
      </c>
      <c r="E203">
        <v>1082</v>
      </c>
      <c r="F203">
        <v>1</v>
      </c>
      <c r="G203">
        <v>1082</v>
      </c>
      <c r="H203">
        <v>1</v>
      </c>
      <c r="I203" t="s">
        <v>432</v>
      </c>
      <c r="J203" t="s">
        <v>3</v>
      </c>
      <c r="K203" t="s">
        <v>433</v>
      </c>
      <c r="L203">
        <v>1191</v>
      </c>
      <c r="N203">
        <v>1013</v>
      </c>
      <c r="O203" t="s">
        <v>434</v>
      </c>
      <c r="P203" t="s">
        <v>434</v>
      </c>
      <c r="Q203">
        <v>1</v>
      </c>
      <c r="X203">
        <v>154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154</v>
      </c>
      <c r="AH203">
        <v>2</v>
      </c>
      <c r="AI203">
        <v>450744803</v>
      </c>
      <c r="AJ203">
        <v>197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ROW(Source!A111)</f>
        <v>111</v>
      </c>
      <c r="B204">
        <v>450744810</v>
      </c>
      <c r="C204">
        <v>450744802</v>
      </c>
      <c r="D204">
        <v>445003058</v>
      </c>
      <c r="E204">
        <v>1</v>
      </c>
      <c r="F204">
        <v>1</v>
      </c>
      <c r="G204">
        <v>1082</v>
      </c>
      <c r="H204">
        <v>2</v>
      </c>
      <c r="I204" t="s">
        <v>528</v>
      </c>
      <c r="J204" t="s">
        <v>529</v>
      </c>
      <c r="K204" t="s">
        <v>530</v>
      </c>
      <c r="L204">
        <v>1368</v>
      </c>
      <c r="N204">
        <v>1011</v>
      </c>
      <c r="O204" t="s">
        <v>438</v>
      </c>
      <c r="P204" t="s">
        <v>438</v>
      </c>
      <c r="Q204">
        <v>1</v>
      </c>
      <c r="X204">
        <v>75</v>
      </c>
      <c r="Y204">
        <v>0</v>
      </c>
      <c r="Z204">
        <v>34.479999999999997</v>
      </c>
      <c r="AA204">
        <v>12.62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75</v>
      </c>
      <c r="AH204">
        <v>2</v>
      </c>
      <c r="AI204">
        <v>450744804</v>
      </c>
      <c r="AJ204">
        <v>198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ROW(Source!A111)</f>
        <v>111</v>
      </c>
      <c r="B205">
        <v>450744811</v>
      </c>
      <c r="C205">
        <v>450744802</v>
      </c>
      <c r="D205">
        <v>445003523</v>
      </c>
      <c r="E205">
        <v>1</v>
      </c>
      <c r="F205">
        <v>1</v>
      </c>
      <c r="G205">
        <v>1082</v>
      </c>
      <c r="H205">
        <v>2</v>
      </c>
      <c r="I205" t="s">
        <v>449</v>
      </c>
      <c r="J205" t="s">
        <v>450</v>
      </c>
      <c r="K205" t="s">
        <v>451</v>
      </c>
      <c r="L205">
        <v>1368</v>
      </c>
      <c r="N205">
        <v>1011</v>
      </c>
      <c r="O205" t="s">
        <v>438</v>
      </c>
      <c r="P205" t="s">
        <v>438</v>
      </c>
      <c r="Q205">
        <v>1</v>
      </c>
      <c r="X205">
        <v>150</v>
      </c>
      <c r="Y205">
        <v>0</v>
      </c>
      <c r="Z205">
        <v>0.5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150</v>
      </c>
      <c r="AH205">
        <v>2</v>
      </c>
      <c r="AI205">
        <v>450744805</v>
      </c>
      <c r="AJ205">
        <v>199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ROW(Source!A112)</f>
        <v>112</v>
      </c>
      <c r="B206">
        <v>450744809</v>
      </c>
      <c r="C206">
        <v>450744802</v>
      </c>
      <c r="D206">
        <v>444923932</v>
      </c>
      <c r="E206">
        <v>1082</v>
      </c>
      <c r="F206">
        <v>1</v>
      </c>
      <c r="G206">
        <v>1082</v>
      </c>
      <c r="H206">
        <v>1</v>
      </c>
      <c r="I206" t="s">
        <v>432</v>
      </c>
      <c r="J206" t="s">
        <v>3</v>
      </c>
      <c r="K206" t="s">
        <v>433</v>
      </c>
      <c r="L206">
        <v>1191</v>
      </c>
      <c r="N206">
        <v>1013</v>
      </c>
      <c r="O206" t="s">
        <v>434</v>
      </c>
      <c r="P206" t="s">
        <v>434</v>
      </c>
      <c r="Q206">
        <v>1</v>
      </c>
      <c r="X206">
        <v>154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3</v>
      </c>
      <c r="AG206">
        <v>154</v>
      </c>
      <c r="AH206">
        <v>2</v>
      </c>
      <c r="AI206">
        <v>450744803</v>
      </c>
      <c r="AJ206">
        <v>200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ROW(Source!A112)</f>
        <v>112</v>
      </c>
      <c r="B207">
        <v>450744810</v>
      </c>
      <c r="C207">
        <v>450744802</v>
      </c>
      <c r="D207">
        <v>445003058</v>
      </c>
      <c r="E207">
        <v>1</v>
      </c>
      <c r="F207">
        <v>1</v>
      </c>
      <c r="G207">
        <v>1082</v>
      </c>
      <c r="H207">
        <v>2</v>
      </c>
      <c r="I207" t="s">
        <v>528</v>
      </c>
      <c r="J207" t="s">
        <v>529</v>
      </c>
      <c r="K207" t="s">
        <v>530</v>
      </c>
      <c r="L207">
        <v>1368</v>
      </c>
      <c r="N207">
        <v>1011</v>
      </c>
      <c r="O207" t="s">
        <v>438</v>
      </c>
      <c r="P207" t="s">
        <v>438</v>
      </c>
      <c r="Q207">
        <v>1</v>
      </c>
      <c r="X207">
        <v>75</v>
      </c>
      <c r="Y207">
        <v>0</v>
      </c>
      <c r="Z207">
        <v>34.479999999999997</v>
      </c>
      <c r="AA207">
        <v>12.62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75</v>
      </c>
      <c r="AH207">
        <v>2</v>
      </c>
      <c r="AI207">
        <v>450744804</v>
      </c>
      <c r="AJ207">
        <v>201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ROW(Source!A112)</f>
        <v>112</v>
      </c>
      <c r="B208">
        <v>450744811</v>
      </c>
      <c r="C208">
        <v>450744802</v>
      </c>
      <c r="D208">
        <v>445003523</v>
      </c>
      <c r="E208">
        <v>1</v>
      </c>
      <c r="F208">
        <v>1</v>
      </c>
      <c r="G208">
        <v>1082</v>
      </c>
      <c r="H208">
        <v>2</v>
      </c>
      <c r="I208" t="s">
        <v>449</v>
      </c>
      <c r="J208" t="s">
        <v>450</v>
      </c>
      <c r="K208" t="s">
        <v>451</v>
      </c>
      <c r="L208">
        <v>1368</v>
      </c>
      <c r="N208">
        <v>1011</v>
      </c>
      <c r="O208" t="s">
        <v>438</v>
      </c>
      <c r="P208" t="s">
        <v>438</v>
      </c>
      <c r="Q208">
        <v>1</v>
      </c>
      <c r="X208">
        <v>150</v>
      </c>
      <c r="Y208">
        <v>0</v>
      </c>
      <c r="Z208">
        <v>0.5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150</v>
      </c>
      <c r="AH208">
        <v>2</v>
      </c>
      <c r="AI208">
        <v>450744805</v>
      </c>
      <c r="AJ208">
        <v>202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ROW(Source!A113)</f>
        <v>113</v>
      </c>
      <c r="B209">
        <v>450744819</v>
      </c>
      <c r="C209">
        <v>450744812</v>
      </c>
      <c r="D209">
        <v>444923932</v>
      </c>
      <c r="E209">
        <v>1082</v>
      </c>
      <c r="F209">
        <v>1</v>
      </c>
      <c r="G209">
        <v>1082</v>
      </c>
      <c r="H209">
        <v>1</v>
      </c>
      <c r="I209" t="s">
        <v>432</v>
      </c>
      <c r="J209" t="s">
        <v>3</v>
      </c>
      <c r="K209" t="s">
        <v>433</v>
      </c>
      <c r="L209">
        <v>1191</v>
      </c>
      <c r="N209">
        <v>1013</v>
      </c>
      <c r="O209" t="s">
        <v>434</v>
      </c>
      <c r="P209" t="s">
        <v>434</v>
      </c>
      <c r="Q209">
        <v>1</v>
      </c>
      <c r="X209">
        <v>206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61</v>
      </c>
      <c r="AG209">
        <v>236.89999999999998</v>
      </c>
      <c r="AH209">
        <v>2</v>
      </c>
      <c r="AI209">
        <v>450744813</v>
      </c>
      <c r="AJ209">
        <v>203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ROW(Source!A113)</f>
        <v>113</v>
      </c>
      <c r="B210">
        <v>450744820</v>
      </c>
      <c r="C210">
        <v>450744812</v>
      </c>
      <c r="D210">
        <v>445003058</v>
      </c>
      <c r="E210">
        <v>1</v>
      </c>
      <c r="F210">
        <v>1</v>
      </c>
      <c r="G210">
        <v>1082</v>
      </c>
      <c r="H210">
        <v>2</v>
      </c>
      <c r="I210" t="s">
        <v>528</v>
      </c>
      <c r="J210" t="s">
        <v>529</v>
      </c>
      <c r="K210" t="s">
        <v>530</v>
      </c>
      <c r="L210">
        <v>1368</v>
      </c>
      <c r="N210">
        <v>1011</v>
      </c>
      <c r="O210" t="s">
        <v>438</v>
      </c>
      <c r="P210" t="s">
        <v>438</v>
      </c>
      <c r="Q210">
        <v>1</v>
      </c>
      <c r="X210">
        <v>100</v>
      </c>
      <c r="Y210">
        <v>0</v>
      </c>
      <c r="Z210">
        <v>34.479999999999997</v>
      </c>
      <c r="AA210">
        <v>12.62</v>
      </c>
      <c r="AB210">
        <v>0</v>
      </c>
      <c r="AC210">
        <v>0</v>
      </c>
      <c r="AD210">
        <v>1</v>
      </c>
      <c r="AE210">
        <v>0</v>
      </c>
      <c r="AF210" t="s">
        <v>61</v>
      </c>
      <c r="AG210">
        <v>114.99999999999999</v>
      </c>
      <c r="AH210">
        <v>2</v>
      </c>
      <c r="AI210">
        <v>450744814</v>
      </c>
      <c r="AJ210">
        <v>204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ROW(Source!A113)</f>
        <v>113</v>
      </c>
      <c r="B211">
        <v>450744821</v>
      </c>
      <c r="C211">
        <v>450744812</v>
      </c>
      <c r="D211">
        <v>445003523</v>
      </c>
      <c r="E211">
        <v>1</v>
      </c>
      <c r="F211">
        <v>1</v>
      </c>
      <c r="G211">
        <v>1082</v>
      </c>
      <c r="H211">
        <v>2</v>
      </c>
      <c r="I211" t="s">
        <v>449</v>
      </c>
      <c r="J211" t="s">
        <v>450</v>
      </c>
      <c r="K211" t="s">
        <v>451</v>
      </c>
      <c r="L211">
        <v>1368</v>
      </c>
      <c r="N211">
        <v>1011</v>
      </c>
      <c r="O211" t="s">
        <v>438</v>
      </c>
      <c r="P211" t="s">
        <v>438</v>
      </c>
      <c r="Q211">
        <v>1</v>
      </c>
      <c r="X211">
        <v>200</v>
      </c>
      <c r="Y211">
        <v>0</v>
      </c>
      <c r="Z211">
        <v>0.5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61</v>
      </c>
      <c r="AG211">
        <v>229.99999999999997</v>
      </c>
      <c r="AH211">
        <v>2</v>
      </c>
      <c r="AI211">
        <v>450744815</v>
      </c>
      <c r="AJ211">
        <v>205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ROW(Source!A114)</f>
        <v>114</v>
      </c>
      <c r="B212">
        <v>450744819</v>
      </c>
      <c r="C212">
        <v>450744812</v>
      </c>
      <c r="D212">
        <v>444923932</v>
      </c>
      <c r="E212">
        <v>1082</v>
      </c>
      <c r="F212">
        <v>1</v>
      </c>
      <c r="G212">
        <v>1082</v>
      </c>
      <c r="H212">
        <v>1</v>
      </c>
      <c r="I212" t="s">
        <v>432</v>
      </c>
      <c r="J212" t="s">
        <v>3</v>
      </c>
      <c r="K212" t="s">
        <v>433</v>
      </c>
      <c r="L212">
        <v>1191</v>
      </c>
      <c r="N212">
        <v>1013</v>
      </c>
      <c r="O212" t="s">
        <v>434</v>
      </c>
      <c r="P212" t="s">
        <v>434</v>
      </c>
      <c r="Q212">
        <v>1</v>
      </c>
      <c r="X212">
        <v>206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1</v>
      </c>
      <c r="AF212" t="s">
        <v>61</v>
      </c>
      <c r="AG212">
        <v>236.89999999999998</v>
      </c>
      <c r="AH212">
        <v>2</v>
      </c>
      <c r="AI212">
        <v>450744813</v>
      </c>
      <c r="AJ212">
        <v>206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ROW(Source!A114)</f>
        <v>114</v>
      </c>
      <c r="B213">
        <v>450744820</v>
      </c>
      <c r="C213">
        <v>450744812</v>
      </c>
      <c r="D213">
        <v>445003058</v>
      </c>
      <c r="E213">
        <v>1</v>
      </c>
      <c r="F213">
        <v>1</v>
      </c>
      <c r="G213">
        <v>1082</v>
      </c>
      <c r="H213">
        <v>2</v>
      </c>
      <c r="I213" t="s">
        <v>528</v>
      </c>
      <c r="J213" t="s">
        <v>529</v>
      </c>
      <c r="K213" t="s">
        <v>530</v>
      </c>
      <c r="L213">
        <v>1368</v>
      </c>
      <c r="N213">
        <v>1011</v>
      </c>
      <c r="O213" t="s">
        <v>438</v>
      </c>
      <c r="P213" t="s">
        <v>438</v>
      </c>
      <c r="Q213">
        <v>1</v>
      </c>
      <c r="X213">
        <v>100</v>
      </c>
      <c r="Y213">
        <v>0</v>
      </c>
      <c r="Z213">
        <v>34.479999999999997</v>
      </c>
      <c r="AA213">
        <v>12.62</v>
      </c>
      <c r="AB213">
        <v>0</v>
      </c>
      <c r="AC213">
        <v>0</v>
      </c>
      <c r="AD213">
        <v>1</v>
      </c>
      <c r="AE213">
        <v>0</v>
      </c>
      <c r="AF213" t="s">
        <v>61</v>
      </c>
      <c r="AG213">
        <v>114.99999999999999</v>
      </c>
      <c r="AH213">
        <v>2</v>
      </c>
      <c r="AI213">
        <v>450744814</v>
      </c>
      <c r="AJ213">
        <v>207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ROW(Source!A114)</f>
        <v>114</v>
      </c>
      <c r="B214">
        <v>450744821</v>
      </c>
      <c r="C214">
        <v>450744812</v>
      </c>
      <c r="D214">
        <v>445003523</v>
      </c>
      <c r="E214">
        <v>1</v>
      </c>
      <c r="F214">
        <v>1</v>
      </c>
      <c r="G214">
        <v>1082</v>
      </c>
      <c r="H214">
        <v>2</v>
      </c>
      <c r="I214" t="s">
        <v>449</v>
      </c>
      <c r="J214" t="s">
        <v>450</v>
      </c>
      <c r="K214" t="s">
        <v>451</v>
      </c>
      <c r="L214">
        <v>1368</v>
      </c>
      <c r="N214">
        <v>1011</v>
      </c>
      <c r="O214" t="s">
        <v>438</v>
      </c>
      <c r="P214" t="s">
        <v>438</v>
      </c>
      <c r="Q214">
        <v>1</v>
      </c>
      <c r="X214">
        <v>200</v>
      </c>
      <c r="Y214">
        <v>0</v>
      </c>
      <c r="Z214">
        <v>0.5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61</v>
      </c>
      <c r="AG214">
        <v>229.99999999999997</v>
      </c>
      <c r="AH214">
        <v>2</v>
      </c>
      <c r="AI214">
        <v>450744815</v>
      </c>
      <c r="AJ214">
        <v>208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ROW(Source!A115)</f>
        <v>115</v>
      </c>
      <c r="B215">
        <v>450744835</v>
      </c>
      <c r="C215">
        <v>450744822</v>
      </c>
      <c r="D215">
        <v>444923932</v>
      </c>
      <c r="E215">
        <v>1082</v>
      </c>
      <c r="F215">
        <v>1</v>
      </c>
      <c r="G215">
        <v>1082</v>
      </c>
      <c r="H215">
        <v>1</v>
      </c>
      <c r="I215" t="s">
        <v>432</v>
      </c>
      <c r="J215" t="s">
        <v>3</v>
      </c>
      <c r="K215" t="s">
        <v>433</v>
      </c>
      <c r="L215">
        <v>1191</v>
      </c>
      <c r="N215">
        <v>1013</v>
      </c>
      <c r="O215" t="s">
        <v>434</v>
      </c>
      <c r="P215" t="s">
        <v>434</v>
      </c>
      <c r="Q215">
        <v>1</v>
      </c>
      <c r="X215">
        <v>132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22</v>
      </c>
      <c r="AG215">
        <v>145.20000000000002</v>
      </c>
      <c r="AH215">
        <v>2</v>
      </c>
      <c r="AI215">
        <v>450744823</v>
      </c>
      <c r="AJ215">
        <v>209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ROW(Source!A115)</f>
        <v>115</v>
      </c>
      <c r="B216">
        <v>450744836</v>
      </c>
      <c r="C216">
        <v>450744822</v>
      </c>
      <c r="D216">
        <v>444971387</v>
      </c>
      <c r="E216">
        <v>1</v>
      </c>
      <c r="F216">
        <v>1</v>
      </c>
      <c r="G216">
        <v>1082</v>
      </c>
      <c r="H216">
        <v>3</v>
      </c>
      <c r="I216" t="s">
        <v>491</v>
      </c>
      <c r="J216" t="s">
        <v>492</v>
      </c>
      <c r="K216" t="s">
        <v>493</v>
      </c>
      <c r="L216">
        <v>1348</v>
      </c>
      <c r="N216">
        <v>1009</v>
      </c>
      <c r="O216" t="s">
        <v>239</v>
      </c>
      <c r="P216" t="s">
        <v>239</v>
      </c>
      <c r="Q216">
        <v>1000</v>
      </c>
      <c r="X216">
        <v>6.0000000000000001E-3</v>
      </c>
      <c r="Y216">
        <v>6512.79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21</v>
      </c>
      <c r="AG216">
        <v>6.0000000000000001E-3</v>
      </c>
      <c r="AH216">
        <v>2</v>
      </c>
      <c r="AI216">
        <v>450744824</v>
      </c>
      <c r="AJ216">
        <v>210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ROW(Source!A115)</f>
        <v>115</v>
      </c>
      <c r="B217">
        <v>450744837</v>
      </c>
      <c r="C217">
        <v>450744822</v>
      </c>
      <c r="D217">
        <v>444971462</v>
      </c>
      <c r="E217">
        <v>1</v>
      </c>
      <c r="F217">
        <v>1</v>
      </c>
      <c r="G217">
        <v>1082</v>
      </c>
      <c r="H217">
        <v>3</v>
      </c>
      <c r="I217" t="s">
        <v>531</v>
      </c>
      <c r="J217" t="s">
        <v>532</v>
      </c>
      <c r="K217" t="s">
        <v>533</v>
      </c>
      <c r="L217">
        <v>1339</v>
      </c>
      <c r="N217">
        <v>1007</v>
      </c>
      <c r="O217" t="s">
        <v>87</v>
      </c>
      <c r="P217" t="s">
        <v>87</v>
      </c>
      <c r="Q217">
        <v>1</v>
      </c>
      <c r="X217">
        <v>1.7999999999999999E-2</v>
      </c>
      <c r="Y217">
        <v>1821.37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21</v>
      </c>
      <c r="AG217">
        <v>1.7999999999999999E-2</v>
      </c>
      <c r="AH217">
        <v>2</v>
      </c>
      <c r="AI217">
        <v>450744825</v>
      </c>
      <c r="AJ217">
        <v>211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ROW(Source!A115)</f>
        <v>115</v>
      </c>
      <c r="B218">
        <v>450744838</v>
      </c>
      <c r="C218">
        <v>450744822</v>
      </c>
      <c r="D218">
        <v>444971344</v>
      </c>
      <c r="E218">
        <v>1</v>
      </c>
      <c r="F218">
        <v>1</v>
      </c>
      <c r="G218">
        <v>1082</v>
      </c>
      <c r="H218">
        <v>3</v>
      </c>
      <c r="I218" t="s">
        <v>534</v>
      </c>
      <c r="J218" t="s">
        <v>535</v>
      </c>
      <c r="K218" t="s">
        <v>536</v>
      </c>
      <c r="L218">
        <v>1339</v>
      </c>
      <c r="N218">
        <v>1007</v>
      </c>
      <c r="O218" t="s">
        <v>87</v>
      </c>
      <c r="P218" t="s">
        <v>87</v>
      </c>
      <c r="Q218">
        <v>1</v>
      </c>
      <c r="X218">
        <v>0.3</v>
      </c>
      <c r="Y218">
        <v>2464.94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21</v>
      </c>
      <c r="AG218">
        <v>0.3</v>
      </c>
      <c r="AH218">
        <v>2</v>
      </c>
      <c r="AI218">
        <v>450744826</v>
      </c>
      <c r="AJ218">
        <v>212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ROW(Source!A115)</f>
        <v>115</v>
      </c>
      <c r="B219">
        <v>450744839</v>
      </c>
      <c r="C219">
        <v>450744822</v>
      </c>
      <c r="D219">
        <v>444971940</v>
      </c>
      <c r="E219">
        <v>1</v>
      </c>
      <c r="F219">
        <v>1</v>
      </c>
      <c r="G219">
        <v>1082</v>
      </c>
      <c r="H219">
        <v>3</v>
      </c>
      <c r="I219" t="s">
        <v>537</v>
      </c>
      <c r="J219" t="s">
        <v>538</v>
      </c>
      <c r="K219" t="s">
        <v>539</v>
      </c>
      <c r="L219">
        <v>1348</v>
      </c>
      <c r="N219">
        <v>1009</v>
      </c>
      <c r="O219" t="s">
        <v>239</v>
      </c>
      <c r="P219" t="s">
        <v>239</v>
      </c>
      <c r="Q219">
        <v>1000</v>
      </c>
      <c r="X219">
        <v>5.4000000000000003E-3</v>
      </c>
      <c r="Y219">
        <v>9089.68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21</v>
      </c>
      <c r="AG219">
        <v>5.4000000000000003E-3</v>
      </c>
      <c r="AH219">
        <v>2</v>
      </c>
      <c r="AI219">
        <v>450744827</v>
      </c>
      <c r="AJ219">
        <v>213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ROW(Source!A115)</f>
        <v>115</v>
      </c>
      <c r="B220">
        <v>450744840</v>
      </c>
      <c r="C220">
        <v>450744822</v>
      </c>
      <c r="D220">
        <v>444953007</v>
      </c>
      <c r="E220">
        <v>1082</v>
      </c>
      <c r="F220">
        <v>1</v>
      </c>
      <c r="G220">
        <v>1082</v>
      </c>
      <c r="H220">
        <v>3</v>
      </c>
      <c r="I220" t="s">
        <v>617</v>
      </c>
      <c r="J220" t="s">
        <v>3</v>
      </c>
      <c r="K220" t="s">
        <v>619</v>
      </c>
      <c r="L220">
        <v>1339</v>
      </c>
      <c r="N220">
        <v>1007</v>
      </c>
      <c r="O220" t="s">
        <v>87</v>
      </c>
      <c r="P220" t="s">
        <v>87</v>
      </c>
      <c r="Q220">
        <v>1</v>
      </c>
      <c r="X220">
        <v>0.41599999999999998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21</v>
      </c>
      <c r="AG220">
        <v>0.41599999999999998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ROW(Source!A116)</f>
        <v>116</v>
      </c>
      <c r="B221">
        <v>450744835</v>
      </c>
      <c r="C221">
        <v>450744822</v>
      </c>
      <c r="D221">
        <v>444923932</v>
      </c>
      <c r="E221">
        <v>1082</v>
      </c>
      <c r="F221">
        <v>1</v>
      </c>
      <c r="G221">
        <v>1082</v>
      </c>
      <c r="H221">
        <v>1</v>
      </c>
      <c r="I221" t="s">
        <v>432</v>
      </c>
      <c r="J221" t="s">
        <v>3</v>
      </c>
      <c r="K221" t="s">
        <v>433</v>
      </c>
      <c r="L221">
        <v>1191</v>
      </c>
      <c r="N221">
        <v>1013</v>
      </c>
      <c r="O221" t="s">
        <v>434</v>
      </c>
      <c r="P221" t="s">
        <v>434</v>
      </c>
      <c r="Q221">
        <v>1</v>
      </c>
      <c r="X221">
        <v>132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 t="s">
        <v>22</v>
      </c>
      <c r="AG221">
        <v>145.20000000000002</v>
      </c>
      <c r="AH221">
        <v>2</v>
      </c>
      <c r="AI221">
        <v>450744823</v>
      </c>
      <c r="AJ221">
        <v>215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ROW(Source!A116)</f>
        <v>116</v>
      </c>
      <c r="B222">
        <v>450744836</v>
      </c>
      <c r="C222">
        <v>450744822</v>
      </c>
      <c r="D222">
        <v>444971387</v>
      </c>
      <c r="E222">
        <v>1</v>
      </c>
      <c r="F222">
        <v>1</v>
      </c>
      <c r="G222">
        <v>1082</v>
      </c>
      <c r="H222">
        <v>3</v>
      </c>
      <c r="I222" t="s">
        <v>491</v>
      </c>
      <c r="J222" t="s">
        <v>492</v>
      </c>
      <c r="K222" t="s">
        <v>493</v>
      </c>
      <c r="L222">
        <v>1348</v>
      </c>
      <c r="N222">
        <v>1009</v>
      </c>
      <c r="O222" t="s">
        <v>239</v>
      </c>
      <c r="P222" t="s">
        <v>239</v>
      </c>
      <c r="Q222">
        <v>1000</v>
      </c>
      <c r="X222">
        <v>6.0000000000000001E-3</v>
      </c>
      <c r="Y222">
        <v>6512.79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21</v>
      </c>
      <c r="AG222">
        <v>6.0000000000000001E-3</v>
      </c>
      <c r="AH222">
        <v>2</v>
      </c>
      <c r="AI222">
        <v>450744824</v>
      </c>
      <c r="AJ222">
        <v>216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ROW(Source!A116)</f>
        <v>116</v>
      </c>
      <c r="B223">
        <v>450744837</v>
      </c>
      <c r="C223">
        <v>450744822</v>
      </c>
      <c r="D223">
        <v>444971462</v>
      </c>
      <c r="E223">
        <v>1</v>
      </c>
      <c r="F223">
        <v>1</v>
      </c>
      <c r="G223">
        <v>1082</v>
      </c>
      <c r="H223">
        <v>3</v>
      </c>
      <c r="I223" t="s">
        <v>531</v>
      </c>
      <c r="J223" t="s">
        <v>532</v>
      </c>
      <c r="K223" t="s">
        <v>533</v>
      </c>
      <c r="L223">
        <v>1339</v>
      </c>
      <c r="N223">
        <v>1007</v>
      </c>
      <c r="O223" t="s">
        <v>87</v>
      </c>
      <c r="P223" t="s">
        <v>87</v>
      </c>
      <c r="Q223">
        <v>1</v>
      </c>
      <c r="X223">
        <v>1.7999999999999999E-2</v>
      </c>
      <c r="Y223">
        <v>1821.37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21</v>
      </c>
      <c r="AG223">
        <v>1.7999999999999999E-2</v>
      </c>
      <c r="AH223">
        <v>2</v>
      </c>
      <c r="AI223">
        <v>450744825</v>
      </c>
      <c r="AJ223">
        <v>217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ROW(Source!A116)</f>
        <v>116</v>
      </c>
      <c r="B224">
        <v>450744838</v>
      </c>
      <c r="C224">
        <v>450744822</v>
      </c>
      <c r="D224">
        <v>444971344</v>
      </c>
      <c r="E224">
        <v>1</v>
      </c>
      <c r="F224">
        <v>1</v>
      </c>
      <c r="G224">
        <v>1082</v>
      </c>
      <c r="H224">
        <v>3</v>
      </c>
      <c r="I224" t="s">
        <v>534</v>
      </c>
      <c r="J224" t="s">
        <v>535</v>
      </c>
      <c r="K224" t="s">
        <v>536</v>
      </c>
      <c r="L224">
        <v>1339</v>
      </c>
      <c r="N224">
        <v>1007</v>
      </c>
      <c r="O224" t="s">
        <v>87</v>
      </c>
      <c r="P224" t="s">
        <v>87</v>
      </c>
      <c r="Q224">
        <v>1</v>
      </c>
      <c r="X224">
        <v>0.3</v>
      </c>
      <c r="Y224">
        <v>2464.94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21</v>
      </c>
      <c r="AG224">
        <v>0.3</v>
      </c>
      <c r="AH224">
        <v>2</v>
      </c>
      <c r="AI224">
        <v>450744826</v>
      </c>
      <c r="AJ224">
        <v>218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ROW(Source!A116)</f>
        <v>116</v>
      </c>
      <c r="B225">
        <v>450744839</v>
      </c>
      <c r="C225">
        <v>450744822</v>
      </c>
      <c r="D225">
        <v>444971940</v>
      </c>
      <c r="E225">
        <v>1</v>
      </c>
      <c r="F225">
        <v>1</v>
      </c>
      <c r="G225">
        <v>1082</v>
      </c>
      <c r="H225">
        <v>3</v>
      </c>
      <c r="I225" t="s">
        <v>537</v>
      </c>
      <c r="J225" t="s">
        <v>538</v>
      </c>
      <c r="K225" t="s">
        <v>539</v>
      </c>
      <c r="L225">
        <v>1348</v>
      </c>
      <c r="N225">
        <v>1009</v>
      </c>
      <c r="O225" t="s">
        <v>239</v>
      </c>
      <c r="P225" t="s">
        <v>239</v>
      </c>
      <c r="Q225">
        <v>1000</v>
      </c>
      <c r="X225">
        <v>5.4000000000000003E-3</v>
      </c>
      <c r="Y225">
        <v>9089.68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21</v>
      </c>
      <c r="AG225">
        <v>5.4000000000000003E-3</v>
      </c>
      <c r="AH225">
        <v>2</v>
      </c>
      <c r="AI225">
        <v>450744827</v>
      </c>
      <c r="AJ225">
        <v>219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ROW(Source!A116)</f>
        <v>116</v>
      </c>
      <c r="B226">
        <v>450744840</v>
      </c>
      <c r="C226">
        <v>450744822</v>
      </c>
      <c r="D226">
        <v>444953007</v>
      </c>
      <c r="E226">
        <v>1082</v>
      </c>
      <c r="F226">
        <v>1</v>
      </c>
      <c r="G226">
        <v>1082</v>
      </c>
      <c r="H226">
        <v>3</v>
      </c>
      <c r="I226" t="s">
        <v>617</v>
      </c>
      <c r="J226" t="s">
        <v>3</v>
      </c>
      <c r="K226" t="s">
        <v>619</v>
      </c>
      <c r="L226">
        <v>1339</v>
      </c>
      <c r="N226">
        <v>1007</v>
      </c>
      <c r="O226" t="s">
        <v>87</v>
      </c>
      <c r="P226" t="s">
        <v>87</v>
      </c>
      <c r="Q226">
        <v>1</v>
      </c>
      <c r="X226">
        <v>0.41599999999999998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 t="s">
        <v>21</v>
      </c>
      <c r="AG226">
        <v>0.41599999999999998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ROW(Source!A119)</f>
        <v>119</v>
      </c>
      <c r="B227">
        <v>450744855</v>
      </c>
      <c r="C227">
        <v>450744842</v>
      </c>
      <c r="D227">
        <v>444923932</v>
      </c>
      <c r="E227">
        <v>1082</v>
      </c>
      <c r="F227">
        <v>1</v>
      </c>
      <c r="G227">
        <v>1082</v>
      </c>
      <c r="H227">
        <v>1</v>
      </c>
      <c r="I227" t="s">
        <v>432</v>
      </c>
      <c r="J227" t="s">
        <v>3</v>
      </c>
      <c r="K227" t="s">
        <v>433</v>
      </c>
      <c r="L227">
        <v>1191</v>
      </c>
      <c r="N227">
        <v>1013</v>
      </c>
      <c r="O227" t="s">
        <v>434</v>
      </c>
      <c r="P227" t="s">
        <v>434</v>
      </c>
      <c r="Q227">
        <v>1</v>
      </c>
      <c r="X227">
        <v>132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3</v>
      </c>
      <c r="AG227">
        <v>132</v>
      </c>
      <c r="AH227">
        <v>2</v>
      </c>
      <c r="AI227">
        <v>450744843</v>
      </c>
      <c r="AJ227">
        <v>221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ROW(Source!A119)</f>
        <v>119</v>
      </c>
      <c r="B228">
        <v>450744856</v>
      </c>
      <c r="C228">
        <v>450744842</v>
      </c>
      <c r="D228">
        <v>444971387</v>
      </c>
      <c r="E228">
        <v>1</v>
      </c>
      <c r="F228">
        <v>1</v>
      </c>
      <c r="G228">
        <v>1082</v>
      </c>
      <c r="H228">
        <v>3</v>
      </c>
      <c r="I228" t="s">
        <v>491</v>
      </c>
      <c r="J228" t="s">
        <v>492</v>
      </c>
      <c r="K228" t="s">
        <v>493</v>
      </c>
      <c r="L228">
        <v>1348</v>
      </c>
      <c r="N228">
        <v>1009</v>
      </c>
      <c r="O228" t="s">
        <v>239</v>
      </c>
      <c r="P228" t="s">
        <v>239</v>
      </c>
      <c r="Q228">
        <v>1000</v>
      </c>
      <c r="X228">
        <v>6.0000000000000001E-3</v>
      </c>
      <c r="Y228">
        <v>6512.79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6.0000000000000001E-3</v>
      </c>
      <c r="AH228">
        <v>2</v>
      </c>
      <c r="AI228">
        <v>450744844</v>
      </c>
      <c r="AJ228">
        <v>222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ROW(Source!A119)</f>
        <v>119</v>
      </c>
      <c r="B229">
        <v>450744857</v>
      </c>
      <c r="C229">
        <v>450744842</v>
      </c>
      <c r="D229">
        <v>444971462</v>
      </c>
      <c r="E229">
        <v>1</v>
      </c>
      <c r="F229">
        <v>1</v>
      </c>
      <c r="G229">
        <v>1082</v>
      </c>
      <c r="H229">
        <v>3</v>
      </c>
      <c r="I229" t="s">
        <v>531</v>
      </c>
      <c r="J229" t="s">
        <v>532</v>
      </c>
      <c r="K229" t="s">
        <v>533</v>
      </c>
      <c r="L229">
        <v>1339</v>
      </c>
      <c r="N229">
        <v>1007</v>
      </c>
      <c r="O229" t="s">
        <v>87</v>
      </c>
      <c r="P229" t="s">
        <v>87</v>
      </c>
      <c r="Q229">
        <v>1</v>
      </c>
      <c r="X229">
        <v>1.7999999999999999E-2</v>
      </c>
      <c r="Y229">
        <v>1821.37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1.7999999999999999E-2</v>
      </c>
      <c r="AH229">
        <v>2</v>
      </c>
      <c r="AI229">
        <v>450744845</v>
      </c>
      <c r="AJ229">
        <v>223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ROW(Source!A119)</f>
        <v>119</v>
      </c>
      <c r="B230">
        <v>450744858</v>
      </c>
      <c r="C230">
        <v>450744842</v>
      </c>
      <c r="D230">
        <v>444971344</v>
      </c>
      <c r="E230">
        <v>1</v>
      </c>
      <c r="F230">
        <v>1</v>
      </c>
      <c r="G230">
        <v>1082</v>
      </c>
      <c r="H230">
        <v>3</v>
      </c>
      <c r="I230" t="s">
        <v>534</v>
      </c>
      <c r="J230" t="s">
        <v>535</v>
      </c>
      <c r="K230" t="s">
        <v>536</v>
      </c>
      <c r="L230">
        <v>1339</v>
      </c>
      <c r="N230">
        <v>1007</v>
      </c>
      <c r="O230" t="s">
        <v>87</v>
      </c>
      <c r="P230" t="s">
        <v>87</v>
      </c>
      <c r="Q230">
        <v>1</v>
      </c>
      <c r="X230">
        <v>0.3</v>
      </c>
      <c r="Y230">
        <v>2464.94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0.3</v>
      </c>
      <c r="AH230">
        <v>2</v>
      </c>
      <c r="AI230">
        <v>450744846</v>
      </c>
      <c r="AJ230">
        <v>224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ROW(Source!A119)</f>
        <v>119</v>
      </c>
      <c r="B231">
        <v>450744859</v>
      </c>
      <c r="C231">
        <v>450744842</v>
      </c>
      <c r="D231">
        <v>444971940</v>
      </c>
      <c r="E231">
        <v>1</v>
      </c>
      <c r="F231">
        <v>1</v>
      </c>
      <c r="G231">
        <v>1082</v>
      </c>
      <c r="H231">
        <v>3</v>
      </c>
      <c r="I231" t="s">
        <v>537</v>
      </c>
      <c r="J231" t="s">
        <v>538</v>
      </c>
      <c r="K231" t="s">
        <v>539</v>
      </c>
      <c r="L231">
        <v>1348</v>
      </c>
      <c r="N231">
        <v>1009</v>
      </c>
      <c r="O231" t="s">
        <v>239</v>
      </c>
      <c r="P231" t="s">
        <v>239</v>
      </c>
      <c r="Q231">
        <v>1000</v>
      </c>
      <c r="X231">
        <v>5.4000000000000003E-3</v>
      </c>
      <c r="Y231">
        <v>9089.68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5.4000000000000003E-3</v>
      </c>
      <c r="AH231">
        <v>2</v>
      </c>
      <c r="AI231">
        <v>450744847</v>
      </c>
      <c r="AJ231">
        <v>225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ROW(Source!A119)</f>
        <v>119</v>
      </c>
      <c r="B232">
        <v>450744860</v>
      </c>
      <c r="C232">
        <v>450744842</v>
      </c>
      <c r="D232">
        <v>444953007</v>
      </c>
      <c r="E232">
        <v>1082</v>
      </c>
      <c r="F232">
        <v>1</v>
      </c>
      <c r="G232">
        <v>1082</v>
      </c>
      <c r="H232">
        <v>3</v>
      </c>
      <c r="I232" t="s">
        <v>617</v>
      </c>
      <c r="J232" t="s">
        <v>3</v>
      </c>
      <c r="K232" t="s">
        <v>619</v>
      </c>
      <c r="L232">
        <v>1339</v>
      </c>
      <c r="N232">
        <v>1007</v>
      </c>
      <c r="O232" t="s">
        <v>87</v>
      </c>
      <c r="P232" t="s">
        <v>87</v>
      </c>
      <c r="Q232">
        <v>1</v>
      </c>
      <c r="X232">
        <v>0.41599999999999998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3</v>
      </c>
      <c r="AG232">
        <v>0.41599999999999998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ROW(Source!A120)</f>
        <v>120</v>
      </c>
      <c r="B233">
        <v>450744855</v>
      </c>
      <c r="C233">
        <v>450744842</v>
      </c>
      <c r="D233">
        <v>444923932</v>
      </c>
      <c r="E233">
        <v>1082</v>
      </c>
      <c r="F233">
        <v>1</v>
      </c>
      <c r="G233">
        <v>1082</v>
      </c>
      <c r="H233">
        <v>1</v>
      </c>
      <c r="I233" t="s">
        <v>432</v>
      </c>
      <c r="J233" t="s">
        <v>3</v>
      </c>
      <c r="K233" t="s">
        <v>433</v>
      </c>
      <c r="L233">
        <v>1191</v>
      </c>
      <c r="N233">
        <v>1013</v>
      </c>
      <c r="O233" t="s">
        <v>434</v>
      </c>
      <c r="P233" t="s">
        <v>434</v>
      </c>
      <c r="Q233">
        <v>1</v>
      </c>
      <c r="X233">
        <v>132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3</v>
      </c>
      <c r="AG233">
        <v>132</v>
      </c>
      <c r="AH233">
        <v>2</v>
      </c>
      <c r="AI233">
        <v>450744843</v>
      </c>
      <c r="AJ233">
        <v>227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ROW(Source!A120)</f>
        <v>120</v>
      </c>
      <c r="B234">
        <v>450744856</v>
      </c>
      <c r="C234">
        <v>450744842</v>
      </c>
      <c r="D234">
        <v>444971387</v>
      </c>
      <c r="E234">
        <v>1</v>
      </c>
      <c r="F234">
        <v>1</v>
      </c>
      <c r="G234">
        <v>1082</v>
      </c>
      <c r="H234">
        <v>3</v>
      </c>
      <c r="I234" t="s">
        <v>491</v>
      </c>
      <c r="J234" t="s">
        <v>492</v>
      </c>
      <c r="K234" t="s">
        <v>493</v>
      </c>
      <c r="L234">
        <v>1348</v>
      </c>
      <c r="N234">
        <v>1009</v>
      </c>
      <c r="O234" t="s">
        <v>239</v>
      </c>
      <c r="P234" t="s">
        <v>239</v>
      </c>
      <c r="Q234">
        <v>1000</v>
      </c>
      <c r="X234">
        <v>6.0000000000000001E-3</v>
      </c>
      <c r="Y234">
        <v>6512.79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6.0000000000000001E-3</v>
      </c>
      <c r="AH234">
        <v>2</v>
      </c>
      <c r="AI234">
        <v>450744844</v>
      </c>
      <c r="AJ234">
        <v>228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ROW(Source!A120)</f>
        <v>120</v>
      </c>
      <c r="B235">
        <v>450744857</v>
      </c>
      <c r="C235">
        <v>450744842</v>
      </c>
      <c r="D235">
        <v>444971462</v>
      </c>
      <c r="E235">
        <v>1</v>
      </c>
      <c r="F235">
        <v>1</v>
      </c>
      <c r="G235">
        <v>1082</v>
      </c>
      <c r="H235">
        <v>3</v>
      </c>
      <c r="I235" t="s">
        <v>531</v>
      </c>
      <c r="J235" t="s">
        <v>532</v>
      </c>
      <c r="K235" t="s">
        <v>533</v>
      </c>
      <c r="L235">
        <v>1339</v>
      </c>
      <c r="N235">
        <v>1007</v>
      </c>
      <c r="O235" t="s">
        <v>87</v>
      </c>
      <c r="P235" t="s">
        <v>87</v>
      </c>
      <c r="Q235">
        <v>1</v>
      </c>
      <c r="X235">
        <v>1.7999999999999999E-2</v>
      </c>
      <c r="Y235">
        <v>1821.37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1.7999999999999999E-2</v>
      </c>
      <c r="AH235">
        <v>2</v>
      </c>
      <c r="AI235">
        <v>450744845</v>
      </c>
      <c r="AJ235">
        <v>229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ROW(Source!A120)</f>
        <v>120</v>
      </c>
      <c r="B236">
        <v>450744858</v>
      </c>
      <c r="C236">
        <v>450744842</v>
      </c>
      <c r="D236">
        <v>444971344</v>
      </c>
      <c r="E236">
        <v>1</v>
      </c>
      <c r="F236">
        <v>1</v>
      </c>
      <c r="G236">
        <v>1082</v>
      </c>
      <c r="H236">
        <v>3</v>
      </c>
      <c r="I236" t="s">
        <v>534</v>
      </c>
      <c r="J236" t="s">
        <v>535</v>
      </c>
      <c r="K236" t="s">
        <v>536</v>
      </c>
      <c r="L236">
        <v>1339</v>
      </c>
      <c r="N236">
        <v>1007</v>
      </c>
      <c r="O236" t="s">
        <v>87</v>
      </c>
      <c r="P236" t="s">
        <v>87</v>
      </c>
      <c r="Q236">
        <v>1</v>
      </c>
      <c r="X236">
        <v>0.3</v>
      </c>
      <c r="Y236">
        <v>2464.94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0.3</v>
      </c>
      <c r="AH236">
        <v>2</v>
      </c>
      <c r="AI236">
        <v>450744846</v>
      </c>
      <c r="AJ236">
        <v>230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ROW(Source!A120)</f>
        <v>120</v>
      </c>
      <c r="B237">
        <v>450744859</v>
      </c>
      <c r="C237">
        <v>450744842</v>
      </c>
      <c r="D237">
        <v>444971940</v>
      </c>
      <c r="E237">
        <v>1</v>
      </c>
      <c r="F237">
        <v>1</v>
      </c>
      <c r="G237">
        <v>1082</v>
      </c>
      <c r="H237">
        <v>3</v>
      </c>
      <c r="I237" t="s">
        <v>537</v>
      </c>
      <c r="J237" t="s">
        <v>538</v>
      </c>
      <c r="K237" t="s">
        <v>539</v>
      </c>
      <c r="L237">
        <v>1348</v>
      </c>
      <c r="N237">
        <v>1009</v>
      </c>
      <c r="O237" t="s">
        <v>239</v>
      </c>
      <c r="P237" t="s">
        <v>239</v>
      </c>
      <c r="Q237">
        <v>1000</v>
      </c>
      <c r="X237">
        <v>5.4000000000000003E-3</v>
      </c>
      <c r="Y237">
        <v>9089.68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5.4000000000000003E-3</v>
      </c>
      <c r="AH237">
        <v>2</v>
      </c>
      <c r="AI237">
        <v>450744847</v>
      </c>
      <c r="AJ237">
        <v>231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ROW(Source!A120)</f>
        <v>120</v>
      </c>
      <c r="B238">
        <v>450744860</v>
      </c>
      <c r="C238">
        <v>450744842</v>
      </c>
      <c r="D238">
        <v>444953007</v>
      </c>
      <c r="E238">
        <v>1082</v>
      </c>
      <c r="F238">
        <v>1</v>
      </c>
      <c r="G238">
        <v>1082</v>
      </c>
      <c r="H238">
        <v>3</v>
      </c>
      <c r="I238" t="s">
        <v>617</v>
      </c>
      <c r="J238" t="s">
        <v>3</v>
      </c>
      <c r="K238" t="s">
        <v>619</v>
      </c>
      <c r="L238">
        <v>1339</v>
      </c>
      <c r="N238">
        <v>1007</v>
      </c>
      <c r="O238" t="s">
        <v>87</v>
      </c>
      <c r="P238" t="s">
        <v>87</v>
      </c>
      <c r="Q238">
        <v>1</v>
      </c>
      <c r="X238">
        <v>0.41599999999999998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0.41599999999999998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ROW(Source!A123)</f>
        <v>123</v>
      </c>
      <c r="B239">
        <v>450744869</v>
      </c>
      <c r="C239">
        <v>450744862</v>
      </c>
      <c r="D239">
        <v>444923932</v>
      </c>
      <c r="E239">
        <v>1082</v>
      </c>
      <c r="F239">
        <v>1</v>
      </c>
      <c r="G239">
        <v>1082</v>
      </c>
      <c r="H239">
        <v>1</v>
      </c>
      <c r="I239" t="s">
        <v>432</v>
      </c>
      <c r="J239" t="s">
        <v>3</v>
      </c>
      <c r="K239" t="s">
        <v>433</v>
      </c>
      <c r="L239">
        <v>1191</v>
      </c>
      <c r="N239">
        <v>1013</v>
      </c>
      <c r="O239" t="s">
        <v>434</v>
      </c>
      <c r="P239" t="s">
        <v>434</v>
      </c>
      <c r="Q239">
        <v>1</v>
      </c>
      <c r="X239">
        <v>154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22</v>
      </c>
      <c r="AG239">
        <v>169.4</v>
      </c>
      <c r="AH239">
        <v>2</v>
      </c>
      <c r="AI239">
        <v>450744863</v>
      </c>
      <c r="AJ239">
        <v>233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ROW(Source!A123)</f>
        <v>123</v>
      </c>
      <c r="B240">
        <v>450744870</v>
      </c>
      <c r="C240">
        <v>450744862</v>
      </c>
      <c r="D240">
        <v>445003058</v>
      </c>
      <c r="E240">
        <v>1</v>
      </c>
      <c r="F240">
        <v>1</v>
      </c>
      <c r="G240">
        <v>1082</v>
      </c>
      <c r="H240">
        <v>2</v>
      </c>
      <c r="I240" t="s">
        <v>528</v>
      </c>
      <c r="J240" t="s">
        <v>529</v>
      </c>
      <c r="K240" t="s">
        <v>530</v>
      </c>
      <c r="L240">
        <v>1368</v>
      </c>
      <c r="N240">
        <v>1011</v>
      </c>
      <c r="O240" t="s">
        <v>438</v>
      </c>
      <c r="P240" t="s">
        <v>438</v>
      </c>
      <c r="Q240">
        <v>1</v>
      </c>
      <c r="X240">
        <v>75</v>
      </c>
      <c r="Y240">
        <v>0</v>
      </c>
      <c r="Z240">
        <v>34.479999999999997</v>
      </c>
      <c r="AA240">
        <v>12.62</v>
      </c>
      <c r="AB240">
        <v>0</v>
      </c>
      <c r="AC240">
        <v>0</v>
      </c>
      <c r="AD240">
        <v>1</v>
      </c>
      <c r="AE240">
        <v>0</v>
      </c>
      <c r="AF240" t="s">
        <v>22</v>
      </c>
      <c r="AG240">
        <v>82.5</v>
      </c>
      <c r="AH240">
        <v>2</v>
      </c>
      <c r="AI240">
        <v>450744864</v>
      </c>
      <c r="AJ240">
        <v>234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ROW(Source!A123)</f>
        <v>123</v>
      </c>
      <c r="B241">
        <v>450744871</v>
      </c>
      <c r="C241">
        <v>450744862</v>
      </c>
      <c r="D241">
        <v>445003523</v>
      </c>
      <c r="E241">
        <v>1</v>
      </c>
      <c r="F241">
        <v>1</v>
      </c>
      <c r="G241">
        <v>1082</v>
      </c>
      <c r="H241">
        <v>2</v>
      </c>
      <c r="I241" t="s">
        <v>449</v>
      </c>
      <c r="J241" t="s">
        <v>450</v>
      </c>
      <c r="K241" t="s">
        <v>451</v>
      </c>
      <c r="L241">
        <v>1368</v>
      </c>
      <c r="N241">
        <v>1011</v>
      </c>
      <c r="O241" t="s">
        <v>438</v>
      </c>
      <c r="P241" t="s">
        <v>438</v>
      </c>
      <c r="Q241">
        <v>1</v>
      </c>
      <c r="X241">
        <v>150</v>
      </c>
      <c r="Y241">
        <v>0</v>
      </c>
      <c r="Z241">
        <v>0.5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22</v>
      </c>
      <c r="AG241">
        <v>165</v>
      </c>
      <c r="AH241">
        <v>2</v>
      </c>
      <c r="AI241">
        <v>450744865</v>
      </c>
      <c r="AJ241">
        <v>235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ROW(Source!A124)</f>
        <v>124</v>
      </c>
      <c r="B242">
        <v>450744869</v>
      </c>
      <c r="C242">
        <v>450744862</v>
      </c>
      <c r="D242">
        <v>444923932</v>
      </c>
      <c r="E242">
        <v>1082</v>
      </c>
      <c r="F242">
        <v>1</v>
      </c>
      <c r="G242">
        <v>1082</v>
      </c>
      <c r="H242">
        <v>1</v>
      </c>
      <c r="I242" t="s">
        <v>432</v>
      </c>
      <c r="J242" t="s">
        <v>3</v>
      </c>
      <c r="K242" t="s">
        <v>433</v>
      </c>
      <c r="L242">
        <v>1191</v>
      </c>
      <c r="N242">
        <v>1013</v>
      </c>
      <c r="O242" t="s">
        <v>434</v>
      </c>
      <c r="P242" t="s">
        <v>434</v>
      </c>
      <c r="Q242">
        <v>1</v>
      </c>
      <c r="X242">
        <v>154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1</v>
      </c>
      <c r="AF242" t="s">
        <v>22</v>
      </c>
      <c r="AG242">
        <v>169.4</v>
      </c>
      <c r="AH242">
        <v>2</v>
      </c>
      <c r="AI242">
        <v>450744863</v>
      </c>
      <c r="AJ242">
        <v>236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ROW(Source!A124)</f>
        <v>124</v>
      </c>
      <c r="B243">
        <v>450744870</v>
      </c>
      <c r="C243">
        <v>450744862</v>
      </c>
      <c r="D243">
        <v>445003058</v>
      </c>
      <c r="E243">
        <v>1</v>
      </c>
      <c r="F243">
        <v>1</v>
      </c>
      <c r="G243">
        <v>1082</v>
      </c>
      <c r="H243">
        <v>2</v>
      </c>
      <c r="I243" t="s">
        <v>528</v>
      </c>
      <c r="J243" t="s">
        <v>529</v>
      </c>
      <c r="K243" t="s">
        <v>530</v>
      </c>
      <c r="L243">
        <v>1368</v>
      </c>
      <c r="N243">
        <v>1011</v>
      </c>
      <c r="O243" t="s">
        <v>438</v>
      </c>
      <c r="P243" t="s">
        <v>438</v>
      </c>
      <c r="Q243">
        <v>1</v>
      </c>
      <c r="X243">
        <v>75</v>
      </c>
      <c r="Y243">
        <v>0</v>
      </c>
      <c r="Z243">
        <v>34.479999999999997</v>
      </c>
      <c r="AA243">
        <v>12.62</v>
      </c>
      <c r="AB243">
        <v>0</v>
      </c>
      <c r="AC243">
        <v>0</v>
      </c>
      <c r="AD243">
        <v>1</v>
      </c>
      <c r="AE243">
        <v>0</v>
      </c>
      <c r="AF243" t="s">
        <v>22</v>
      </c>
      <c r="AG243">
        <v>82.5</v>
      </c>
      <c r="AH243">
        <v>2</v>
      </c>
      <c r="AI243">
        <v>450744864</v>
      </c>
      <c r="AJ243">
        <v>237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ROW(Source!A124)</f>
        <v>124</v>
      </c>
      <c r="B244">
        <v>450744871</v>
      </c>
      <c r="C244">
        <v>450744862</v>
      </c>
      <c r="D244">
        <v>445003523</v>
      </c>
      <c r="E244">
        <v>1</v>
      </c>
      <c r="F244">
        <v>1</v>
      </c>
      <c r="G244">
        <v>1082</v>
      </c>
      <c r="H244">
        <v>2</v>
      </c>
      <c r="I244" t="s">
        <v>449</v>
      </c>
      <c r="J244" t="s">
        <v>450</v>
      </c>
      <c r="K244" t="s">
        <v>451</v>
      </c>
      <c r="L244">
        <v>1368</v>
      </c>
      <c r="N244">
        <v>1011</v>
      </c>
      <c r="O244" t="s">
        <v>438</v>
      </c>
      <c r="P244" t="s">
        <v>438</v>
      </c>
      <c r="Q244">
        <v>1</v>
      </c>
      <c r="X244">
        <v>150</v>
      </c>
      <c r="Y244">
        <v>0</v>
      </c>
      <c r="Z244">
        <v>0.5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22</v>
      </c>
      <c r="AG244">
        <v>165</v>
      </c>
      <c r="AH244">
        <v>2</v>
      </c>
      <c r="AI244">
        <v>450744865</v>
      </c>
      <c r="AJ244">
        <v>238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ROW(Source!A125)</f>
        <v>125</v>
      </c>
      <c r="B245">
        <v>450744883</v>
      </c>
      <c r="C245">
        <v>450744872</v>
      </c>
      <c r="D245">
        <v>444923932</v>
      </c>
      <c r="E245">
        <v>1082</v>
      </c>
      <c r="F245">
        <v>1</v>
      </c>
      <c r="G245">
        <v>1082</v>
      </c>
      <c r="H245">
        <v>1</v>
      </c>
      <c r="I245" t="s">
        <v>432</v>
      </c>
      <c r="J245" t="s">
        <v>3</v>
      </c>
      <c r="K245" t="s">
        <v>433</v>
      </c>
      <c r="L245">
        <v>1191</v>
      </c>
      <c r="N245">
        <v>1013</v>
      </c>
      <c r="O245" t="s">
        <v>434</v>
      </c>
      <c r="P245" t="s">
        <v>434</v>
      </c>
      <c r="Q245">
        <v>1</v>
      </c>
      <c r="X245">
        <v>109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1</v>
      </c>
      <c r="AF245" t="s">
        <v>22</v>
      </c>
      <c r="AG245">
        <v>119.9</v>
      </c>
      <c r="AH245">
        <v>2</v>
      </c>
      <c r="AI245">
        <v>450744873</v>
      </c>
      <c r="AJ245">
        <v>239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ROW(Source!A125)</f>
        <v>125</v>
      </c>
      <c r="B246">
        <v>450744884</v>
      </c>
      <c r="C246">
        <v>450744872</v>
      </c>
      <c r="D246">
        <v>444971387</v>
      </c>
      <c r="E246">
        <v>1</v>
      </c>
      <c r="F246">
        <v>1</v>
      </c>
      <c r="G246">
        <v>1082</v>
      </c>
      <c r="H246">
        <v>3</v>
      </c>
      <c r="I246" t="s">
        <v>491</v>
      </c>
      <c r="J246" t="s">
        <v>492</v>
      </c>
      <c r="K246" t="s">
        <v>493</v>
      </c>
      <c r="L246">
        <v>1348</v>
      </c>
      <c r="N246">
        <v>1009</v>
      </c>
      <c r="O246" t="s">
        <v>239</v>
      </c>
      <c r="P246" t="s">
        <v>239</v>
      </c>
      <c r="Q246">
        <v>1000</v>
      </c>
      <c r="X246">
        <v>2E-3</v>
      </c>
      <c r="Y246">
        <v>6512.79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21</v>
      </c>
      <c r="AG246">
        <v>2E-3</v>
      </c>
      <c r="AH246">
        <v>2</v>
      </c>
      <c r="AI246">
        <v>450744874</v>
      </c>
      <c r="AJ246">
        <v>240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ROW(Source!A125)</f>
        <v>125</v>
      </c>
      <c r="B247">
        <v>450744885</v>
      </c>
      <c r="C247">
        <v>450744872</v>
      </c>
      <c r="D247">
        <v>444971462</v>
      </c>
      <c r="E247">
        <v>1</v>
      </c>
      <c r="F247">
        <v>1</v>
      </c>
      <c r="G247">
        <v>1082</v>
      </c>
      <c r="H247">
        <v>3</v>
      </c>
      <c r="I247" t="s">
        <v>531</v>
      </c>
      <c r="J247" t="s">
        <v>532</v>
      </c>
      <c r="K247" t="s">
        <v>533</v>
      </c>
      <c r="L247">
        <v>1339</v>
      </c>
      <c r="N247">
        <v>1007</v>
      </c>
      <c r="O247" t="s">
        <v>87</v>
      </c>
      <c r="P247" t="s">
        <v>87</v>
      </c>
      <c r="Q247">
        <v>1</v>
      </c>
      <c r="X247">
        <v>5.3999999999999999E-2</v>
      </c>
      <c r="Y247">
        <v>1821.37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21</v>
      </c>
      <c r="AG247">
        <v>5.3999999999999999E-2</v>
      </c>
      <c r="AH247">
        <v>2</v>
      </c>
      <c r="AI247">
        <v>450744875</v>
      </c>
      <c r="AJ247">
        <v>241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ROW(Source!A125)</f>
        <v>125</v>
      </c>
      <c r="B248">
        <v>450744886</v>
      </c>
      <c r="C248">
        <v>450744872</v>
      </c>
      <c r="D248">
        <v>444971346</v>
      </c>
      <c r="E248">
        <v>1</v>
      </c>
      <c r="F248">
        <v>1</v>
      </c>
      <c r="G248">
        <v>1082</v>
      </c>
      <c r="H248">
        <v>3</v>
      </c>
      <c r="I248" t="s">
        <v>513</v>
      </c>
      <c r="J248" t="s">
        <v>514</v>
      </c>
      <c r="K248" t="s">
        <v>515</v>
      </c>
      <c r="L248">
        <v>1339</v>
      </c>
      <c r="N248">
        <v>1007</v>
      </c>
      <c r="O248" t="s">
        <v>87</v>
      </c>
      <c r="P248" t="s">
        <v>87</v>
      </c>
      <c r="Q248">
        <v>1</v>
      </c>
      <c r="X248">
        <v>6.7000000000000004E-2</v>
      </c>
      <c r="Y248">
        <v>2464.94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21</v>
      </c>
      <c r="AG248">
        <v>6.7000000000000004E-2</v>
      </c>
      <c r="AH248">
        <v>2</v>
      </c>
      <c r="AI248">
        <v>450744876</v>
      </c>
      <c r="AJ248">
        <v>242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ROW(Source!A125)</f>
        <v>125</v>
      </c>
      <c r="B249">
        <v>450744887</v>
      </c>
      <c r="C249">
        <v>450744872</v>
      </c>
      <c r="D249">
        <v>444953007</v>
      </c>
      <c r="E249">
        <v>1082</v>
      </c>
      <c r="F249">
        <v>1</v>
      </c>
      <c r="G249">
        <v>1082</v>
      </c>
      <c r="H249">
        <v>3</v>
      </c>
      <c r="I249" t="s">
        <v>617</v>
      </c>
      <c r="J249" t="s">
        <v>3</v>
      </c>
      <c r="K249" t="s">
        <v>619</v>
      </c>
      <c r="L249">
        <v>1339</v>
      </c>
      <c r="N249">
        <v>1007</v>
      </c>
      <c r="O249" t="s">
        <v>87</v>
      </c>
      <c r="P249" t="s">
        <v>87</v>
      </c>
      <c r="Q249">
        <v>1</v>
      </c>
      <c r="X249">
        <v>0.312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 t="s">
        <v>21</v>
      </c>
      <c r="AG249">
        <v>0.312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ROW(Source!A126)</f>
        <v>126</v>
      </c>
      <c r="B250">
        <v>450744883</v>
      </c>
      <c r="C250">
        <v>450744872</v>
      </c>
      <c r="D250">
        <v>444923932</v>
      </c>
      <c r="E250">
        <v>1082</v>
      </c>
      <c r="F250">
        <v>1</v>
      </c>
      <c r="G250">
        <v>1082</v>
      </c>
      <c r="H250">
        <v>1</v>
      </c>
      <c r="I250" t="s">
        <v>432</v>
      </c>
      <c r="J250" t="s">
        <v>3</v>
      </c>
      <c r="K250" t="s">
        <v>433</v>
      </c>
      <c r="L250">
        <v>1191</v>
      </c>
      <c r="N250">
        <v>1013</v>
      </c>
      <c r="O250" t="s">
        <v>434</v>
      </c>
      <c r="P250" t="s">
        <v>434</v>
      </c>
      <c r="Q250">
        <v>1</v>
      </c>
      <c r="X250">
        <v>109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22</v>
      </c>
      <c r="AG250">
        <v>119.9</v>
      </c>
      <c r="AH250">
        <v>2</v>
      </c>
      <c r="AI250">
        <v>450744873</v>
      </c>
      <c r="AJ250">
        <v>244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ROW(Source!A126)</f>
        <v>126</v>
      </c>
      <c r="B251">
        <v>450744884</v>
      </c>
      <c r="C251">
        <v>450744872</v>
      </c>
      <c r="D251">
        <v>444971387</v>
      </c>
      <c r="E251">
        <v>1</v>
      </c>
      <c r="F251">
        <v>1</v>
      </c>
      <c r="G251">
        <v>1082</v>
      </c>
      <c r="H251">
        <v>3</v>
      </c>
      <c r="I251" t="s">
        <v>491</v>
      </c>
      <c r="J251" t="s">
        <v>492</v>
      </c>
      <c r="K251" t="s">
        <v>493</v>
      </c>
      <c r="L251">
        <v>1348</v>
      </c>
      <c r="N251">
        <v>1009</v>
      </c>
      <c r="O251" t="s">
        <v>239</v>
      </c>
      <c r="P251" t="s">
        <v>239</v>
      </c>
      <c r="Q251">
        <v>1000</v>
      </c>
      <c r="X251">
        <v>2E-3</v>
      </c>
      <c r="Y251">
        <v>6512.79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21</v>
      </c>
      <c r="AG251">
        <v>2E-3</v>
      </c>
      <c r="AH251">
        <v>2</v>
      </c>
      <c r="AI251">
        <v>450744874</v>
      </c>
      <c r="AJ251">
        <v>245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ROW(Source!A126)</f>
        <v>126</v>
      </c>
      <c r="B252">
        <v>450744885</v>
      </c>
      <c r="C252">
        <v>450744872</v>
      </c>
      <c r="D252">
        <v>444971462</v>
      </c>
      <c r="E252">
        <v>1</v>
      </c>
      <c r="F252">
        <v>1</v>
      </c>
      <c r="G252">
        <v>1082</v>
      </c>
      <c r="H252">
        <v>3</v>
      </c>
      <c r="I252" t="s">
        <v>531</v>
      </c>
      <c r="J252" t="s">
        <v>532</v>
      </c>
      <c r="K252" t="s">
        <v>533</v>
      </c>
      <c r="L252">
        <v>1339</v>
      </c>
      <c r="N252">
        <v>1007</v>
      </c>
      <c r="O252" t="s">
        <v>87</v>
      </c>
      <c r="P252" t="s">
        <v>87</v>
      </c>
      <c r="Q252">
        <v>1</v>
      </c>
      <c r="X252">
        <v>5.3999999999999999E-2</v>
      </c>
      <c r="Y252">
        <v>1821.37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21</v>
      </c>
      <c r="AG252">
        <v>5.3999999999999999E-2</v>
      </c>
      <c r="AH252">
        <v>2</v>
      </c>
      <c r="AI252">
        <v>450744875</v>
      </c>
      <c r="AJ252">
        <v>246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ROW(Source!A126)</f>
        <v>126</v>
      </c>
      <c r="B253">
        <v>450744886</v>
      </c>
      <c r="C253">
        <v>450744872</v>
      </c>
      <c r="D253">
        <v>444971346</v>
      </c>
      <c r="E253">
        <v>1</v>
      </c>
      <c r="F253">
        <v>1</v>
      </c>
      <c r="G253">
        <v>1082</v>
      </c>
      <c r="H253">
        <v>3</v>
      </c>
      <c r="I253" t="s">
        <v>513</v>
      </c>
      <c r="J253" t="s">
        <v>514</v>
      </c>
      <c r="K253" t="s">
        <v>515</v>
      </c>
      <c r="L253">
        <v>1339</v>
      </c>
      <c r="N253">
        <v>1007</v>
      </c>
      <c r="O253" t="s">
        <v>87</v>
      </c>
      <c r="P253" t="s">
        <v>87</v>
      </c>
      <c r="Q253">
        <v>1</v>
      </c>
      <c r="X253">
        <v>6.7000000000000004E-2</v>
      </c>
      <c r="Y253">
        <v>2464.94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21</v>
      </c>
      <c r="AG253">
        <v>6.7000000000000004E-2</v>
      </c>
      <c r="AH253">
        <v>2</v>
      </c>
      <c r="AI253">
        <v>450744876</v>
      </c>
      <c r="AJ253">
        <v>247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ROW(Source!A126)</f>
        <v>126</v>
      </c>
      <c r="B254">
        <v>450744887</v>
      </c>
      <c r="C254">
        <v>450744872</v>
      </c>
      <c r="D254">
        <v>444953007</v>
      </c>
      <c r="E254">
        <v>1082</v>
      </c>
      <c r="F254">
        <v>1</v>
      </c>
      <c r="G254">
        <v>1082</v>
      </c>
      <c r="H254">
        <v>3</v>
      </c>
      <c r="I254" t="s">
        <v>617</v>
      </c>
      <c r="J254" t="s">
        <v>3</v>
      </c>
      <c r="K254" t="s">
        <v>619</v>
      </c>
      <c r="L254">
        <v>1339</v>
      </c>
      <c r="N254">
        <v>1007</v>
      </c>
      <c r="O254" t="s">
        <v>87</v>
      </c>
      <c r="P254" t="s">
        <v>87</v>
      </c>
      <c r="Q254">
        <v>1</v>
      </c>
      <c r="X254">
        <v>0.312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21</v>
      </c>
      <c r="AG254">
        <v>0.312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ROW(Source!A129)</f>
        <v>129</v>
      </c>
      <c r="B255">
        <v>450744898</v>
      </c>
      <c r="C255">
        <v>450744889</v>
      </c>
      <c r="D255">
        <v>444923932</v>
      </c>
      <c r="E255">
        <v>1082</v>
      </c>
      <c r="F255">
        <v>1</v>
      </c>
      <c r="G255">
        <v>1082</v>
      </c>
      <c r="H255">
        <v>1</v>
      </c>
      <c r="I255" t="s">
        <v>432</v>
      </c>
      <c r="J255" t="s">
        <v>3</v>
      </c>
      <c r="K255" t="s">
        <v>433</v>
      </c>
      <c r="L255">
        <v>1191</v>
      </c>
      <c r="N255">
        <v>1013</v>
      </c>
      <c r="O255" t="s">
        <v>434</v>
      </c>
      <c r="P255" t="s">
        <v>434</v>
      </c>
      <c r="Q255">
        <v>1</v>
      </c>
      <c r="X255">
        <v>0.48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22</v>
      </c>
      <c r="AG255">
        <v>0.52800000000000002</v>
      </c>
      <c r="AH255">
        <v>2</v>
      </c>
      <c r="AI255">
        <v>450744890</v>
      </c>
      <c r="AJ255">
        <v>249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ROW(Source!A129)</f>
        <v>129</v>
      </c>
      <c r="B256">
        <v>450744899</v>
      </c>
      <c r="C256">
        <v>450744889</v>
      </c>
      <c r="D256">
        <v>445003542</v>
      </c>
      <c r="E256">
        <v>1</v>
      </c>
      <c r="F256">
        <v>1</v>
      </c>
      <c r="G256">
        <v>1082</v>
      </c>
      <c r="H256">
        <v>2</v>
      </c>
      <c r="I256" t="s">
        <v>540</v>
      </c>
      <c r="J256" t="s">
        <v>541</v>
      </c>
      <c r="K256" t="s">
        <v>542</v>
      </c>
      <c r="L256">
        <v>1368</v>
      </c>
      <c r="N256">
        <v>1011</v>
      </c>
      <c r="O256" t="s">
        <v>438</v>
      </c>
      <c r="P256" t="s">
        <v>438</v>
      </c>
      <c r="Q256">
        <v>1</v>
      </c>
      <c r="X256">
        <v>0.23</v>
      </c>
      <c r="Y256">
        <v>0</v>
      </c>
      <c r="Z256">
        <v>5.14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22</v>
      </c>
      <c r="AG256">
        <v>0.25300000000000006</v>
      </c>
      <c r="AH256">
        <v>2</v>
      </c>
      <c r="AI256">
        <v>450744891</v>
      </c>
      <c r="AJ256">
        <v>250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ROW(Source!A129)</f>
        <v>129</v>
      </c>
      <c r="B257">
        <v>450744900</v>
      </c>
      <c r="C257">
        <v>450744889</v>
      </c>
      <c r="D257">
        <v>444971376</v>
      </c>
      <c r="E257">
        <v>1</v>
      </c>
      <c r="F257">
        <v>1</v>
      </c>
      <c r="G257">
        <v>1082</v>
      </c>
      <c r="H257">
        <v>3</v>
      </c>
      <c r="I257" t="s">
        <v>439</v>
      </c>
      <c r="J257" t="s">
        <v>440</v>
      </c>
      <c r="K257" t="s">
        <v>441</v>
      </c>
      <c r="L257">
        <v>1339</v>
      </c>
      <c r="N257">
        <v>1007</v>
      </c>
      <c r="O257" t="s">
        <v>87</v>
      </c>
      <c r="P257" t="s">
        <v>87</v>
      </c>
      <c r="Q257">
        <v>1</v>
      </c>
      <c r="X257">
        <v>2.86E-2</v>
      </c>
      <c r="Y257">
        <v>7.07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21</v>
      </c>
      <c r="AG257">
        <v>2.86E-2</v>
      </c>
      <c r="AH257">
        <v>2</v>
      </c>
      <c r="AI257">
        <v>450744892</v>
      </c>
      <c r="AJ257">
        <v>251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ROW(Source!A129)</f>
        <v>129</v>
      </c>
      <c r="B258">
        <v>450744901</v>
      </c>
      <c r="C258">
        <v>450744889</v>
      </c>
      <c r="D258">
        <v>444940124</v>
      </c>
      <c r="E258">
        <v>1082</v>
      </c>
      <c r="F258">
        <v>1</v>
      </c>
      <c r="G258">
        <v>1082</v>
      </c>
      <c r="H258">
        <v>3</v>
      </c>
      <c r="I258" t="s">
        <v>620</v>
      </c>
      <c r="J258" t="s">
        <v>3</v>
      </c>
      <c r="K258" t="s">
        <v>621</v>
      </c>
      <c r="L258">
        <v>235684255</v>
      </c>
      <c r="N258">
        <v>1010</v>
      </c>
      <c r="O258" t="s">
        <v>29</v>
      </c>
      <c r="P258" t="s">
        <v>29</v>
      </c>
      <c r="Q258">
        <v>1</v>
      </c>
      <c r="X258">
        <v>7.1999999999999998E-3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21</v>
      </c>
      <c r="AG258">
        <v>7.1999999999999998E-3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ROW(Source!A130)</f>
        <v>130</v>
      </c>
      <c r="B259">
        <v>450744898</v>
      </c>
      <c r="C259">
        <v>450744889</v>
      </c>
      <c r="D259">
        <v>444923932</v>
      </c>
      <c r="E259">
        <v>1082</v>
      </c>
      <c r="F259">
        <v>1</v>
      </c>
      <c r="G259">
        <v>1082</v>
      </c>
      <c r="H259">
        <v>1</v>
      </c>
      <c r="I259" t="s">
        <v>432</v>
      </c>
      <c r="J259" t="s">
        <v>3</v>
      </c>
      <c r="K259" t="s">
        <v>433</v>
      </c>
      <c r="L259">
        <v>1191</v>
      </c>
      <c r="N259">
        <v>1013</v>
      </c>
      <c r="O259" t="s">
        <v>434</v>
      </c>
      <c r="P259" t="s">
        <v>434</v>
      </c>
      <c r="Q259">
        <v>1</v>
      </c>
      <c r="X259">
        <v>0.48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22</v>
      </c>
      <c r="AG259">
        <v>0.52800000000000002</v>
      </c>
      <c r="AH259">
        <v>2</v>
      </c>
      <c r="AI259">
        <v>450744890</v>
      </c>
      <c r="AJ259">
        <v>253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ROW(Source!A130)</f>
        <v>130</v>
      </c>
      <c r="B260">
        <v>450744899</v>
      </c>
      <c r="C260">
        <v>450744889</v>
      </c>
      <c r="D260">
        <v>445003542</v>
      </c>
      <c r="E260">
        <v>1</v>
      </c>
      <c r="F260">
        <v>1</v>
      </c>
      <c r="G260">
        <v>1082</v>
      </c>
      <c r="H260">
        <v>2</v>
      </c>
      <c r="I260" t="s">
        <v>540</v>
      </c>
      <c r="J260" t="s">
        <v>541</v>
      </c>
      <c r="K260" t="s">
        <v>542</v>
      </c>
      <c r="L260">
        <v>1368</v>
      </c>
      <c r="N260">
        <v>1011</v>
      </c>
      <c r="O260" t="s">
        <v>438</v>
      </c>
      <c r="P260" t="s">
        <v>438</v>
      </c>
      <c r="Q260">
        <v>1</v>
      </c>
      <c r="X260">
        <v>0.23</v>
      </c>
      <c r="Y260">
        <v>0</v>
      </c>
      <c r="Z260">
        <v>5.14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22</v>
      </c>
      <c r="AG260">
        <v>0.25300000000000006</v>
      </c>
      <c r="AH260">
        <v>2</v>
      </c>
      <c r="AI260">
        <v>450744891</v>
      </c>
      <c r="AJ260">
        <v>254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ROW(Source!A130)</f>
        <v>130</v>
      </c>
      <c r="B261">
        <v>450744900</v>
      </c>
      <c r="C261">
        <v>450744889</v>
      </c>
      <c r="D261">
        <v>444971376</v>
      </c>
      <c r="E261">
        <v>1</v>
      </c>
      <c r="F261">
        <v>1</v>
      </c>
      <c r="G261">
        <v>1082</v>
      </c>
      <c r="H261">
        <v>3</v>
      </c>
      <c r="I261" t="s">
        <v>439</v>
      </c>
      <c r="J261" t="s">
        <v>440</v>
      </c>
      <c r="K261" t="s">
        <v>441</v>
      </c>
      <c r="L261">
        <v>1339</v>
      </c>
      <c r="N261">
        <v>1007</v>
      </c>
      <c r="O261" t="s">
        <v>87</v>
      </c>
      <c r="P261" t="s">
        <v>87</v>
      </c>
      <c r="Q261">
        <v>1</v>
      </c>
      <c r="X261">
        <v>2.86E-2</v>
      </c>
      <c r="Y261">
        <v>7.07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21</v>
      </c>
      <c r="AG261">
        <v>2.86E-2</v>
      </c>
      <c r="AH261">
        <v>2</v>
      </c>
      <c r="AI261">
        <v>450744892</v>
      </c>
      <c r="AJ261">
        <v>255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ROW(Source!A130)</f>
        <v>130</v>
      </c>
      <c r="B262">
        <v>450744901</v>
      </c>
      <c r="C262">
        <v>450744889</v>
      </c>
      <c r="D262">
        <v>444940124</v>
      </c>
      <c r="E262">
        <v>1082</v>
      </c>
      <c r="F262">
        <v>1</v>
      </c>
      <c r="G262">
        <v>1082</v>
      </c>
      <c r="H262">
        <v>3</v>
      </c>
      <c r="I262" t="s">
        <v>620</v>
      </c>
      <c r="J262" t="s">
        <v>3</v>
      </c>
      <c r="K262" t="s">
        <v>621</v>
      </c>
      <c r="L262">
        <v>235684255</v>
      </c>
      <c r="N262">
        <v>1010</v>
      </c>
      <c r="O262" t="s">
        <v>29</v>
      </c>
      <c r="P262" t="s">
        <v>29</v>
      </c>
      <c r="Q262">
        <v>1</v>
      </c>
      <c r="X262">
        <v>7.1999999999999998E-3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21</v>
      </c>
      <c r="AG262">
        <v>7.1999999999999998E-3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ROW(Source!A133)</f>
        <v>133</v>
      </c>
      <c r="B263">
        <v>450744914</v>
      </c>
      <c r="C263">
        <v>450744903</v>
      </c>
      <c r="D263">
        <v>444923932</v>
      </c>
      <c r="E263">
        <v>1082</v>
      </c>
      <c r="F263">
        <v>1</v>
      </c>
      <c r="G263">
        <v>1082</v>
      </c>
      <c r="H263">
        <v>1</v>
      </c>
      <c r="I263" t="s">
        <v>432</v>
      </c>
      <c r="J263" t="s">
        <v>3</v>
      </c>
      <c r="K263" t="s">
        <v>433</v>
      </c>
      <c r="L263">
        <v>1191</v>
      </c>
      <c r="N263">
        <v>1013</v>
      </c>
      <c r="O263" t="s">
        <v>434</v>
      </c>
      <c r="P263" t="s">
        <v>434</v>
      </c>
      <c r="Q263">
        <v>1</v>
      </c>
      <c r="X263">
        <v>109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22</v>
      </c>
      <c r="AG263">
        <v>119.9</v>
      </c>
      <c r="AH263">
        <v>2</v>
      </c>
      <c r="AI263">
        <v>450744904</v>
      </c>
      <c r="AJ263">
        <v>257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ROW(Source!A133)</f>
        <v>133</v>
      </c>
      <c r="B264">
        <v>450744915</v>
      </c>
      <c r="C264">
        <v>450744903</v>
      </c>
      <c r="D264">
        <v>444971387</v>
      </c>
      <c r="E264">
        <v>1</v>
      </c>
      <c r="F264">
        <v>1</v>
      </c>
      <c r="G264">
        <v>1082</v>
      </c>
      <c r="H264">
        <v>3</v>
      </c>
      <c r="I264" t="s">
        <v>491</v>
      </c>
      <c r="J264" t="s">
        <v>492</v>
      </c>
      <c r="K264" t="s">
        <v>493</v>
      </c>
      <c r="L264">
        <v>1348</v>
      </c>
      <c r="N264">
        <v>1009</v>
      </c>
      <c r="O264" t="s">
        <v>239</v>
      </c>
      <c r="P264" t="s">
        <v>239</v>
      </c>
      <c r="Q264">
        <v>1000</v>
      </c>
      <c r="X264">
        <v>2E-3</v>
      </c>
      <c r="Y264">
        <v>6512.79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21</v>
      </c>
      <c r="AG264">
        <v>2E-3</v>
      </c>
      <c r="AH264">
        <v>2</v>
      </c>
      <c r="AI264">
        <v>450744905</v>
      </c>
      <c r="AJ264">
        <v>258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ROW(Source!A133)</f>
        <v>133</v>
      </c>
      <c r="B265">
        <v>450744916</v>
      </c>
      <c r="C265">
        <v>450744903</v>
      </c>
      <c r="D265">
        <v>444971462</v>
      </c>
      <c r="E265">
        <v>1</v>
      </c>
      <c r="F265">
        <v>1</v>
      </c>
      <c r="G265">
        <v>1082</v>
      </c>
      <c r="H265">
        <v>3</v>
      </c>
      <c r="I265" t="s">
        <v>531</v>
      </c>
      <c r="J265" t="s">
        <v>532</v>
      </c>
      <c r="K265" t="s">
        <v>533</v>
      </c>
      <c r="L265">
        <v>1339</v>
      </c>
      <c r="N265">
        <v>1007</v>
      </c>
      <c r="O265" t="s">
        <v>87</v>
      </c>
      <c r="P265" t="s">
        <v>87</v>
      </c>
      <c r="Q265">
        <v>1</v>
      </c>
      <c r="X265">
        <v>5.3999999999999999E-2</v>
      </c>
      <c r="Y265">
        <v>1821.37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21</v>
      </c>
      <c r="AG265">
        <v>5.3999999999999999E-2</v>
      </c>
      <c r="AH265">
        <v>2</v>
      </c>
      <c r="AI265">
        <v>450744906</v>
      </c>
      <c r="AJ265">
        <v>259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ROW(Source!A133)</f>
        <v>133</v>
      </c>
      <c r="B266">
        <v>450744917</v>
      </c>
      <c r="C266">
        <v>450744903</v>
      </c>
      <c r="D266">
        <v>444971346</v>
      </c>
      <c r="E266">
        <v>1</v>
      </c>
      <c r="F266">
        <v>1</v>
      </c>
      <c r="G266">
        <v>1082</v>
      </c>
      <c r="H266">
        <v>3</v>
      </c>
      <c r="I266" t="s">
        <v>513</v>
      </c>
      <c r="J266" t="s">
        <v>514</v>
      </c>
      <c r="K266" t="s">
        <v>515</v>
      </c>
      <c r="L266">
        <v>1339</v>
      </c>
      <c r="N266">
        <v>1007</v>
      </c>
      <c r="O266" t="s">
        <v>87</v>
      </c>
      <c r="P266" t="s">
        <v>87</v>
      </c>
      <c r="Q266">
        <v>1</v>
      </c>
      <c r="X266">
        <v>6.7000000000000004E-2</v>
      </c>
      <c r="Y266">
        <v>2464.94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21</v>
      </c>
      <c r="AG266">
        <v>6.7000000000000004E-2</v>
      </c>
      <c r="AH266">
        <v>2</v>
      </c>
      <c r="AI266">
        <v>450744907</v>
      </c>
      <c r="AJ266">
        <v>260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ROW(Source!A133)</f>
        <v>133</v>
      </c>
      <c r="B267">
        <v>450744918</v>
      </c>
      <c r="C267">
        <v>450744903</v>
      </c>
      <c r="D267">
        <v>444953007</v>
      </c>
      <c r="E267">
        <v>1082</v>
      </c>
      <c r="F267">
        <v>1</v>
      </c>
      <c r="G267">
        <v>1082</v>
      </c>
      <c r="H267">
        <v>3</v>
      </c>
      <c r="I267" t="s">
        <v>617</v>
      </c>
      <c r="J267" t="s">
        <v>3</v>
      </c>
      <c r="K267" t="s">
        <v>619</v>
      </c>
      <c r="L267">
        <v>1339</v>
      </c>
      <c r="N267">
        <v>1007</v>
      </c>
      <c r="O267" t="s">
        <v>87</v>
      </c>
      <c r="P267" t="s">
        <v>87</v>
      </c>
      <c r="Q267">
        <v>1</v>
      </c>
      <c r="X267">
        <v>0.312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21</v>
      </c>
      <c r="AG267">
        <v>0.312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ROW(Source!A134)</f>
        <v>134</v>
      </c>
      <c r="B268">
        <v>450744914</v>
      </c>
      <c r="C268">
        <v>450744903</v>
      </c>
      <c r="D268">
        <v>444923932</v>
      </c>
      <c r="E268">
        <v>1082</v>
      </c>
      <c r="F268">
        <v>1</v>
      </c>
      <c r="G268">
        <v>1082</v>
      </c>
      <c r="H268">
        <v>1</v>
      </c>
      <c r="I268" t="s">
        <v>432</v>
      </c>
      <c r="J268" t="s">
        <v>3</v>
      </c>
      <c r="K268" t="s">
        <v>433</v>
      </c>
      <c r="L268">
        <v>1191</v>
      </c>
      <c r="N268">
        <v>1013</v>
      </c>
      <c r="O268" t="s">
        <v>434</v>
      </c>
      <c r="P268" t="s">
        <v>434</v>
      </c>
      <c r="Q268">
        <v>1</v>
      </c>
      <c r="X268">
        <v>109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1</v>
      </c>
      <c r="AF268" t="s">
        <v>22</v>
      </c>
      <c r="AG268">
        <v>119.9</v>
      </c>
      <c r="AH268">
        <v>2</v>
      </c>
      <c r="AI268">
        <v>450744904</v>
      </c>
      <c r="AJ268">
        <v>262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ROW(Source!A134)</f>
        <v>134</v>
      </c>
      <c r="B269">
        <v>450744915</v>
      </c>
      <c r="C269">
        <v>450744903</v>
      </c>
      <c r="D269">
        <v>444971387</v>
      </c>
      <c r="E269">
        <v>1</v>
      </c>
      <c r="F269">
        <v>1</v>
      </c>
      <c r="G269">
        <v>1082</v>
      </c>
      <c r="H269">
        <v>3</v>
      </c>
      <c r="I269" t="s">
        <v>491</v>
      </c>
      <c r="J269" t="s">
        <v>492</v>
      </c>
      <c r="K269" t="s">
        <v>493</v>
      </c>
      <c r="L269">
        <v>1348</v>
      </c>
      <c r="N269">
        <v>1009</v>
      </c>
      <c r="O269" t="s">
        <v>239</v>
      </c>
      <c r="P269" t="s">
        <v>239</v>
      </c>
      <c r="Q269">
        <v>1000</v>
      </c>
      <c r="X269">
        <v>2E-3</v>
      </c>
      <c r="Y269">
        <v>6512.79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21</v>
      </c>
      <c r="AG269">
        <v>2E-3</v>
      </c>
      <c r="AH269">
        <v>2</v>
      </c>
      <c r="AI269">
        <v>450744905</v>
      </c>
      <c r="AJ269">
        <v>263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ROW(Source!A134)</f>
        <v>134</v>
      </c>
      <c r="B270">
        <v>450744916</v>
      </c>
      <c r="C270">
        <v>450744903</v>
      </c>
      <c r="D270">
        <v>444971462</v>
      </c>
      <c r="E270">
        <v>1</v>
      </c>
      <c r="F270">
        <v>1</v>
      </c>
      <c r="G270">
        <v>1082</v>
      </c>
      <c r="H270">
        <v>3</v>
      </c>
      <c r="I270" t="s">
        <v>531</v>
      </c>
      <c r="J270" t="s">
        <v>532</v>
      </c>
      <c r="K270" t="s">
        <v>533</v>
      </c>
      <c r="L270">
        <v>1339</v>
      </c>
      <c r="N270">
        <v>1007</v>
      </c>
      <c r="O270" t="s">
        <v>87</v>
      </c>
      <c r="P270" t="s">
        <v>87</v>
      </c>
      <c r="Q270">
        <v>1</v>
      </c>
      <c r="X270">
        <v>5.3999999999999999E-2</v>
      </c>
      <c r="Y270">
        <v>1821.37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21</v>
      </c>
      <c r="AG270">
        <v>5.3999999999999999E-2</v>
      </c>
      <c r="AH270">
        <v>2</v>
      </c>
      <c r="AI270">
        <v>450744906</v>
      </c>
      <c r="AJ270">
        <v>264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ROW(Source!A134)</f>
        <v>134</v>
      </c>
      <c r="B271">
        <v>450744917</v>
      </c>
      <c r="C271">
        <v>450744903</v>
      </c>
      <c r="D271">
        <v>444971346</v>
      </c>
      <c r="E271">
        <v>1</v>
      </c>
      <c r="F271">
        <v>1</v>
      </c>
      <c r="G271">
        <v>1082</v>
      </c>
      <c r="H271">
        <v>3</v>
      </c>
      <c r="I271" t="s">
        <v>513</v>
      </c>
      <c r="J271" t="s">
        <v>514</v>
      </c>
      <c r="K271" t="s">
        <v>515</v>
      </c>
      <c r="L271">
        <v>1339</v>
      </c>
      <c r="N271">
        <v>1007</v>
      </c>
      <c r="O271" t="s">
        <v>87</v>
      </c>
      <c r="P271" t="s">
        <v>87</v>
      </c>
      <c r="Q271">
        <v>1</v>
      </c>
      <c r="X271">
        <v>6.7000000000000004E-2</v>
      </c>
      <c r="Y271">
        <v>2464.94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21</v>
      </c>
      <c r="AG271">
        <v>6.7000000000000004E-2</v>
      </c>
      <c r="AH271">
        <v>2</v>
      </c>
      <c r="AI271">
        <v>450744907</v>
      </c>
      <c r="AJ271">
        <v>265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ROW(Source!A134)</f>
        <v>134</v>
      </c>
      <c r="B272">
        <v>450744918</v>
      </c>
      <c r="C272">
        <v>450744903</v>
      </c>
      <c r="D272">
        <v>444953007</v>
      </c>
      <c r="E272">
        <v>1082</v>
      </c>
      <c r="F272">
        <v>1</v>
      </c>
      <c r="G272">
        <v>1082</v>
      </c>
      <c r="H272">
        <v>3</v>
      </c>
      <c r="I272" t="s">
        <v>617</v>
      </c>
      <c r="J272" t="s">
        <v>3</v>
      </c>
      <c r="K272" t="s">
        <v>619</v>
      </c>
      <c r="L272">
        <v>1339</v>
      </c>
      <c r="N272">
        <v>1007</v>
      </c>
      <c r="O272" t="s">
        <v>87</v>
      </c>
      <c r="P272" t="s">
        <v>87</v>
      </c>
      <c r="Q272">
        <v>1</v>
      </c>
      <c r="X272">
        <v>0.312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21</v>
      </c>
      <c r="AG272">
        <v>0.312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ROW(Source!A172)</f>
        <v>172</v>
      </c>
      <c r="B273">
        <v>450744937</v>
      </c>
      <c r="C273">
        <v>450744920</v>
      </c>
      <c r="D273">
        <v>444923932</v>
      </c>
      <c r="E273">
        <v>1082</v>
      </c>
      <c r="F273">
        <v>1</v>
      </c>
      <c r="G273">
        <v>1082</v>
      </c>
      <c r="H273">
        <v>1</v>
      </c>
      <c r="I273" t="s">
        <v>432</v>
      </c>
      <c r="J273" t="s">
        <v>3</v>
      </c>
      <c r="K273" t="s">
        <v>433</v>
      </c>
      <c r="L273">
        <v>1191</v>
      </c>
      <c r="N273">
        <v>1013</v>
      </c>
      <c r="O273" t="s">
        <v>434</v>
      </c>
      <c r="P273" t="s">
        <v>434</v>
      </c>
      <c r="Q273">
        <v>1</v>
      </c>
      <c r="X273">
        <v>5.15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22</v>
      </c>
      <c r="AG273">
        <v>5.6650000000000009</v>
      </c>
      <c r="AH273">
        <v>2</v>
      </c>
      <c r="AI273">
        <v>450744921</v>
      </c>
      <c r="AJ273">
        <v>267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ROW(Source!A172)</f>
        <v>172</v>
      </c>
      <c r="B274">
        <v>450744938</v>
      </c>
      <c r="C274">
        <v>450744920</v>
      </c>
      <c r="D274">
        <v>445003162</v>
      </c>
      <c r="E274">
        <v>1</v>
      </c>
      <c r="F274">
        <v>1</v>
      </c>
      <c r="G274">
        <v>1082</v>
      </c>
      <c r="H274">
        <v>2</v>
      </c>
      <c r="I274" t="s">
        <v>543</v>
      </c>
      <c r="J274" t="s">
        <v>544</v>
      </c>
      <c r="K274" t="s">
        <v>545</v>
      </c>
      <c r="L274">
        <v>1368</v>
      </c>
      <c r="N274">
        <v>1011</v>
      </c>
      <c r="O274" t="s">
        <v>438</v>
      </c>
      <c r="P274" t="s">
        <v>438</v>
      </c>
      <c r="Q274">
        <v>1</v>
      </c>
      <c r="X274">
        <v>1.9</v>
      </c>
      <c r="Y274">
        <v>0</v>
      </c>
      <c r="Z274">
        <v>7.11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22</v>
      </c>
      <c r="AG274">
        <v>2.09</v>
      </c>
      <c r="AH274">
        <v>2</v>
      </c>
      <c r="AI274">
        <v>450744922</v>
      </c>
      <c r="AJ274">
        <v>268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ROW(Source!A172)</f>
        <v>172</v>
      </c>
      <c r="B275">
        <v>450744939</v>
      </c>
      <c r="C275">
        <v>450744920</v>
      </c>
      <c r="D275">
        <v>445003440</v>
      </c>
      <c r="E275">
        <v>1</v>
      </c>
      <c r="F275">
        <v>1</v>
      </c>
      <c r="G275">
        <v>1082</v>
      </c>
      <c r="H275">
        <v>2</v>
      </c>
      <c r="I275" t="s">
        <v>476</v>
      </c>
      <c r="J275" t="s">
        <v>477</v>
      </c>
      <c r="K275" t="s">
        <v>478</v>
      </c>
      <c r="L275">
        <v>1368</v>
      </c>
      <c r="N275">
        <v>1011</v>
      </c>
      <c r="O275" t="s">
        <v>438</v>
      </c>
      <c r="P275" t="s">
        <v>438</v>
      </c>
      <c r="Q275">
        <v>1</v>
      </c>
      <c r="X275">
        <v>0.77</v>
      </c>
      <c r="Y275">
        <v>0</v>
      </c>
      <c r="Z275">
        <v>83.1</v>
      </c>
      <c r="AA275">
        <v>12.62</v>
      </c>
      <c r="AB275">
        <v>0</v>
      </c>
      <c r="AC275">
        <v>0</v>
      </c>
      <c r="AD275">
        <v>1</v>
      </c>
      <c r="AE275">
        <v>0</v>
      </c>
      <c r="AF275" t="s">
        <v>22</v>
      </c>
      <c r="AG275">
        <v>0.84700000000000009</v>
      </c>
      <c r="AH275">
        <v>2</v>
      </c>
      <c r="AI275">
        <v>450744923</v>
      </c>
      <c r="AJ275">
        <v>269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ROW(Source!A172)</f>
        <v>172</v>
      </c>
      <c r="B276">
        <v>450744940</v>
      </c>
      <c r="C276">
        <v>450744920</v>
      </c>
      <c r="D276">
        <v>444972044</v>
      </c>
      <c r="E276">
        <v>1</v>
      </c>
      <c r="F276">
        <v>1</v>
      </c>
      <c r="G276">
        <v>1082</v>
      </c>
      <c r="H276">
        <v>3</v>
      </c>
      <c r="I276" t="s">
        <v>546</v>
      </c>
      <c r="J276" t="s">
        <v>547</v>
      </c>
      <c r="K276" t="s">
        <v>548</v>
      </c>
      <c r="L276">
        <v>1348</v>
      </c>
      <c r="N276">
        <v>1009</v>
      </c>
      <c r="O276" t="s">
        <v>239</v>
      </c>
      <c r="P276" t="s">
        <v>239</v>
      </c>
      <c r="Q276">
        <v>1000</v>
      </c>
      <c r="X276">
        <v>4.0000000000000002E-4</v>
      </c>
      <c r="Y276">
        <v>7246.05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21</v>
      </c>
      <c r="AG276">
        <v>4.0000000000000002E-4</v>
      </c>
      <c r="AH276">
        <v>2</v>
      </c>
      <c r="AI276">
        <v>450744924</v>
      </c>
      <c r="AJ276">
        <v>270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ROW(Source!A172)</f>
        <v>172</v>
      </c>
      <c r="B277">
        <v>450744941</v>
      </c>
      <c r="C277">
        <v>450744920</v>
      </c>
      <c r="D277">
        <v>444972435</v>
      </c>
      <c r="E277">
        <v>1</v>
      </c>
      <c r="F277">
        <v>1</v>
      </c>
      <c r="G277">
        <v>1082</v>
      </c>
      <c r="H277">
        <v>3</v>
      </c>
      <c r="I277" t="s">
        <v>549</v>
      </c>
      <c r="J277" t="s">
        <v>550</v>
      </c>
      <c r="K277" t="s">
        <v>551</v>
      </c>
      <c r="L277">
        <v>1346</v>
      </c>
      <c r="N277">
        <v>1009</v>
      </c>
      <c r="O277" t="s">
        <v>265</v>
      </c>
      <c r="P277" t="s">
        <v>265</v>
      </c>
      <c r="Q277">
        <v>1</v>
      </c>
      <c r="X277">
        <v>0.15</v>
      </c>
      <c r="Y277">
        <v>29.89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21</v>
      </c>
      <c r="AG277">
        <v>0.15</v>
      </c>
      <c r="AH277">
        <v>2</v>
      </c>
      <c r="AI277">
        <v>450744925</v>
      </c>
      <c r="AJ277">
        <v>271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ROW(Source!A172)</f>
        <v>172</v>
      </c>
      <c r="B278">
        <v>450744942</v>
      </c>
      <c r="C278">
        <v>450744920</v>
      </c>
      <c r="D278">
        <v>444972505</v>
      </c>
      <c r="E278">
        <v>1</v>
      </c>
      <c r="F278">
        <v>1</v>
      </c>
      <c r="G278">
        <v>1082</v>
      </c>
      <c r="H278">
        <v>3</v>
      </c>
      <c r="I278" t="s">
        <v>552</v>
      </c>
      <c r="J278" t="s">
        <v>553</v>
      </c>
      <c r="K278" t="s">
        <v>554</v>
      </c>
      <c r="L278">
        <v>1348</v>
      </c>
      <c r="N278">
        <v>1009</v>
      </c>
      <c r="O278" t="s">
        <v>239</v>
      </c>
      <c r="P278" t="s">
        <v>239</v>
      </c>
      <c r="Q278">
        <v>1000</v>
      </c>
      <c r="X278">
        <v>1.4999999999999999E-4</v>
      </c>
      <c r="Y278">
        <v>8590.86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21</v>
      </c>
      <c r="AG278">
        <v>1.4999999999999999E-4</v>
      </c>
      <c r="AH278">
        <v>2</v>
      </c>
      <c r="AI278">
        <v>450744926</v>
      </c>
      <c r="AJ278">
        <v>272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ROW(Source!A172)</f>
        <v>172</v>
      </c>
      <c r="B279">
        <v>450744943</v>
      </c>
      <c r="C279">
        <v>450744920</v>
      </c>
      <c r="D279">
        <v>444996618</v>
      </c>
      <c r="E279">
        <v>1</v>
      </c>
      <c r="F279">
        <v>1</v>
      </c>
      <c r="G279">
        <v>1082</v>
      </c>
      <c r="H279">
        <v>3</v>
      </c>
      <c r="I279" t="s">
        <v>555</v>
      </c>
      <c r="J279" t="s">
        <v>556</v>
      </c>
      <c r="K279" t="s">
        <v>557</v>
      </c>
      <c r="L279">
        <v>235684255</v>
      </c>
      <c r="N279">
        <v>1010</v>
      </c>
      <c r="O279" t="s">
        <v>29</v>
      </c>
      <c r="P279" t="s">
        <v>29</v>
      </c>
      <c r="Q279">
        <v>1</v>
      </c>
      <c r="X279">
        <v>1</v>
      </c>
      <c r="Y279">
        <v>14.99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21</v>
      </c>
      <c r="AG279">
        <v>1</v>
      </c>
      <c r="AH279">
        <v>2</v>
      </c>
      <c r="AI279">
        <v>450744927</v>
      </c>
      <c r="AJ279">
        <v>273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ROW(Source!A172)</f>
        <v>172</v>
      </c>
      <c r="B280">
        <v>450744944</v>
      </c>
      <c r="C280">
        <v>450744920</v>
      </c>
      <c r="D280">
        <v>444916207</v>
      </c>
      <c r="E280">
        <v>1082</v>
      </c>
      <c r="F280">
        <v>1</v>
      </c>
      <c r="G280">
        <v>1082</v>
      </c>
      <c r="H280">
        <v>3</v>
      </c>
      <c r="I280" t="s">
        <v>622</v>
      </c>
      <c r="J280" t="s">
        <v>3</v>
      </c>
      <c r="K280" t="s">
        <v>623</v>
      </c>
      <c r="L280">
        <v>1346</v>
      </c>
      <c r="N280">
        <v>1009</v>
      </c>
      <c r="O280" t="s">
        <v>265</v>
      </c>
      <c r="P280" t="s">
        <v>265</v>
      </c>
      <c r="Q280">
        <v>1</v>
      </c>
      <c r="X280">
        <v>0.51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21</v>
      </c>
      <c r="AG280">
        <v>0.51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ROW(Source!A172)</f>
        <v>172</v>
      </c>
      <c r="B281">
        <v>450744945</v>
      </c>
      <c r="C281">
        <v>450744920</v>
      </c>
      <c r="D281">
        <v>444929830</v>
      </c>
      <c r="E281">
        <v>1082</v>
      </c>
      <c r="F281">
        <v>1</v>
      </c>
      <c r="G281">
        <v>1082</v>
      </c>
      <c r="H281">
        <v>3</v>
      </c>
      <c r="I281" t="s">
        <v>624</v>
      </c>
      <c r="J281" t="s">
        <v>3</v>
      </c>
      <c r="K281" t="s">
        <v>625</v>
      </c>
      <c r="L281">
        <v>1301</v>
      </c>
      <c r="N281">
        <v>1003</v>
      </c>
      <c r="O281" t="s">
        <v>132</v>
      </c>
      <c r="P281" t="s">
        <v>132</v>
      </c>
      <c r="Q281">
        <v>1</v>
      </c>
      <c r="X281">
        <v>1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21</v>
      </c>
      <c r="AG281">
        <v>1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ROW(Source!A173)</f>
        <v>173</v>
      </c>
      <c r="B282">
        <v>450744937</v>
      </c>
      <c r="C282">
        <v>450744920</v>
      </c>
      <c r="D282">
        <v>444923932</v>
      </c>
      <c r="E282">
        <v>1082</v>
      </c>
      <c r="F282">
        <v>1</v>
      </c>
      <c r="G282">
        <v>1082</v>
      </c>
      <c r="H282">
        <v>1</v>
      </c>
      <c r="I282" t="s">
        <v>432</v>
      </c>
      <c r="J282" t="s">
        <v>3</v>
      </c>
      <c r="K282" t="s">
        <v>433</v>
      </c>
      <c r="L282">
        <v>1191</v>
      </c>
      <c r="N282">
        <v>1013</v>
      </c>
      <c r="O282" t="s">
        <v>434</v>
      </c>
      <c r="P282" t="s">
        <v>434</v>
      </c>
      <c r="Q282">
        <v>1</v>
      </c>
      <c r="X282">
        <v>5.15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1</v>
      </c>
      <c r="AF282" t="s">
        <v>22</v>
      </c>
      <c r="AG282">
        <v>5.6650000000000009</v>
      </c>
      <c r="AH282">
        <v>2</v>
      </c>
      <c r="AI282">
        <v>450744921</v>
      </c>
      <c r="AJ282">
        <v>274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ROW(Source!A173)</f>
        <v>173</v>
      </c>
      <c r="B283">
        <v>450744938</v>
      </c>
      <c r="C283">
        <v>450744920</v>
      </c>
      <c r="D283">
        <v>445003162</v>
      </c>
      <c r="E283">
        <v>1</v>
      </c>
      <c r="F283">
        <v>1</v>
      </c>
      <c r="G283">
        <v>1082</v>
      </c>
      <c r="H283">
        <v>2</v>
      </c>
      <c r="I283" t="s">
        <v>543</v>
      </c>
      <c r="J283" t="s">
        <v>544</v>
      </c>
      <c r="K283" t="s">
        <v>545</v>
      </c>
      <c r="L283">
        <v>1368</v>
      </c>
      <c r="N283">
        <v>1011</v>
      </c>
      <c r="O283" t="s">
        <v>438</v>
      </c>
      <c r="P283" t="s">
        <v>438</v>
      </c>
      <c r="Q283">
        <v>1</v>
      </c>
      <c r="X283">
        <v>1.9</v>
      </c>
      <c r="Y283">
        <v>0</v>
      </c>
      <c r="Z283">
        <v>7.11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22</v>
      </c>
      <c r="AG283">
        <v>2.09</v>
      </c>
      <c r="AH283">
        <v>2</v>
      </c>
      <c r="AI283">
        <v>450744922</v>
      </c>
      <c r="AJ283">
        <v>275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ROW(Source!A173)</f>
        <v>173</v>
      </c>
      <c r="B284">
        <v>450744939</v>
      </c>
      <c r="C284">
        <v>450744920</v>
      </c>
      <c r="D284">
        <v>445003440</v>
      </c>
      <c r="E284">
        <v>1</v>
      </c>
      <c r="F284">
        <v>1</v>
      </c>
      <c r="G284">
        <v>1082</v>
      </c>
      <c r="H284">
        <v>2</v>
      </c>
      <c r="I284" t="s">
        <v>476</v>
      </c>
      <c r="J284" t="s">
        <v>477</v>
      </c>
      <c r="K284" t="s">
        <v>478</v>
      </c>
      <c r="L284">
        <v>1368</v>
      </c>
      <c r="N284">
        <v>1011</v>
      </c>
      <c r="O284" t="s">
        <v>438</v>
      </c>
      <c r="P284" t="s">
        <v>438</v>
      </c>
      <c r="Q284">
        <v>1</v>
      </c>
      <c r="X284">
        <v>0.77</v>
      </c>
      <c r="Y284">
        <v>0</v>
      </c>
      <c r="Z284">
        <v>83.1</v>
      </c>
      <c r="AA284">
        <v>12.62</v>
      </c>
      <c r="AB284">
        <v>0</v>
      </c>
      <c r="AC284">
        <v>0</v>
      </c>
      <c r="AD284">
        <v>1</v>
      </c>
      <c r="AE284">
        <v>0</v>
      </c>
      <c r="AF284" t="s">
        <v>22</v>
      </c>
      <c r="AG284">
        <v>0.84700000000000009</v>
      </c>
      <c r="AH284">
        <v>2</v>
      </c>
      <c r="AI284">
        <v>450744923</v>
      </c>
      <c r="AJ284">
        <v>276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ROW(Source!A173)</f>
        <v>173</v>
      </c>
      <c r="B285">
        <v>450744940</v>
      </c>
      <c r="C285">
        <v>450744920</v>
      </c>
      <c r="D285">
        <v>444972044</v>
      </c>
      <c r="E285">
        <v>1</v>
      </c>
      <c r="F285">
        <v>1</v>
      </c>
      <c r="G285">
        <v>1082</v>
      </c>
      <c r="H285">
        <v>3</v>
      </c>
      <c r="I285" t="s">
        <v>546</v>
      </c>
      <c r="J285" t="s">
        <v>547</v>
      </c>
      <c r="K285" t="s">
        <v>548</v>
      </c>
      <c r="L285">
        <v>1348</v>
      </c>
      <c r="N285">
        <v>1009</v>
      </c>
      <c r="O285" t="s">
        <v>239</v>
      </c>
      <c r="P285" t="s">
        <v>239</v>
      </c>
      <c r="Q285">
        <v>1000</v>
      </c>
      <c r="X285">
        <v>4.0000000000000002E-4</v>
      </c>
      <c r="Y285">
        <v>7246.05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21</v>
      </c>
      <c r="AG285">
        <v>4.0000000000000002E-4</v>
      </c>
      <c r="AH285">
        <v>2</v>
      </c>
      <c r="AI285">
        <v>450744924</v>
      </c>
      <c r="AJ285">
        <v>277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ROW(Source!A173)</f>
        <v>173</v>
      </c>
      <c r="B286">
        <v>450744941</v>
      </c>
      <c r="C286">
        <v>450744920</v>
      </c>
      <c r="D286">
        <v>444972435</v>
      </c>
      <c r="E286">
        <v>1</v>
      </c>
      <c r="F286">
        <v>1</v>
      </c>
      <c r="G286">
        <v>1082</v>
      </c>
      <c r="H286">
        <v>3</v>
      </c>
      <c r="I286" t="s">
        <v>549</v>
      </c>
      <c r="J286" t="s">
        <v>550</v>
      </c>
      <c r="K286" t="s">
        <v>551</v>
      </c>
      <c r="L286">
        <v>1346</v>
      </c>
      <c r="N286">
        <v>1009</v>
      </c>
      <c r="O286" t="s">
        <v>265</v>
      </c>
      <c r="P286" t="s">
        <v>265</v>
      </c>
      <c r="Q286">
        <v>1</v>
      </c>
      <c r="X286">
        <v>0.15</v>
      </c>
      <c r="Y286">
        <v>29.89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21</v>
      </c>
      <c r="AG286">
        <v>0.15</v>
      </c>
      <c r="AH286">
        <v>2</v>
      </c>
      <c r="AI286">
        <v>450744925</v>
      </c>
      <c r="AJ286">
        <v>278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ROW(Source!A173)</f>
        <v>173</v>
      </c>
      <c r="B287">
        <v>450744942</v>
      </c>
      <c r="C287">
        <v>450744920</v>
      </c>
      <c r="D287">
        <v>444972505</v>
      </c>
      <c r="E287">
        <v>1</v>
      </c>
      <c r="F287">
        <v>1</v>
      </c>
      <c r="G287">
        <v>1082</v>
      </c>
      <c r="H287">
        <v>3</v>
      </c>
      <c r="I287" t="s">
        <v>552</v>
      </c>
      <c r="J287" t="s">
        <v>553</v>
      </c>
      <c r="K287" t="s">
        <v>554</v>
      </c>
      <c r="L287">
        <v>1348</v>
      </c>
      <c r="N287">
        <v>1009</v>
      </c>
      <c r="O287" t="s">
        <v>239</v>
      </c>
      <c r="P287" t="s">
        <v>239</v>
      </c>
      <c r="Q287">
        <v>1000</v>
      </c>
      <c r="X287">
        <v>1.4999999999999999E-4</v>
      </c>
      <c r="Y287">
        <v>8590.86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21</v>
      </c>
      <c r="AG287">
        <v>1.4999999999999999E-4</v>
      </c>
      <c r="AH287">
        <v>2</v>
      </c>
      <c r="AI287">
        <v>450744926</v>
      </c>
      <c r="AJ287">
        <v>279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ROW(Source!A173)</f>
        <v>173</v>
      </c>
      <c r="B288">
        <v>450744943</v>
      </c>
      <c r="C288">
        <v>450744920</v>
      </c>
      <c r="D288">
        <v>444996618</v>
      </c>
      <c r="E288">
        <v>1</v>
      </c>
      <c r="F288">
        <v>1</v>
      </c>
      <c r="G288">
        <v>1082</v>
      </c>
      <c r="H288">
        <v>3</v>
      </c>
      <c r="I288" t="s">
        <v>555</v>
      </c>
      <c r="J288" t="s">
        <v>556</v>
      </c>
      <c r="K288" t="s">
        <v>557</v>
      </c>
      <c r="L288">
        <v>235684255</v>
      </c>
      <c r="N288">
        <v>1010</v>
      </c>
      <c r="O288" t="s">
        <v>29</v>
      </c>
      <c r="P288" t="s">
        <v>29</v>
      </c>
      <c r="Q288">
        <v>1</v>
      </c>
      <c r="X288">
        <v>1</v>
      </c>
      <c r="Y288">
        <v>14.99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21</v>
      </c>
      <c r="AG288">
        <v>1</v>
      </c>
      <c r="AH288">
        <v>2</v>
      </c>
      <c r="AI288">
        <v>450744927</v>
      </c>
      <c r="AJ288">
        <v>280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ROW(Source!A173)</f>
        <v>173</v>
      </c>
      <c r="B289">
        <v>450744944</v>
      </c>
      <c r="C289">
        <v>450744920</v>
      </c>
      <c r="D289">
        <v>444916207</v>
      </c>
      <c r="E289">
        <v>1082</v>
      </c>
      <c r="F289">
        <v>1</v>
      </c>
      <c r="G289">
        <v>1082</v>
      </c>
      <c r="H289">
        <v>3</v>
      </c>
      <c r="I289" t="s">
        <v>622</v>
      </c>
      <c r="J289" t="s">
        <v>3</v>
      </c>
      <c r="K289" t="s">
        <v>623</v>
      </c>
      <c r="L289">
        <v>1346</v>
      </c>
      <c r="N289">
        <v>1009</v>
      </c>
      <c r="O289" t="s">
        <v>265</v>
      </c>
      <c r="P289" t="s">
        <v>265</v>
      </c>
      <c r="Q289">
        <v>1</v>
      </c>
      <c r="X289">
        <v>0.51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21</v>
      </c>
      <c r="AG289">
        <v>0.51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ROW(Source!A173)</f>
        <v>173</v>
      </c>
      <c r="B290">
        <v>450744945</v>
      </c>
      <c r="C290">
        <v>450744920</v>
      </c>
      <c r="D290">
        <v>444929830</v>
      </c>
      <c r="E290">
        <v>1082</v>
      </c>
      <c r="F290">
        <v>1</v>
      </c>
      <c r="G290">
        <v>1082</v>
      </c>
      <c r="H290">
        <v>3</v>
      </c>
      <c r="I290" t="s">
        <v>624</v>
      </c>
      <c r="J290" t="s">
        <v>3</v>
      </c>
      <c r="K290" t="s">
        <v>625</v>
      </c>
      <c r="L290">
        <v>1301</v>
      </c>
      <c r="N290">
        <v>1003</v>
      </c>
      <c r="O290" t="s">
        <v>132</v>
      </c>
      <c r="P290" t="s">
        <v>132</v>
      </c>
      <c r="Q290">
        <v>1</v>
      </c>
      <c r="X290">
        <v>1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21</v>
      </c>
      <c r="AG290">
        <v>1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ROW(Source!A174)</f>
        <v>174</v>
      </c>
      <c r="B291">
        <v>450744964</v>
      </c>
      <c r="C291">
        <v>450744946</v>
      </c>
      <c r="D291">
        <v>444923932</v>
      </c>
      <c r="E291">
        <v>1082</v>
      </c>
      <c r="F291">
        <v>1</v>
      </c>
      <c r="G291">
        <v>1082</v>
      </c>
      <c r="H291">
        <v>1</v>
      </c>
      <c r="I291" t="s">
        <v>432</v>
      </c>
      <c r="J291" t="s">
        <v>3</v>
      </c>
      <c r="K291" t="s">
        <v>433</v>
      </c>
      <c r="L291">
        <v>1191</v>
      </c>
      <c r="N291">
        <v>1013</v>
      </c>
      <c r="O291" t="s">
        <v>434</v>
      </c>
      <c r="P291" t="s">
        <v>434</v>
      </c>
      <c r="Q291">
        <v>1</v>
      </c>
      <c r="X291">
        <v>53.6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1</v>
      </c>
      <c r="AF291" t="s">
        <v>22</v>
      </c>
      <c r="AG291">
        <v>58.960000000000008</v>
      </c>
      <c r="AH291">
        <v>2</v>
      </c>
      <c r="AI291">
        <v>450744947</v>
      </c>
      <c r="AJ291">
        <v>281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ROW(Source!A174)</f>
        <v>174</v>
      </c>
      <c r="B292">
        <v>450744965</v>
      </c>
      <c r="C292">
        <v>450744946</v>
      </c>
      <c r="D292">
        <v>445003162</v>
      </c>
      <c r="E292">
        <v>1</v>
      </c>
      <c r="F292">
        <v>1</v>
      </c>
      <c r="G292">
        <v>1082</v>
      </c>
      <c r="H292">
        <v>2</v>
      </c>
      <c r="I292" t="s">
        <v>543</v>
      </c>
      <c r="J292" t="s">
        <v>544</v>
      </c>
      <c r="K292" t="s">
        <v>545</v>
      </c>
      <c r="L292">
        <v>1368</v>
      </c>
      <c r="N292">
        <v>1011</v>
      </c>
      <c r="O292" t="s">
        <v>438</v>
      </c>
      <c r="P292" t="s">
        <v>438</v>
      </c>
      <c r="Q292">
        <v>1</v>
      </c>
      <c r="X292">
        <v>13.07</v>
      </c>
      <c r="Y292">
        <v>0</v>
      </c>
      <c r="Z292">
        <v>7.11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22</v>
      </c>
      <c r="AG292">
        <v>14.377000000000001</v>
      </c>
      <c r="AH292">
        <v>2</v>
      </c>
      <c r="AI292">
        <v>450744948</v>
      </c>
      <c r="AJ292">
        <v>282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ROW(Source!A174)</f>
        <v>174</v>
      </c>
      <c r="B293">
        <v>450744966</v>
      </c>
      <c r="C293">
        <v>450744946</v>
      </c>
      <c r="D293">
        <v>445003440</v>
      </c>
      <c r="E293">
        <v>1</v>
      </c>
      <c r="F293">
        <v>1</v>
      </c>
      <c r="G293">
        <v>1082</v>
      </c>
      <c r="H293">
        <v>2</v>
      </c>
      <c r="I293" t="s">
        <v>476</v>
      </c>
      <c r="J293" t="s">
        <v>477</v>
      </c>
      <c r="K293" t="s">
        <v>478</v>
      </c>
      <c r="L293">
        <v>1368</v>
      </c>
      <c r="N293">
        <v>1011</v>
      </c>
      <c r="O293" t="s">
        <v>438</v>
      </c>
      <c r="P293" t="s">
        <v>438</v>
      </c>
      <c r="Q293">
        <v>1</v>
      </c>
      <c r="X293">
        <v>1.6</v>
      </c>
      <c r="Y293">
        <v>0</v>
      </c>
      <c r="Z293">
        <v>83.1</v>
      </c>
      <c r="AA293">
        <v>12.62</v>
      </c>
      <c r="AB293">
        <v>0</v>
      </c>
      <c r="AC293">
        <v>0</v>
      </c>
      <c r="AD293">
        <v>1</v>
      </c>
      <c r="AE293">
        <v>0</v>
      </c>
      <c r="AF293" t="s">
        <v>22</v>
      </c>
      <c r="AG293">
        <v>1.7600000000000002</v>
      </c>
      <c r="AH293">
        <v>2</v>
      </c>
      <c r="AI293">
        <v>450744949</v>
      </c>
      <c r="AJ293">
        <v>283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ROW(Source!A174)</f>
        <v>174</v>
      </c>
      <c r="B294">
        <v>450744967</v>
      </c>
      <c r="C294">
        <v>450744946</v>
      </c>
      <c r="D294">
        <v>444972215</v>
      </c>
      <c r="E294">
        <v>1</v>
      </c>
      <c r="F294">
        <v>1</v>
      </c>
      <c r="G294">
        <v>1082</v>
      </c>
      <c r="H294">
        <v>3</v>
      </c>
      <c r="I294" t="s">
        <v>558</v>
      </c>
      <c r="J294" t="s">
        <v>559</v>
      </c>
      <c r="K294" t="s">
        <v>560</v>
      </c>
      <c r="L294">
        <v>1348</v>
      </c>
      <c r="N294">
        <v>1009</v>
      </c>
      <c r="O294" t="s">
        <v>239</v>
      </c>
      <c r="P294" t="s">
        <v>239</v>
      </c>
      <c r="Q294">
        <v>1000</v>
      </c>
      <c r="X294">
        <v>0.18</v>
      </c>
      <c r="Y294">
        <v>349.44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21</v>
      </c>
      <c r="AG294">
        <v>0.18</v>
      </c>
      <c r="AH294">
        <v>2</v>
      </c>
      <c r="AI294">
        <v>450744950</v>
      </c>
      <c r="AJ294">
        <v>285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ROW(Source!A174)</f>
        <v>174</v>
      </c>
      <c r="B295">
        <v>450744968</v>
      </c>
      <c r="C295">
        <v>450744946</v>
      </c>
      <c r="D295">
        <v>444972505</v>
      </c>
      <c r="E295">
        <v>1</v>
      </c>
      <c r="F295">
        <v>1</v>
      </c>
      <c r="G295">
        <v>1082</v>
      </c>
      <c r="H295">
        <v>3</v>
      </c>
      <c r="I295" t="s">
        <v>552</v>
      </c>
      <c r="J295" t="s">
        <v>553</v>
      </c>
      <c r="K295" t="s">
        <v>554</v>
      </c>
      <c r="L295">
        <v>1348</v>
      </c>
      <c r="N295">
        <v>1009</v>
      </c>
      <c r="O295" t="s">
        <v>239</v>
      </c>
      <c r="P295" t="s">
        <v>239</v>
      </c>
      <c r="Q295">
        <v>1000</v>
      </c>
      <c r="X295">
        <v>4.1999999999999997E-3</v>
      </c>
      <c r="Y295">
        <v>8590.86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21</v>
      </c>
      <c r="AG295">
        <v>4.1999999999999997E-3</v>
      </c>
      <c r="AH295">
        <v>2</v>
      </c>
      <c r="AI295">
        <v>450744951</v>
      </c>
      <c r="AJ295">
        <v>286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ROW(Source!A174)</f>
        <v>174</v>
      </c>
      <c r="B296">
        <v>450744969</v>
      </c>
      <c r="C296">
        <v>450744946</v>
      </c>
      <c r="D296">
        <v>444971835</v>
      </c>
      <c r="E296">
        <v>1</v>
      </c>
      <c r="F296">
        <v>1</v>
      </c>
      <c r="G296">
        <v>1082</v>
      </c>
      <c r="H296">
        <v>3</v>
      </c>
      <c r="I296" t="s">
        <v>92</v>
      </c>
      <c r="J296" t="s">
        <v>94</v>
      </c>
      <c r="K296" t="s">
        <v>93</v>
      </c>
      <c r="L296">
        <v>1339</v>
      </c>
      <c r="N296">
        <v>1007</v>
      </c>
      <c r="O296" t="s">
        <v>87</v>
      </c>
      <c r="P296" t="s">
        <v>87</v>
      </c>
      <c r="Q296">
        <v>1</v>
      </c>
      <c r="X296">
        <v>0.15</v>
      </c>
      <c r="Y296">
        <v>99.9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21</v>
      </c>
      <c r="AG296">
        <v>0.15</v>
      </c>
      <c r="AH296">
        <v>2</v>
      </c>
      <c r="AI296">
        <v>450744952</v>
      </c>
      <c r="AJ296">
        <v>288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ROW(Source!A174)</f>
        <v>174</v>
      </c>
      <c r="B297">
        <v>450744970</v>
      </c>
      <c r="C297">
        <v>450744946</v>
      </c>
      <c r="D297">
        <v>444978192</v>
      </c>
      <c r="E297">
        <v>1</v>
      </c>
      <c r="F297">
        <v>1</v>
      </c>
      <c r="G297">
        <v>1082</v>
      </c>
      <c r="H297">
        <v>3</v>
      </c>
      <c r="I297" t="s">
        <v>561</v>
      </c>
      <c r="J297" t="s">
        <v>562</v>
      </c>
      <c r="K297" t="s">
        <v>563</v>
      </c>
      <c r="L297">
        <v>1355</v>
      </c>
      <c r="N297">
        <v>1010</v>
      </c>
      <c r="O297" t="s">
        <v>564</v>
      </c>
      <c r="P297" t="s">
        <v>564</v>
      </c>
      <c r="Q297">
        <v>100</v>
      </c>
      <c r="X297">
        <v>0.8</v>
      </c>
      <c r="Y297">
        <v>228.72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21</v>
      </c>
      <c r="AG297">
        <v>0.8</v>
      </c>
      <c r="AH297">
        <v>2</v>
      </c>
      <c r="AI297">
        <v>450744953</v>
      </c>
      <c r="AJ297">
        <v>289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ROW(Source!A174)</f>
        <v>174</v>
      </c>
      <c r="B298">
        <v>450744971</v>
      </c>
      <c r="C298">
        <v>450744946</v>
      </c>
      <c r="D298">
        <v>444916207</v>
      </c>
      <c r="E298">
        <v>1082</v>
      </c>
      <c r="F298">
        <v>1</v>
      </c>
      <c r="G298">
        <v>1082</v>
      </c>
      <c r="H298">
        <v>3</v>
      </c>
      <c r="I298" t="s">
        <v>622</v>
      </c>
      <c r="J298" t="s">
        <v>3</v>
      </c>
      <c r="K298" t="s">
        <v>623</v>
      </c>
      <c r="L298">
        <v>1346</v>
      </c>
      <c r="N298">
        <v>1009</v>
      </c>
      <c r="O298" t="s">
        <v>265</v>
      </c>
      <c r="P298" t="s">
        <v>265</v>
      </c>
      <c r="Q298">
        <v>1</v>
      </c>
      <c r="X298">
        <v>27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21</v>
      </c>
      <c r="AG298">
        <v>27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ROW(Source!A175)</f>
        <v>175</v>
      </c>
      <c r="B299">
        <v>450744964</v>
      </c>
      <c r="C299">
        <v>450744946</v>
      </c>
      <c r="D299">
        <v>444923932</v>
      </c>
      <c r="E299">
        <v>1082</v>
      </c>
      <c r="F299">
        <v>1</v>
      </c>
      <c r="G299">
        <v>1082</v>
      </c>
      <c r="H299">
        <v>1</v>
      </c>
      <c r="I299" t="s">
        <v>432</v>
      </c>
      <c r="J299" t="s">
        <v>3</v>
      </c>
      <c r="K299" t="s">
        <v>433</v>
      </c>
      <c r="L299">
        <v>1191</v>
      </c>
      <c r="N299">
        <v>1013</v>
      </c>
      <c r="O299" t="s">
        <v>434</v>
      </c>
      <c r="P299" t="s">
        <v>434</v>
      </c>
      <c r="Q299">
        <v>1</v>
      </c>
      <c r="X299">
        <v>53.6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22</v>
      </c>
      <c r="AG299">
        <v>58.960000000000008</v>
      </c>
      <c r="AH299">
        <v>2</v>
      </c>
      <c r="AI299">
        <v>450744947</v>
      </c>
      <c r="AJ299">
        <v>290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ROW(Source!A175)</f>
        <v>175</v>
      </c>
      <c r="B300">
        <v>450744965</v>
      </c>
      <c r="C300">
        <v>450744946</v>
      </c>
      <c r="D300">
        <v>445003162</v>
      </c>
      <c r="E300">
        <v>1</v>
      </c>
      <c r="F300">
        <v>1</v>
      </c>
      <c r="G300">
        <v>1082</v>
      </c>
      <c r="H300">
        <v>2</v>
      </c>
      <c r="I300" t="s">
        <v>543</v>
      </c>
      <c r="J300" t="s">
        <v>544</v>
      </c>
      <c r="K300" t="s">
        <v>545</v>
      </c>
      <c r="L300">
        <v>1368</v>
      </c>
      <c r="N300">
        <v>1011</v>
      </c>
      <c r="O300" t="s">
        <v>438</v>
      </c>
      <c r="P300" t="s">
        <v>438</v>
      </c>
      <c r="Q300">
        <v>1</v>
      </c>
      <c r="X300">
        <v>13.07</v>
      </c>
      <c r="Y300">
        <v>0</v>
      </c>
      <c r="Z300">
        <v>7.11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22</v>
      </c>
      <c r="AG300">
        <v>14.377000000000001</v>
      </c>
      <c r="AH300">
        <v>2</v>
      </c>
      <c r="AI300">
        <v>450744948</v>
      </c>
      <c r="AJ300">
        <v>291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ROW(Source!A175)</f>
        <v>175</v>
      </c>
      <c r="B301">
        <v>450744966</v>
      </c>
      <c r="C301">
        <v>450744946</v>
      </c>
      <c r="D301">
        <v>445003440</v>
      </c>
      <c r="E301">
        <v>1</v>
      </c>
      <c r="F301">
        <v>1</v>
      </c>
      <c r="G301">
        <v>1082</v>
      </c>
      <c r="H301">
        <v>2</v>
      </c>
      <c r="I301" t="s">
        <v>476</v>
      </c>
      <c r="J301" t="s">
        <v>477</v>
      </c>
      <c r="K301" t="s">
        <v>478</v>
      </c>
      <c r="L301">
        <v>1368</v>
      </c>
      <c r="N301">
        <v>1011</v>
      </c>
      <c r="O301" t="s">
        <v>438</v>
      </c>
      <c r="P301" t="s">
        <v>438</v>
      </c>
      <c r="Q301">
        <v>1</v>
      </c>
      <c r="X301">
        <v>1.6</v>
      </c>
      <c r="Y301">
        <v>0</v>
      </c>
      <c r="Z301">
        <v>83.1</v>
      </c>
      <c r="AA301">
        <v>12.62</v>
      </c>
      <c r="AB301">
        <v>0</v>
      </c>
      <c r="AC301">
        <v>0</v>
      </c>
      <c r="AD301">
        <v>1</v>
      </c>
      <c r="AE301">
        <v>0</v>
      </c>
      <c r="AF301" t="s">
        <v>22</v>
      </c>
      <c r="AG301">
        <v>1.7600000000000002</v>
      </c>
      <c r="AH301">
        <v>2</v>
      </c>
      <c r="AI301">
        <v>450744949</v>
      </c>
      <c r="AJ301">
        <v>292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ROW(Source!A175)</f>
        <v>175</v>
      </c>
      <c r="B302">
        <v>450744967</v>
      </c>
      <c r="C302">
        <v>450744946</v>
      </c>
      <c r="D302">
        <v>444972215</v>
      </c>
      <c r="E302">
        <v>1</v>
      </c>
      <c r="F302">
        <v>1</v>
      </c>
      <c r="G302">
        <v>1082</v>
      </c>
      <c r="H302">
        <v>3</v>
      </c>
      <c r="I302" t="s">
        <v>558</v>
      </c>
      <c r="J302" t="s">
        <v>559</v>
      </c>
      <c r="K302" t="s">
        <v>560</v>
      </c>
      <c r="L302">
        <v>1348</v>
      </c>
      <c r="N302">
        <v>1009</v>
      </c>
      <c r="O302" t="s">
        <v>239</v>
      </c>
      <c r="P302" t="s">
        <v>239</v>
      </c>
      <c r="Q302">
        <v>1000</v>
      </c>
      <c r="X302">
        <v>0.18</v>
      </c>
      <c r="Y302">
        <v>349.44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21</v>
      </c>
      <c r="AG302">
        <v>0.18</v>
      </c>
      <c r="AH302">
        <v>2</v>
      </c>
      <c r="AI302">
        <v>450744950</v>
      </c>
      <c r="AJ302">
        <v>294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ROW(Source!A175)</f>
        <v>175</v>
      </c>
      <c r="B303">
        <v>450744968</v>
      </c>
      <c r="C303">
        <v>450744946</v>
      </c>
      <c r="D303">
        <v>444972505</v>
      </c>
      <c r="E303">
        <v>1</v>
      </c>
      <c r="F303">
        <v>1</v>
      </c>
      <c r="G303">
        <v>1082</v>
      </c>
      <c r="H303">
        <v>3</v>
      </c>
      <c r="I303" t="s">
        <v>552</v>
      </c>
      <c r="J303" t="s">
        <v>553</v>
      </c>
      <c r="K303" t="s">
        <v>554</v>
      </c>
      <c r="L303">
        <v>1348</v>
      </c>
      <c r="N303">
        <v>1009</v>
      </c>
      <c r="O303" t="s">
        <v>239</v>
      </c>
      <c r="P303" t="s">
        <v>239</v>
      </c>
      <c r="Q303">
        <v>1000</v>
      </c>
      <c r="X303">
        <v>4.1999999999999997E-3</v>
      </c>
      <c r="Y303">
        <v>8590.86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21</v>
      </c>
      <c r="AG303">
        <v>4.1999999999999997E-3</v>
      </c>
      <c r="AH303">
        <v>2</v>
      </c>
      <c r="AI303">
        <v>450744951</v>
      </c>
      <c r="AJ303">
        <v>295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ROW(Source!A175)</f>
        <v>175</v>
      </c>
      <c r="B304">
        <v>450744969</v>
      </c>
      <c r="C304">
        <v>450744946</v>
      </c>
      <c r="D304">
        <v>444971835</v>
      </c>
      <c r="E304">
        <v>1</v>
      </c>
      <c r="F304">
        <v>1</v>
      </c>
      <c r="G304">
        <v>1082</v>
      </c>
      <c r="H304">
        <v>3</v>
      </c>
      <c r="I304" t="s">
        <v>92</v>
      </c>
      <c r="J304" t="s">
        <v>94</v>
      </c>
      <c r="K304" t="s">
        <v>93</v>
      </c>
      <c r="L304">
        <v>1339</v>
      </c>
      <c r="N304">
        <v>1007</v>
      </c>
      <c r="O304" t="s">
        <v>87</v>
      </c>
      <c r="P304" t="s">
        <v>87</v>
      </c>
      <c r="Q304">
        <v>1</v>
      </c>
      <c r="X304">
        <v>0.15</v>
      </c>
      <c r="Y304">
        <v>99.9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21</v>
      </c>
      <c r="AG304">
        <v>0.15</v>
      </c>
      <c r="AH304">
        <v>2</v>
      </c>
      <c r="AI304">
        <v>450744952</v>
      </c>
      <c r="AJ304">
        <v>297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ROW(Source!A175)</f>
        <v>175</v>
      </c>
      <c r="B305">
        <v>450744970</v>
      </c>
      <c r="C305">
        <v>450744946</v>
      </c>
      <c r="D305">
        <v>444978192</v>
      </c>
      <c r="E305">
        <v>1</v>
      </c>
      <c r="F305">
        <v>1</v>
      </c>
      <c r="G305">
        <v>1082</v>
      </c>
      <c r="H305">
        <v>3</v>
      </c>
      <c r="I305" t="s">
        <v>561</v>
      </c>
      <c r="J305" t="s">
        <v>562</v>
      </c>
      <c r="K305" t="s">
        <v>563</v>
      </c>
      <c r="L305">
        <v>1355</v>
      </c>
      <c r="N305">
        <v>1010</v>
      </c>
      <c r="O305" t="s">
        <v>564</v>
      </c>
      <c r="P305" t="s">
        <v>564</v>
      </c>
      <c r="Q305">
        <v>100</v>
      </c>
      <c r="X305">
        <v>0.8</v>
      </c>
      <c r="Y305">
        <v>228.72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21</v>
      </c>
      <c r="AG305">
        <v>0.8</v>
      </c>
      <c r="AH305">
        <v>2</v>
      </c>
      <c r="AI305">
        <v>450744953</v>
      </c>
      <c r="AJ305">
        <v>298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ROW(Source!A175)</f>
        <v>175</v>
      </c>
      <c r="B306">
        <v>450744971</v>
      </c>
      <c r="C306">
        <v>450744946</v>
      </c>
      <c r="D306">
        <v>444916207</v>
      </c>
      <c r="E306">
        <v>1082</v>
      </c>
      <c r="F306">
        <v>1</v>
      </c>
      <c r="G306">
        <v>1082</v>
      </c>
      <c r="H306">
        <v>3</v>
      </c>
      <c r="I306" t="s">
        <v>622</v>
      </c>
      <c r="J306" t="s">
        <v>3</v>
      </c>
      <c r="K306" t="s">
        <v>623</v>
      </c>
      <c r="L306">
        <v>1346</v>
      </c>
      <c r="N306">
        <v>1009</v>
      </c>
      <c r="O306" t="s">
        <v>265</v>
      </c>
      <c r="P306" t="s">
        <v>265</v>
      </c>
      <c r="Q306">
        <v>1</v>
      </c>
      <c r="X306">
        <v>27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21</v>
      </c>
      <c r="AG306">
        <v>27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ROW(Source!A182)</f>
        <v>182</v>
      </c>
      <c r="B307">
        <v>450744981</v>
      </c>
      <c r="C307">
        <v>450744975</v>
      </c>
      <c r="D307">
        <v>444923932</v>
      </c>
      <c r="E307">
        <v>1082</v>
      </c>
      <c r="F307">
        <v>1</v>
      </c>
      <c r="G307">
        <v>1082</v>
      </c>
      <c r="H307">
        <v>1</v>
      </c>
      <c r="I307" t="s">
        <v>432</v>
      </c>
      <c r="J307" t="s">
        <v>3</v>
      </c>
      <c r="K307" t="s">
        <v>433</v>
      </c>
      <c r="L307">
        <v>1191</v>
      </c>
      <c r="N307">
        <v>1013</v>
      </c>
      <c r="O307" t="s">
        <v>434</v>
      </c>
      <c r="P307" t="s">
        <v>434</v>
      </c>
      <c r="Q307">
        <v>1</v>
      </c>
      <c r="X307">
        <v>7.01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1</v>
      </c>
      <c r="AF307" t="s">
        <v>22</v>
      </c>
      <c r="AG307">
        <v>7.7110000000000003</v>
      </c>
      <c r="AH307">
        <v>2</v>
      </c>
      <c r="AI307">
        <v>450744976</v>
      </c>
      <c r="AJ307">
        <v>299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ROW(Source!A182)</f>
        <v>182</v>
      </c>
      <c r="B308">
        <v>450744982</v>
      </c>
      <c r="C308">
        <v>450744975</v>
      </c>
      <c r="D308">
        <v>445003294</v>
      </c>
      <c r="E308">
        <v>1</v>
      </c>
      <c r="F308">
        <v>1</v>
      </c>
      <c r="G308">
        <v>1082</v>
      </c>
      <c r="H308">
        <v>2</v>
      </c>
      <c r="I308" t="s">
        <v>565</v>
      </c>
      <c r="J308" t="s">
        <v>566</v>
      </c>
      <c r="K308" t="s">
        <v>567</v>
      </c>
      <c r="L308">
        <v>1368</v>
      </c>
      <c r="N308">
        <v>1011</v>
      </c>
      <c r="O308" t="s">
        <v>438</v>
      </c>
      <c r="P308" t="s">
        <v>438</v>
      </c>
      <c r="Q308">
        <v>1</v>
      </c>
      <c r="X308">
        <v>0.42</v>
      </c>
      <c r="Y308">
        <v>0</v>
      </c>
      <c r="Z308">
        <v>0.12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22</v>
      </c>
      <c r="AG308">
        <v>0.46200000000000002</v>
      </c>
      <c r="AH308">
        <v>2</v>
      </c>
      <c r="AI308">
        <v>450744977</v>
      </c>
      <c r="AJ308">
        <v>300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ROW(Source!A182)</f>
        <v>182</v>
      </c>
      <c r="B309">
        <v>450744983</v>
      </c>
      <c r="C309">
        <v>450744975</v>
      </c>
      <c r="D309">
        <v>445003440</v>
      </c>
      <c r="E309">
        <v>1</v>
      </c>
      <c r="F309">
        <v>1</v>
      </c>
      <c r="G309">
        <v>1082</v>
      </c>
      <c r="H309">
        <v>2</v>
      </c>
      <c r="I309" t="s">
        <v>476</v>
      </c>
      <c r="J309" t="s">
        <v>477</v>
      </c>
      <c r="K309" t="s">
        <v>478</v>
      </c>
      <c r="L309">
        <v>1368</v>
      </c>
      <c r="N309">
        <v>1011</v>
      </c>
      <c r="O309" t="s">
        <v>438</v>
      </c>
      <c r="P309" t="s">
        <v>438</v>
      </c>
      <c r="Q309">
        <v>1</v>
      </c>
      <c r="X309">
        <v>0.11</v>
      </c>
      <c r="Y309">
        <v>0</v>
      </c>
      <c r="Z309">
        <v>83.1</v>
      </c>
      <c r="AA309">
        <v>12.62</v>
      </c>
      <c r="AB309">
        <v>0</v>
      </c>
      <c r="AC309">
        <v>0</v>
      </c>
      <c r="AD309">
        <v>1</v>
      </c>
      <c r="AE309">
        <v>0</v>
      </c>
      <c r="AF309" t="s">
        <v>22</v>
      </c>
      <c r="AG309">
        <v>0.12100000000000001</v>
      </c>
      <c r="AH309">
        <v>2</v>
      </c>
      <c r="AI309">
        <v>450744978</v>
      </c>
      <c r="AJ309">
        <v>301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ROW(Source!A182)</f>
        <v>182</v>
      </c>
      <c r="B310">
        <v>450744984</v>
      </c>
      <c r="C310">
        <v>450744975</v>
      </c>
      <c r="D310">
        <v>444973176</v>
      </c>
      <c r="E310">
        <v>1</v>
      </c>
      <c r="F310">
        <v>1</v>
      </c>
      <c r="G310">
        <v>1082</v>
      </c>
      <c r="H310">
        <v>3</v>
      </c>
      <c r="I310" t="s">
        <v>568</v>
      </c>
      <c r="J310" t="s">
        <v>569</v>
      </c>
      <c r="K310" t="s">
        <v>570</v>
      </c>
      <c r="L310">
        <v>1346</v>
      </c>
      <c r="N310">
        <v>1009</v>
      </c>
      <c r="O310" t="s">
        <v>265</v>
      </c>
      <c r="P310" t="s">
        <v>265</v>
      </c>
      <c r="Q310">
        <v>1</v>
      </c>
      <c r="X310">
        <v>1.3170999999999999</v>
      </c>
      <c r="Y310">
        <v>6.25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21</v>
      </c>
      <c r="AG310">
        <v>1.3170999999999999</v>
      </c>
      <c r="AH310">
        <v>2</v>
      </c>
      <c r="AI310">
        <v>450744979</v>
      </c>
      <c r="AJ310">
        <v>302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ROW(Source!A182)</f>
        <v>182</v>
      </c>
      <c r="B311">
        <v>450744985</v>
      </c>
      <c r="C311">
        <v>450744975</v>
      </c>
      <c r="D311">
        <v>444926352</v>
      </c>
      <c r="E311">
        <v>1082</v>
      </c>
      <c r="F311">
        <v>1</v>
      </c>
      <c r="G311">
        <v>1082</v>
      </c>
      <c r="H311">
        <v>3</v>
      </c>
      <c r="I311" t="s">
        <v>626</v>
      </c>
      <c r="J311" t="s">
        <v>3</v>
      </c>
      <c r="K311" t="s">
        <v>627</v>
      </c>
      <c r="L311">
        <v>1358</v>
      </c>
      <c r="N311">
        <v>1010</v>
      </c>
      <c r="O311" t="s">
        <v>248</v>
      </c>
      <c r="P311" t="s">
        <v>248</v>
      </c>
      <c r="Q311">
        <v>10</v>
      </c>
      <c r="X311">
        <v>1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 t="s">
        <v>21</v>
      </c>
      <c r="AG311">
        <v>1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ROW(Source!A182)</f>
        <v>182</v>
      </c>
      <c r="B312">
        <v>450744986</v>
      </c>
      <c r="C312">
        <v>450744975</v>
      </c>
      <c r="D312">
        <v>444940370</v>
      </c>
      <c r="E312">
        <v>1082</v>
      </c>
      <c r="F312">
        <v>1</v>
      </c>
      <c r="G312">
        <v>1082</v>
      </c>
      <c r="H312">
        <v>3</v>
      </c>
      <c r="I312" t="s">
        <v>628</v>
      </c>
      <c r="J312" t="s">
        <v>3</v>
      </c>
      <c r="K312" t="s">
        <v>629</v>
      </c>
      <c r="L312">
        <v>1391</v>
      </c>
      <c r="N312">
        <v>1013</v>
      </c>
      <c r="O312" t="s">
        <v>630</v>
      </c>
      <c r="P312" t="s">
        <v>630</v>
      </c>
      <c r="Q312">
        <v>1</v>
      </c>
      <c r="X312">
        <v>10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 t="s">
        <v>21</v>
      </c>
      <c r="AG312">
        <v>10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ROW(Source!A183)</f>
        <v>183</v>
      </c>
      <c r="B313">
        <v>450744981</v>
      </c>
      <c r="C313">
        <v>450744975</v>
      </c>
      <c r="D313">
        <v>444923932</v>
      </c>
      <c r="E313">
        <v>1082</v>
      </c>
      <c r="F313">
        <v>1</v>
      </c>
      <c r="G313">
        <v>1082</v>
      </c>
      <c r="H313">
        <v>1</v>
      </c>
      <c r="I313" t="s">
        <v>432</v>
      </c>
      <c r="J313" t="s">
        <v>3</v>
      </c>
      <c r="K313" t="s">
        <v>433</v>
      </c>
      <c r="L313">
        <v>1191</v>
      </c>
      <c r="N313">
        <v>1013</v>
      </c>
      <c r="O313" t="s">
        <v>434</v>
      </c>
      <c r="P313" t="s">
        <v>434</v>
      </c>
      <c r="Q313">
        <v>1</v>
      </c>
      <c r="X313">
        <v>7.01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22</v>
      </c>
      <c r="AG313">
        <v>7.7110000000000003</v>
      </c>
      <c r="AH313">
        <v>2</v>
      </c>
      <c r="AI313">
        <v>450744976</v>
      </c>
      <c r="AJ313">
        <v>304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ROW(Source!A183)</f>
        <v>183</v>
      </c>
      <c r="B314">
        <v>450744982</v>
      </c>
      <c r="C314">
        <v>450744975</v>
      </c>
      <c r="D314">
        <v>445003294</v>
      </c>
      <c r="E314">
        <v>1</v>
      </c>
      <c r="F314">
        <v>1</v>
      </c>
      <c r="G314">
        <v>1082</v>
      </c>
      <c r="H314">
        <v>2</v>
      </c>
      <c r="I314" t="s">
        <v>565</v>
      </c>
      <c r="J314" t="s">
        <v>566</v>
      </c>
      <c r="K314" t="s">
        <v>567</v>
      </c>
      <c r="L314">
        <v>1368</v>
      </c>
      <c r="N314">
        <v>1011</v>
      </c>
      <c r="O314" t="s">
        <v>438</v>
      </c>
      <c r="P314" t="s">
        <v>438</v>
      </c>
      <c r="Q314">
        <v>1</v>
      </c>
      <c r="X314">
        <v>0.42</v>
      </c>
      <c r="Y314">
        <v>0</v>
      </c>
      <c r="Z314">
        <v>0.12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22</v>
      </c>
      <c r="AG314">
        <v>0.46200000000000002</v>
      </c>
      <c r="AH314">
        <v>2</v>
      </c>
      <c r="AI314">
        <v>450744977</v>
      </c>
      <c r="AJ314">
        <v>305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ROW(Source!A183)</f>
        <v>183</v>
      </c>
      <c r="B315">
        <v>450744983</v>
      </c>
      <c r="C315">
        <v>450744975</v>
      </c>
      <c r="D315">
        <v>445003440</v>
      </c>
      <c r="E315">
        <v>1</v>
      </c>
      <c r="F315">
        <v>1</v>
      </c>
      <c r="G315">
        <v>1082</v>
      </c>
      <c r="H315">
        <v>2</v>
      </c>
      <c r="I315" t="s">
        <v>476</v>
      </c>
      <c r="J315" t="s">
        <v>477</v>
      </c>
      <c r="K315" t="s">
        <v>478</v>
      </c>
      <c r="L315">
        <v>1368</v>
      </c>
      <c r="N315">
        <v>1011</v>
      </c>
      <c r="O315" t="s">
        <v>438</v>
      </c>
      <c r="P315" t="s">
        <v>438</v>
      </c>
      <c r="Q315">
        <v>1</v>
      </c>
      <c r="X315">
        <v>0.11</v>
      </c>
      <c r="Y315">
        <v>0</v>
      </c>
      <c r="Z315">
        <v>83.1</v>
      </c>
      <c r="AA315">
        <v>12.62</v>
      </c>
      <c r="AB315">
        <v>0</v>
      </c>
      <c r="AC315">
        <v>0</v>
      </c>
      <c r="AD315">
        <v>1</v>
      </c>
      <c r="AE315">
        <v>0</v>
      </c>
      <c r="AF315" t="s">
        <v>22</v>
      </c>
      <c r="AG315">
        <v>0.12100000000000001</v>
      </c>
      <c r="AH315">
        <v>2</v>
      </c>
      <c r="AI315">
        <v>450744978</v>
      </c>
      <c r="AJ315">
        <v>306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ROW(Source!A183)</f>
        <v>183</v>
      </c>
      <c r="B316">
        <v>450744984</v>
      </c>
      <c r="C316">
        <v>450744975</v>
      </c>
      <c r="D316">
        <v>444973176</v>
      </c>
      <c r="E316">
        <v>1</v>
      </c>
      <c r="F316">
        <v>1</v>
      </c>
      <c r="G316">
        <v>1082</v>
      </c>
      <c r="H316">
        <v>3</v>
      </c>
      <c r="I316" t="s">
        <v>568</v>
      </c>
      <c r="J316" t="s">
        <v>569</v>
      </c>
      <c r="K316" t="s">
        <v>570</v>
      </c>
      <c r="L316">
        <v>1346</v>
      </c>
      <c r="N316">
        <v>1009</v>
      </c>
      <c r="O316" t="s">
        <v>265</v>
      </c>
      <c r="P316" t="s">
        <v>265</v>
      </c>
      <c r="Q316">
        <v>1</v>
      </c>
      <c r="X316">
        <v>1.3170999999999999</v>
      </c>
      <c r="Y316">
        <v>6.25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21</v>
      </c>
      <c r="AG316">
        <v>1.3170999999999999</v>
      </c>
      <c r="AH316">
        <v>2</v>
      </c>
      <c r="AI316">
        <v>450744979</v>
      </c>
      <c r="AJ316">
        <v>307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ROW(Source!A183)</f>
        <v>183</v>
      </c>
      <c r="B317">
        <v>450744985</v>
      </c>
      <c r="C317">
        <v>450744975</v>
      </c>
      <c r="D317">
        <v>444926352</v>
      </c>
      <c r="E317">
        <v>1082</v>
      </c>
      <c r="F317">
        <v>1</v>
      </c>
      <c r="G317">
        <v>1082</v>
      </c>
      <c r="H317">
        <v>3</v>
      </c>
      <c r="I317" t="s">
        <v>626</v>
      </c>
      <c r="J317" t="s">
        <v>3</v>
      </c>
      <c r="K317" t="s">
        <v>627</v>
      </c>
      <c r="L317">
        <v>1358</v>
      </c>
      <c r="N317">
        <v>1010</v>
      </c>
      <c r="O317" t="s">
        <v>248</v>
      </c>
      <c r="P317" t="s">
        <v>248</v>
      </c>
      <c r="Q317">
        <v>10</v>
      </c>
      <c r="X317">
        <v>1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 t="s">
        <v>21</v>
      </c>
      <c r="AG317">
        <v>1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ROW(Source!A183)</f>
        <v>183</v>
      </c>
      <c r="B318">
        <v>450744986</v>
      </c>
      <c r="C318">
        <v>450744975</v>
      </c>
      <c r="D318">
        <v>444940370</v>
      </c>
      <c r="E318">
        <v>1082</v>
      </c>
      <c r="F318">
        <v>1</v>
      </c>
      <c r="G318">
        <v>1082</v>
      </c>
      <c r="H318">
        <v>3</v>
      </c>
      <c r="I318" t="s">
        <v>628</v>
      </c>
      <c r="J318" t="s">
        <v>3</v>
      </c>
      <c r="K318" t="s">
        <v>629</v>
      </c>
      <c r="L318">
        <v>1391</v>
      </c>
      <c r="N318">
        <v>1013</v>
      </c>
      <c r="O318" t="s">
        <v>630</v>
      </c>
      <c r="P318" t="s">
        <v>630</v>
      </c>
      <c r="Q318">
        <v>1</v>
      </c>
      <c r="X318">
        <v>10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 t="s">
        <v>21</v>
      </c>
      <c r="AG318">
        <v>10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ROW(Source!A186)</f>
        <v>186</v>
      </c>
      <c r="B319">
        <v>450744998</v>
      </c>
      <c r="C319">
        <v>450744988</v>
      </c>
      <c r="D319">
        <v>444923932</v>
      </c>
      <c r="E319">
        <v>1082</v>
      </c>
      <c r="F319">
        <v>1</v>
      </c>
      <c r="G319">
        <v>1082</v>
      </c>
      <c r="H319">
        <v>1</v>
      </c>
      <c r="I319" t="s">
        <v>432</v>
      </c>
      <c r="J319" t="s">
        <v>3</v>
      </c>
      <c r="K319" t="s">
        <v>433</v>
      </c>
      <c r="L319">
        <v>1191</v>
      </c>
      <c r="N319">
        <v>1013</v>
      </c>
      <c r="O319" t="s">
        <v>434</v>
      </c>
      <c r="P319" t="s">
        <v>434</v>
      </c>
      <c r="Q319">
        <v>1</v>
      </c>
      <c r="X319">
        <v>147.85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1</v>
      </c>
      <c r="AF319" t="s">
        <v>22</v>
      </c>
      <c r="AG319">
        <v>162.63500000000002</v>
      </c>
      <c r="AH319">
        <v>2</v>
      </c>
      <c r="AI319">
        <v>450744989</v>
      </c>
      <c r="AJ319">
        <v>309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ROW(Source!A186)</f>
        <v>186</v>
      </c>
      <c r="B320">
        <v>450744999</v>
      </c>
      <c r="C320">
        <v>450744988</v>
      </c>
      <c r="D320">
        <v>445003458</v>
      </c>
      <c r="E320">
        <v>1</v>
      </c>
      <c r="F320">
        <v>1</v>
      </c>
      <c r="G320">
        <v>1082</v>
      </c>
      <c r="H320">
        <v>2</v>
      </c>
      <c r="I320" t="s">
        <v>571</v>
      </c>
      <c r="J320" t="s">
        <v>572</v>
      </c>
      <c r="K320" t="s">
        <v>573</v>
      </c>
      <c r="L320">
        <v>1368</v>
      </c>
      <c r="N320">
        <v>1011</v>
      </c>
      <c r="O320" t="s">
        <v>438</v>
      </c>
      <c r="P320" t="s">
        <v>438</v>
      </c>
      <c r="Q320">
        <v>1</v>
      </c>
      <c r="X320">
        <v>0.73</v>
      </c>
      <c r="Y320">
        <v>0</v>
      </c>
      <c r="Z320">
        <v>15.54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22</v>
      </c>
      <c r="AG320">
        <v>0.80300000000000005</v>
      </c>
      <c r="AH320">
        <v>2</v>
      </c>
      <c r="AI320">
        <v>450744990</v>
      </c>
      <c r="AJ320">
        <v>310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ROW(Source!A186)</f>
        <v>186</v>
      </c>
      <c r="B321">
        <v>450745000</v>
      </c>
      <c r="C321">
        <v>450744988</v>
      </c>
      <c r="D321">
        <v>445003460</v>
      </c>
      <c r="E321">
        <v>1</v>
      </c>
      <c r="F321">
        <v>1</v>
      </c>
      <c r="G321">
        <v>1082</v>
      </c>
      <c r="H321">
        <v>2</v>
      </c>
      <c r="I321" t="s">
        <v>574</v>
      </c>
      <c r="J321" t="s">
        <v>575</v>
      </c>
      <c r="K321" t="s">
        <v>576</v>
      </c>
      <c r="L321">
        <v>1368</v>
      </c>
      <c r="N321">
        <v>1011</v>
      </c>
      <c r="O321" t="s">
        <v>438</v>
      </c>
      <c r="P321" t="s">
        <v>438</v>
      </c>
      <c r="Q321">
        <v>1</v>
      </c>
      <c r="X321">
        <v>0.73</v>
      </c>
      <c r="Y321">
        <v>0</v>
      </c>
      <c r="Z321">
        <v>80.95</v>
      </c>
      <c r="AA321">
        <v>14.54</v>
      </c>
      <c r="AB321">
        <v>0</v>
      </c>
      <c r="AC321">
        <v>0</v>
      </c>
      <c r="AD321">
        <v>1</v>
      </c>
      <c r="AE321">
        <v>0</v>
      </c>
      <c r="AF321" t="s">
        <v>22</v>
      </c>
      <c r="AG321">
        <v>0.80300000000000005</v>
      </c>
      <c r="AH321">
        <v>2</v>
      </c>
      <c r="AI321">
        <v>450744991</v>
      </c>
      <c r="AJ321">
        <v>311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ROW(Source!A186)</f>
        <v>186</v>
      </c>
      <c r="B322">
        <v>450745001</v>
      </c>
      <c r="C322">
        <v>450744988</v>
      </c>
      <c r="D322">
        <v>445002711</v>
      </c>
      <c r="E322">
        <v>1</v>
      </c>
      <c r="F322">
        <v>1</v>
      </c>
      <c r="G322">
        <v>1082</v>
      </c>
      <c r="H322">
        <v>2</v>
      </c>
      <c r="I322" t="s">
        <v>482</v>
      </c>
      <c r="J322" t="s">
        <v>483</v>
      </c>
      <c r="K322" t="s">
        <v>484</v>
      </c>
      <c r="L322">
        <v>1368</v>
      </c>
      <c r="N322">
        <v>1011</v>
      </c>
      <c r="O322" t="s">
        <v>438</v>
      </c>
      <c r="P322" t="s">
        <v>438</v>
      </c>
      <c r="Q322">
        <v>1</v>
      </c>
      <c r="X322">
        <v>1.05</v>
      </c>
      <c r="Y322">
        <v>0</v>
      </c>
      <c r="Z322">
        <v>179.17</v>
      </c>
      <c r="AA322">
        <v>16.93</v>
      </c>
      <c r="AB322">
        <v>0</v>
      </c>
      <c r="AC322">
        <v>0</v>
      </c>
      <c r="AD322">
        <v>1</v>
      </c>
      <c r="AE322">
        <v>0</v>
      </c>
      <c r="AF322" t="s">
        <v>22</v>
      </c>
      <c r="AG322">
        <v>1.1550000000000002</v>
      </c>
      <c r="AH322">
        <v>2</v>
      </c>
      <c r="AI322">
        <v>450744992</v>
      </c>
      <c r="AJ322">
        <v>312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ROW(Source!A186)</f>
        <v>186</v>
      </c>
      <c r="B323">
        <v>450745002</v>
      </c>
      <c r="C323">
        <v>450744988</v>
      </c>
      <c r="D323">
        <v>444925082</v>
      </c>
      <c r="E323">
        <v>1082</v>
      </c>
      <c r="F323">
        <v>1</v>
      </c>
      <c r="G323">
        <v>1082</v>
      </c>
      <c r="H323">
        <v>3</v>
      </c>
      <c r="I323" t="s">
        <v>631</v>
      </c>
      <c r="J323" t="s">
        <v>3</v>
      </c>
      <c r="K323" t="s">
        <v>632</v>
      </c>
      <c r="L323">
        <v>1301</v>
      </c>
      <c r="N323">
        <v>1003</v>
      </c>
      <c r="O323" t="s">
        <v>132</v>
      </c>
      <c r="P323" t="s">
        <v>132</v>
      </c>
      <c r="Q323">
        <v>1</v>
      </c>
      <c r="X323">
        <v>1025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21</v>
      </c>
      <c r="AG323">
        <v>1025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ROW(Source!A187)</f>
        <v>187</v>
      </c>
      <c r="B324">
        <v>450744998</v>
      </c>
      <c r="C324">
        <v>450744988</v>
      </c>
      <c r="D324">
        <v>444923932</v>
      </c>
      <c r="E324">
        <v>1082</v>
      </c>
      <c r="F324">
        <v>1</v>
      </c>
      <c r="G324">
        <v>1082</v>
      </c>
      <c r="H324">
        <v>1</v>
      </c>
      <c r="I324" t="s">
        <v>432</v>
      </c>
      <c r="J324" t="s">
        <v>3</v>
      </c>
      <c r="K324" t="s">
        <v>433</v>
      </c>
      <c r="L324">
        <v>1191</v>
      </c>
      <c r="N324">
        <v>1013</v>
      </c>
      <c r="O324" t="s">
        <v>434</v>
      </c>
      <c r="P324" t="s">
        <v>434</v>
      </c>
      <c r="Q324">
        <v>1</v>
      </c>
      <c r="X324">
        <v>147.85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1</v>
      </c>
      <c r="AF324" t="s">
        <v>22</v>
      </c>
      <c r="AG324">
        <v>162.63500000000002</v>
      </c>
      <c r="AH324">
        <v>2</v>
      </c>
      <c r="AI324">
        <v>450744989</v>
      </c>
      <c r="AJ324">
        <v>313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ROW(Source!A187)</f>
        <v>187</v>
      </c>
      <c r="B325">
        <v>450744999</v>
      </c>
      <c r="C325">
        <v>450744988</v>
      </c>
      <c r="D325">
        <v>445003458</v>
      </c>
      <c r="E325">
        <v>1</v>
      </c>
      <c r="F325">
        <v>1</v>
      </c>
      <c r="G325">
        <v>1082</v>
      </c>
      <c r="H325">
        <v>2</v>
      </c>
      <c r="I325" t="s">
        <v>571</v>
      </c>
      <c r="J325" t="s">
        <v>572</v>
      </c>
      <c r="K325" t="s">
        <v>573</v>
      </c>
      <c r="L325">
        <v>1368</v>
      </c>
      <c r="N325">
        <v>1011</v>
      </c>
      <c r="O325" t="s">
        <v>438</v>
      </c>
      <c r="P325" t="s">
        <v>438</v>
      </c>
      <c r="Q325">
        <v>1</v>
      </c>
      <c r="X325">
        <v>0.73</v>
      </c>
      <c r="Y325">
        <v>0</v>
      </c>
      <c r="Z325">
        <v>15.54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22</v>
      </c>
      <c r="AG325">
        <v>0.80300000000000005</v>
      </c>
      <c r="AH325">
        <v>2</v>
      </c>
      <c r="AI325">
        <v>450744990</v>
      </c>
      <c r="AJ325">
        <v>314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ROW(Source!A187)</f>
        <v>187</v>
      </c>
      <c r="B326">
        <v>450745000</v>
      </c>
      <c r="C326">
        <v>450744988</v>
      </c>
      <c r="D326">
        <v>445003460</v>
      </c>
      <c r="E326">
        <v>1</v>
      </c>
      <c r="F326">
        <v>1</v>
      </c>
      <c r="G326">
        <v>1082</v>
      </c>
      <c r="H326">
        <v>2</v>
      </c>
      <c r="I326" t="s">
        <v>574</v>
      </c>
      <c r="J326" t="s">
        <v>575</v>
      </c>
      <c r="K326" t="s">
        <v>576</v>
      </c>
      <c r="L326">
        <v>1368</v>
      </c>
      <c r="N326">
        <v>1011</v>
      </c>
      <c r="O326" t="s">
        <v>438</v>
      </c>
      <c r="P326" t="s">
        <v>438</v>
      </c>
      <c r="Q326">
        <v>1</v>
      </c>
      <c r="X326">
        <v>0.73</v>
      </c>
      <c r="Y326">
        <v>0</v>
      </c>
      <c r="Z326">
        <v>80.95</v>
      </c>
      <c r="AA326">
        <v>14.54</v>
      </c>
      <c r="AB326">
        <v>0</v>
      </c>
      <c r="AC326">
        <v>0</v>
      </c>
      <c r="AD326">
        <v>1</v>
      </c>
      <c r="AE326">
        <v>0</v>
      </c>
      <c r="AF326" t="s">
        <v>22</v>
      </c>
      <c r="AG326">
        <v>0.80300000000000005</v>
      </c>
      <c r="AH326">
        <v>2</v>
      </c>
      <c r="AI326">
        <v>450744991</v>
      </c>
      <c r="AJ326">
        <v>315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ROW(Source!A187)</f>
        <v>187</v>
      </c>
      <c r="B327">
        <v>450745001</v>
      </c>
      <c r="C327">
        <v>450744988</v>
      </c>
      <c r="D327">
        <v>445002711</v>
      </c>
      <c r="E327">
        <v>1</v>
      </c>
      <c r="F327">
        <v>1</v>
      </c>
      <c r="G327">
        <v>1082</v>
      </c>
      <c r="H327">
        <v>2</v>
      </c>
      <c r="I327" t="s">
        <v>482</v>
      </c>
      <c r="J327" t="s">
        <v>483</v>
      </c>
      <c r="K327" t="s">
        <v>484</v>
      </c>
      <c r="L327">
        <v>1368</v>
      </c>
      <c r="N327">
        <v>1011</v>
      </c>
      <c r="O327" t="s">
        <v>438</v>
      </c>
      <c r="P327" t="s">
        <v>438</v>
      </c>
      <c r="Q327">
        <v>1</v>
      </c>
      <c r="X327">
        <v>1.05</v>
      </c>
      <c r="Y327">
        <v>0</v>
      </c>
      <c r="Z327">
        <v>179.17</v>
      </c>
      <c r="AA327">
        <v>16.93</v>
      </c>
      <c r="AB327">
        <v>0</v>
      </c>
      <c r="AC327">
        <v>0</v>
      </c>
      <c r="AD327">
        <v>1</v>
      </c>
      <c r="AE327">
        <v>0</v>
      </c>
      <c r="AF327" t="s">
        <v>22</v>
      </c>
      <c r="AG327">
        <v>1.1550000000000002</v>
      </c>
      <c r="AH327">
        <v>2</v>
      </c>
      <c r="AI327">
        <v>450744992</v>
      </c>
      <c r="AJ327">
        <v>316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ROW(Source!A187)</f>
        <v>187</v>
      </c>
      <c r="B328">
        <v>450745002</v>
      </c>
      <c r="C328">
        <v>450744988</v>
      </c>
      <c r="D328">
        <v>444925082</v>
      </c>
      <c r="E328">
        <v>1082</v>
      </c>
      <c r="F328">
        <v>1</v>
      </c>
      <c r="G328">
        <v>1082</v>
      </c>
      <c r="H328">
        <v>3</v>
      </c>
      <c r="I328" t="s">
        <v>631</v>
      </c>
      <c r="J328" t="s">
        <v>3</v>
      </c>
      <c r="K328" t="s">
        <v>632</v>
      </c>
      <c r="L328">
        <v>1301</v>
      </c>
      <c r="N328">
        <v>1003</v>
      </c>
      <c r="O328" t="s">
        <v>132</v>
      </c>
      <c r="P328" t="s">
        <v>132</v>
      </c>
      <c r="Q328">
        <v>1</v>
      </c>
      <c r="X328">
        <v>1025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 t="s">
        <v>21</v>
      </c>
      <c r="AG328">
        <v>1025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ROW(Source!A196)</f>
        <v>196</v>
      </c>
      <c r="B329">
        <v>450745019</v>
      </c>
      <c r="C329">
        <v>450745007</v>
      </c>
      <c r="D329">
        <v>444923932</v>
      </c>
      <c r="E329">
        <v>1082</v>
      </c>
      <c r="F329">
        <v>1</v>
      </c>
      <c r="G329">
        <v>1082</v>
      </c>
      <c r="H329">
        <v>1</v>
      </c>
      <c r="I329" t="s">
        <v>432</v>
      </c>
      <c r="J329" t="s">
        <v>3</v>
      </c>
      <c r="K329" t="s">
        <v>433</v>
      </c>
      <c r="L329">
        <v>1191</v>
      </c>
      <c r="N329">
        <v>1013</v>
      </c>
      <c r="O329" t="s">
        <v>434</v>
      </c>
      <c r="P329" t="s">
        <v>434</v>
      </c>
      <c r="Q329">
        <v>1</v>
      </c>
      <c r="X329">
        <v>9.27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22</v>
      </c>
      <c r="AG329">
        <v>10.197000000000001</v>
      </c>
      <c r="AH329">
        <v>2</v>
      </c>
      <c r="AI329">
        <v>450745008</v>
      </c>
      <c r="AJ329">
        <v>317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ROW(Source!A196)</f>
        <v>196</v>
      </c>
      <c r="B330">
        <v>450745020</v>
      </c>
      <c r="C330">
        <v>450745007</v>
      </c>
      <c r="D330">
        <v>445003162</v>
      </c>
      <c r="E330">
        <v>1</v>
      </c>
      <c r="F330">
        <v>1</v>
      </c>
      <c r="G330">
        <v>1082</v>
      </c>
      <c r="H330">
        <v>2</v>
      </c>
      <c r="I330" t="s">
        <v>543</v>
      </c>
      <c r="J330" t="s">
        <v>544</v>
      </c>
      <c r="K330" t="s">
        <v>545</v>
      </c>
      <c r="L330">
        <v>1368</v>
      </c>
      <c r="N330">
        <v>1011</v>
      </c>
      <c r="O330" t="s">
        <v>438</v>
      </c>
      <c r="P330" t="s">
        <v>438</v>
      </c>
      <c r="Q330">
        <v>1</v>
      </c>
      <c r="X330">
        <v>1.51</v>
      </c>
      <c r="Y330">
        <v>0</v>
      </c>
      <c r="Z330">
        <v>7.11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22</v>
      </c>
      <c r="AG330">
        <v>1.6610000000000003</v>
      </c>
      <c r="AH330">
        <v>2</v>
      </c>
      <c r="AI330">
        <v>450745009</v>
      </c>
      <c r="AJ330">
        <v>318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ROW(Source!A196)</f>
        <v>196</v>
      </c>
      <c r="B331">
        <v>450745021</v>
      </c>
      <c r="C331">
        <v>450745007</v>
      </c>
      <c r="D331">
        <v>445003440</v>
      </c>
      <c r="E331">
        <v>1</v>
      </c>
      <c r="F331">
        <v>1</v>
      </c>
      <c r="G331">
        <v>1082</v>
      </c>
      <c r="H331">
        <v>2</v>
      </c>
      <c r="I331" t="s">
        <v>476</v>
      </c>
      <c r="J331" t="s">
        <v>477</v>
      </c>
      <c r="K331" t="s">
        <v>478</v>
      </c>
      <c r="L331">
        <v>1368</v>
      </c>
      <c r="N331">
        <v>1011</v>
      </c>
      <c r="O331" t="s">
        <v>438</v>
      </c>
      <c r="P331" t="s">
        <v>438</v>
      </c>
      <c r="Q331">
        <v>1</v>
      </c>
      <c r="X331">
        <v>0.17</v>
      </c>
      <c r="Y331">
        <v>0</v>
      </c>
      <c r="Z331">
        <v>83.1</v>
      </c>
      <c r="AA331">
        <v>12.62</v>
      </c>
      <c r="AB331">
        <v>0</v>
      </c>
      <c r="AC331">
        <v>0</v>
      </c>
      <c r="AD331">
        <v>1</v>
      </c>
      <c r="AE331">
        <v>0</v>
      </c>
      <c r="AF331" t="s">
        <v>22</v>
      </c>
      <c r="AG331">
        <v>0.18700000000000003</v>
      </c>
      <c r="AH331">
        <v>2</v>
      </c>
      <c r="AI331">
        <v>450745010</v>
      </c>
      <c r="AJ331">
        <v>319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ROW(Source!A196)</f>
        <v>196</v>
      </c>
      <c r="B332">
        <v>450745022</v>
      </c>
      <c r="C332">
        <v>450745007</v>
      </c>
      <c r="D332">
        <v>444914547</v>
      </c>
      <c r="E332">
        <v>1082</v>
      </c>
      <c r="F332">
        <v>1</v>
      </c>
      <c r="G332">
        <v>1082</v>
      </c>
      <c r="H332">
        <v>3</v>
      </c>
      <c r="I332" t="s">
        <v>633</v>
      </c>
      <c r="J332" t="s">
        <v>3</v>
      </c>
      <c r="K332" t="s">
        <v>634</v>
      </c>
      <c r="L332">
        <v>1348</v>
      </c>
      <c r="N332">
        <v>1009</v>
      </c>
      <c r="O332" t="s">
        <v>239</v>
      </c>
      <c r="P332" t="s">
        <v>239</v>
      </c>
      <c r="Q332">
        <v>1000</v>
      </c>
      <c r="X332">
        <v>0.11600000000000001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21</v>
      </c>
      <c r="AG332">
        <v>0.11600000000000001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ROW(Source!A196)</f>
        <v>196</v>
      </c>
      <c r="B333">
        <v>450745023</v>
      </c>
      <c r="C333">
        <v>450745007</v>
      </c>
      <c r="D333">
        <v>444972505</v>
      </c>
      <c r="E333">
        <v>1</v>
      </c>
      <c r="F333">
        <v>1</v>
      </c>
      <c r="G333">
        <v>1082</v>
      </c>
      <c r="H333">
        <v>3</v>
      </c>
      <c r="I333" t="s">
        <v>552</v>
      </c>
      <c r="J333" t="s">
        <v>553</v>
      </c>
      <c r="K333" t="s">
        <v>554</v>
      </c>
      <c r="L333">
        <v>1348</v>
      </c>
      <c r="N333">
        <v>1009</v>
      </c>
      <c r="O333" t="s">
        <v>239</v>
      </c>
      <c r="P333" t="s">
        <v>239</v>
      </c>
      <c r="Q333">
        <v>1000</v>
      </c>
      <c r="X333">
        <v>6.4999999999999997E-4</v>
      </c>
      <c r="Y333">
        <v>8590.86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21</v>
      </c>
      <c r="AG333">
        <v>6.4999999999999997E-4</v>
      </c>
      <c r="AH333">
        <v>2</v>
      </c>
      <c r="AI333">
        <v>450745011</v>
      </c>
      <c r="AJ333">
        <v>320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ROW(Source!A196)</f>
        <v>196</v>
      </c>
      <c r="B334">
        <v>450745024</v>
      </c>
      <c r="C334">
        <v>450745007</v>
      </c>
      <c r="D334">
        <v>444971653</v>
      </c>
      <c r="E334">
        <v>1</v>
      </c>
      <c r="F334">
        <v>1</v>
      </c>
      <c r="G334">
        <v>1082</v>
      </c>
      <c r="H334">
        <v>3</v>
      </c>
      <c r="I334" t="s">
        <v>577</v>
      </c>
      <c r="J334" t="s">
        <v>578</v>
      </c>
      <c r="K334" t="s">
        <v>579</v>
      </c>
      <c r="L334">
        <v>1348</v>
      </c>
      <c r="N334">
        <v>1009</v>
      </c>
      <c r="O334" t="s">
        <v>239</v>
      </c>
      <c r="P334" t="s">
        <v>239</v>
      </c>
      <c r="Q334">
        <v>1000</v>
      </c>
      <c r="X334">
        <v>2E-3</v>
      </c>
      <c r="Y334">
        <v>16180.28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21</v>
      </c>
      <c r="AG334">
        <v>2E-3</v>
      </c>
      <c r="AH334">
        <v>2</v>
      </c>
      <c r="AI334">
        <v>450745012</v>
      </c>
      <c r="AJ334">
        <v>321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ROW(Source!A197)</f>
        <v>197</v>
      </c>
      <c r="B335">
        <v>450745019</v>
      </c>
      <c r="C335">
        <v>450745007</v>
      </c>
      <c r="D335">
        <v>444923932</v>
      </c>
      <c r="E335">
        <v>1082</v>
      </c>
      <c r="F335">
        <v>1</v>
      </c>
      <c r="G335">
        <v>1082</v>
      </c>
      <c r="H335">
        <v>1</v>
      </c>
      <c r="I335" t="s">
        <v>432</v>
      </c>
      <c r="J335" t="s">
        <v>3</v>
      </c>
      <c r="K335" t="s">
        <v>433</v>
      </c>
      <c r="L335">
        <v>1191</v>
      </c>
      <c r="N335">
        <v>1013</v>
      </c>
      <c r="O335" t="s">
        <v>434</v>
      </c>
      <c r="P335" t="s">
        <v>434</v>
      </c>
      <c r="Q335">
        <v>1</v>
      </c>
      <c r="X335">
        <v>9.27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1</v>
      </c>
      <c r="AF335" t="s">
        <v>22</v>
      </c>
      <c r="AG335">
        <v>10.197000000000001</v>
      </c>
      <c r="AH335">
        <v>2</v>
      </c>
      <c r="AI335">
        <v>450745008</v>
      </c>
      <c r="AJ335">
        <v>322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ROW(Source!A197)</f>
        <v>197</v>
      </c>
      <c r="B336">
        <v>450745020</v>
      </c>
      <c r="C336">
        <v>450745007</v>
      </c>
      <c r="D336">
        <v>445003162</v>
      </c>
      <c r="E336">
        <v>1</v>
      </c>
      <c r="F336">
        <v>1</v>
      </c>
      <c r="G336">
        <v>1082</v>
      </c>
      <c r="H336">
        <v>2</v>
      </c>
      <c r="I336" t="s">
        <v>543</v>
      </c>
      <c r="J336" t="s">
        <v>544</v>
      </c>
      <c r="K336" t="s">
        <v>545</v>
      </c>
      <c r="L336">
        <v>1368</v>
      </c>
      <c r="N336">
        <v>1011</v>
      </c>
      <c r="O336" t="s">
        <v>438</v>
      </c>
      <c r="P336" t="s">
        <v>438</v>
      </c>
      <c r="Q336">
        <v>1</v>
      </c>
      <c r="X336">
        <v>1.51</v>
      </c>
      <c r="Y336">
        <v>0</v>
      </c>
      <c r="Z336">
        <v>7.11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22</v>
      </c>
      <c r="AG336">
        <v>1.6610000000000003</v>
      </c>
      <c r="AH336">
        <v>2</v>
      </c>
      <c r="AI336">
        <v>450745009</v>
      </c>
      <c r="AJ336">
        <v>323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ROW(Source!A197)</f>
        <v>197</v>
      </c>
      <c r="B337">
        <v>450745021</v>
      </c>
      <c r="C337">
        <v>450745007</v>
      </c>
      <c r="D337">
        <v>445003440</v>
      </c>
      <c r="E337">
        <v>1</v>
      </c>
      <c r="F337">
        <v>1</v>
      </c>
      <c r="G337">
        <v>1082</v>
      </c>
      <c r="H337">
        <v>2</v>
      </c>
      <c r="I337" t="s">
        <v>476</v>
      </c>
      <c r="J337" t="s">
        <v>477</v>
      </c>
      <c r="K337" t="s">
        <v>478</v>
      </c>
      <c r="L337">
        <v>1368</v>
      </c>
      <c r="N337">
        <v>1011</v>
      </c>
      <c r="O337" t="s">
        <v>438</v>
      </c>
      <c r="P337" t="s">
        <v>438</v>
      </c>
      <c r="Q337">
        <v>1</v>
      </c>
      <c r="X337">
        <v>0.17</v>
      </c>
      <c r="Y337">
        <v>0</v>
      </c>
      <c r="Z337">
        <v>83.1</v>
      </c>
      <c r="AA337">
        <v>12.62</v>
      </c>
      <c r="AB337">
        <v>0</v>
      </c>
      <c r="AC337">
        <v>0</v>
      </c>
      <c r="AD337">
        <v>1</v>
      </c>
      <c r="AE337">
        <v>0</v>
      </c>
      <c r="AF337" t="s">
        <v>22</v>
      </c>
      <c r="AG337">
        <v>0.18700000000000003</v>
      </c>
      <c r="AH337">
        <v>2</v>
      </c>
      <c r="AI337">
        <v>450745010</v>
      </c>
      <c r="AJ337">
        <v>324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ROW(Source!A197)</f>
        <v>197</v>
      </c>
      <c r="B338">
        <v>450745022</v>
      </c>
      <c r="C338">
        <v>450745007</v>
      </c>
      <c r="D338">
        <v>444914547</v>
      </c>
      <c r="E338">
        <v>1082</v>
      </c>
      <c r="F338">
        <v>1</v>
      </c>
      <c r="G338">
        <v>1082</v>
      </c>
      <c r="H338">
        <v>3</v>
      </c>
      <c r="I338" t="s">
        <v>633</v>
      </c>
      <c r="J338" t="s">
        <v>3</v>
      </c>
      <c r="K338" t="s">
        <v>634</v>
      </c>
      <c r="L338">
        <v>1348</v>
      </c>
      <c r="N338">
        <v>1009</v>
      </c>
      <c r="O338" t="s">
        <v>239</v>
      </c>
      <c r="P338" t="s">
        <v>239</v>
      </c>
      <c r="Q338">
        <v>1000</v>
      </c>
      <c r="X338">
        <v>0.11600000000000001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21</v>
      </c>
      <c r="AG338">
        <v>0.11600000000000001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ROW(Source!A197)</f>
        <v>197</v>
      </c>
      <c r="B339">
        <v>450745023</v>
      </c>
      <c r="C339">
        <v>450745007</v>
      </c>
      <c r="D339">
        <v>444972505</v>
      </c>
      <c r="E339">
        <v>1</v>
      </c>
      <c r="F339">
        <v>1</v>
      </c>
      <c r="G339">
        <v>1082</v>
      </c>
      <c r="H339">
        <v>3</v>
      </c>
      <c r="I339" t="s">
        <v>552</v>
      </c>
      <c r="J339" t="s">
        <v>553</v>
      </c>
      <c r="K339" t="s">
        <v>554</v>
      </c>
      <c r="L339">
        <v>1348</v>
      </c>
      <c r="N339">
        <v>1009</v>
      </c>
      <c r="O339" t="s">
        <v>239</v>
      </c>
      <c r="P339" t="s">
        <v>239</v>
      </c>
      <c r="Q339">
        <v>1000</v>
      </c>
      <c r="X339">
        <v>6.4999999999999997E-4</v>
      </c>
      <c r="Y339">
        <v>8590.86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21</v>
      </c>
      <c r="AG339">
        <v>6.4999999999999997E-4</v>
      </c>
      <c r="AH339">
        <v>2</v>
      </c>
      <c r="AI339">
        <v>450745011</v>
      </c>
      <c r="AJ339">
        <v>325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ROW(Source!A197)</f>
        <v>197</v>
      </c>
      <c r="B340">
        <v>450745024</v>
      </c>
      <c r="C340">
        <v>450745007</v>
      </c>
      <c r="D340">
        <v>444971653</v>
      </c>
      <c r="E340">
        <v>1</v>
      </c>
      <c r="F340">
        <v>1</v>
      </c>
      <c r="G340">
        <v>1082</v>
      </c>
      <c r="H340">
        <v>3</v>
      </c>
      <c r="I340" t="s">
        <v>577</v>
      </c>
      <c r="J340" t="s">
        <v>578</v>
      </c>
      <c r="K340" t="s">
        <v>579</v>
      </c>
      <c r="L340">
        <v>1348</v>
      </c>
      <c r="N340">
        <v>1009</v>
      </c>
      <c r="O340" t="s">
        <v>239</v>
      </c>
      <c r="P340" t="s">
        <v>239</v>
      </c>
      <c r="Q340">
        <v>1000</v>
      </c>
      <c r="X340">
        <v>2E-3</v>
      </c>
      <c r="Y340">
        <v>16180.28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21</v>
      </c>
      <c r="AG340">
        <v>2E-3</v>
      </c>
      <c r="AH340">
        <v>2</v>
      </c>
      <c r="AI340">
        <v>450745012</v>
      </c>
      <c r="AJ340">
        <v>326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ROW(Source!A200)</f>
        <v>200</v>
      </c>
      <c r="B341">
        <v>450745038</v>
      </c>
      <c r="C341">
        <v>450745026</v>
      </c>
      <c r="D341">
        <v>444923932</v>
      </c>
      <c r="E341">
        <v>1082</v>
      </c>
      <c r="F341">
        <v>1</v>
      </c>
      <c r="G341">
        <v>1082</v>
      </c>
      <c r="H341">
        <v>1</v>
      </c>
      <c r="I341" t="s">
        <v>432</v>
      </c>
      <c r="J341" t="s">
        <v>3</v>
      </c>
      <c r="K341" t="s">
        <v>433</v>
      </c>
      <c r="L341">
        <v>1191</v>
      </c>
      <c r="N341">
        <v>1013</v>
      </c>
      <c r="O341" t="s">
        <v>434</v>
      </c>
      <c r="P341" t="s">
        <v>434</v>
      </c>
      <c r="Q341">
        <v>1</v>
      </c>
      <c r="X341">
        <v>14.4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1</v>
      </c>
      <c r="AF341" t="s">
        <v>22</v>
      </c>
      <c r="AG341">
        <v>15.840000000000002</v>
      </c>
      <c r="AH341">
        <v>2</v>
      </c>
      <c r="AI341">
        <v>450745027</v>
      </c>
      <c r="AJ341">
        <v>327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ROW(Source!A200)</f>
        <v>200</v>
      </c>
      <c r="B342">
        <v>450745039</v>
      </c>
      <c r="C342">
        <v>450745026</v>
      </c>
      <c r="D342">
        <v>445003162</v>
      </c>
      <c r="E342">
        <v>1</v>
      </c>
      <c r="F342">
        <v>1</v>
      </c>
      <c r="G342">
        <v>1082</v>
      </c>
      <c r="H342">
        <v>2</v>
      </c>
      <c r="I342" t="s">
        <v>543</v>
      </c>
      <c r="J342" t="s">
        <v>544</v>
      </c>
      <c r="K342" t="s">
        <v>545</v>
      </c>
      <c r="L342">
        <v>1368</v>
      </c>
      <c r="N342">
        <v>1011</v>
      </c>
      <c r="O342" t="s">
        <v>438</v>
      </c>
      <c r="P342" t="s">
        <v>438</v>
      </c>
      <c r="Q342">
        <v>1</v>
      </c>
      <c r="X342">
        <v>2.7</v>
      </c>
      <c r="Y342">
        <v>0</v>
      </c>
      <c r="Z342">
        <v>7.11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22</v>
      </c>
      <c r="AG342">
        <v>2.9700000000000006</v>
      </c>
      <c r="AH342">
        <v>2</v>
      </c>
      <c r="AI342">
        <v>450745028</v>
      </c>
      <c r="AJ342">
        <v>328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ROW(Source!A200)</f>
        <v>200</v>
      </c>
      <c r="B343">
        <v>450745040</v>
      </c>
      <c r="C343">
        <v>450745026</v>
      </c>
      <c r="D343">
        <v>445003440</v>
      </c>
      <c r="E343">
        <v>1</v>
      </c>
      <c r="F343">
        <v>1</v>
      </c>
      <c r="G343">
        <v>1082</v>
      </c>
      <c r="H343">
        <v>2</v>
      </c>
      <c r="I343" t="s">
        <v>476</v>
      </c>
      <c r="J343" t="s">
        <v>477</v>
      </c>
      <c r="K343" t="s">
        <v>478</v>
      </c>
      <c r="L343">
        <v>1368</v>
      </c>
      <c r="N343">
        <v>1011</v>
      </c>
      <c r="O343" t="s">
        <v>438</v>
      </c>
      <c r="P343" t="s">
        <v>438</v>
      </c>
      <c r="Q343">
        <v>1</v>
      </c>
      <c r="X343">
        <v>0.2</v>
      </c>
      <c r="Y343">
        <v>0</v>
      </c>
      <c r="Z343">
        <v>83.1</v>
      </c>
      <c r="AA343">
        <v>12.62</v>
      </c>
      <c r="AB343">
        <v>0</v>
      </c>
      <c r="AC343">
        <v>0</v>
      </c>
      <c r="AD343">
        <v>1</v>
      </c>
      <c r="AE343">
        <v>0</v>
      </c>
      <c r="AF343" t="s">
        <v>22</v>
      </c>
      <c r="AG343">
        <v>0.22000000000000003</v>
      </c>
      <c r="AH343">
        <v>2</v>
      </c>
      <c r="AI343">
        <v>450745029</v>
      </c>
      <c r="AJ343">
        <v>329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ROW(Source!A200)</f>
        <v>200</v>
      </c>
      <c r="B344">
        <v>450745041</v>
      </c>
      <c r="C344">
        <v>450745026</v>
      </c>
      <c r="D344">
        <v>444914134</v>
      </c>
      <c r="E344">
        <v>1082</v>
      </c>
      <c r="F344">
        <v>1</v>
      </c>
      <c r="G344">
        <v>1082</v>
      </c>
      <c r="H344">
        <v>3</v>
      </c>
      <c r="I344" t="s">
        <v>305</v>
      </c>
      <c r="J344" t="s">
        <v>3</v>
      </c>
      <c r="K344" t="s">
        <v>306</v>
      </c>
      <c r="L344">
        <v>1348</v>
      </c>
      <c r="N344">
        <v>1009</v>
      </c>
      <c r="O344" t="s">
        <v>239</v>
      </c>
      <c r="P344" t="s">
        <v>239</v>
      </c>
      <c r="Q344">
        <v>1000</v>
      </c>
      <c r="X344">
        <v>0.13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21</v>
      </c>
      <c r="AG344">
        <v>0.13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ROW(Source!A200)</f>
        <v>200</v>
      </c>
      <c r="B345">
        <v>450745042</v>
      </c>
      <c r="C345">
        <v>450745026</v>
      </c>
      <c r="D345">
        <v>444972505</v>
      </c>
      <c r="E345">
        <v>1</v>
      </c>
      <c r="F345">
        <v>1</v>
      </c>
      <c r="G345">
        <v>1082</v>
      </c>
      <c r="H345">
        <v>3</v>
      </c>
      <c r="I345" t="s">
        <v>552</v>
      </c>
      <c r="J345" t="s">
        <v>553</v>
      </c>
      <c r="K345" t="s">
        <v>554</v>
      </c>
      <c r="L345">
        <v>1348</v>
      </c>
      <c r="N345">
        <v>1009</v>
      </c>
      <c r="O345" t="s">
        <v>239</v>
      </c>
      <c r="P345" t="s">
        <v>239</v>
      </c>
      <c r="Q345">
        <v>1000</v>
      </c>
      <c r="X345">
        <v>8.9999999999999998E-4</v>
      </c>
      <c r="Y345">
        <v>8590.86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21</v>
      </c>
      <c r="AG345">
        <v>8.9999999999999998E-4</v>
      </c>
      <c r="AH345">
        <v>2</v>
      </c>
      <c r="AI345">
        <v>450745030</v>
      </c>
      <c r="AJ345">
        <v>330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ROW(Source!A200)</f>
        <v>200</v>
      </c>
      <c r="B346">
        <v>450745043</v>
      </c>
      <c r="C346">
        <v>450745026</v>
      </c>
      <c r="D346">
        <v>444971653</v>
      </c>
      <c r="E346">
        <v>1</v>
      </c>
      <c r="F346">
        <v>1</v>
      </c>
      <c r="G346">
        <v>1082</v>
      </c>
      <c r="H346">
        <v>3</v>
      </c>
      <c r="I346" t="s">
        <v>577</v>
      </c>
      <c r="J346" t="s">
        <v>578</v>
      </c>
      <c r="K346" t="s">
        <v>579</v>
      </c>
      <c r="L346">
        <v>1348</v>
      </c>
      <c r="N346">
        <v>1009</v>
      </c>
      <c r="O346" t="s">
        <v>239</v>
      </c>
      <c r="P346" t="s">
        <v>239</v>
      </c>
      <c r="Q346">
        <v>1000</v>
      </c>
      <c r="X346">
        <v>3.7000000000000002E-3</v>
      </c>
      <c r="Y346">
        <v>16180.28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21</v>
      </c>
      <c r="AG346">
        <v>3.7000000000000002E-3</v>
      </c>
      <c r="AH346">
        <v>2</v>
      </c>
      <c r="AI346">
        <v>450745031</v>
      </c>
      <c r="AJ346">
        <v>331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ROW(Source!A201)</f>
        <v>201</v>
      </c>
      <c r="B347">
        <v>450745038</v>
      </c>
      <c r="C347">
        <v>450745026</v>
      </c>
      <c r="D347">
        <v>444923932</v>
      </c>
      <c r="E347">
        <v>1082</v>
      </c>
      <c r="F347">
        <v>1</v>
      </c>
      <c r="G347">
        <v>1082</v>
      </c>
      <c r="H347">
        <v>1</v>
      </c>
      <c r="I347" t="s">
        <v>432</v>
      </c>
      <c r="J347" t="s">
        <v>3</v>
      </c>
      <c r="K347" t="s">
        <v>433</v>
      </c>
      <c r="L347">
        <v>1191</v>
      </c>
      <c r="N347">
        <v>1013</v>
      </c>
      <c r="O347" t="s">
        <v>434</v>
      </c>
      <c r="P347" t="s">
        <v>434</v>
      </c>
      <c r="Q347">
        <v>1</v>
      </c>
      <c r="X347">
        <v>14.4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1</v>
      </c>
      <c r="AF347" t="s">
        <v>22</v>
      </c>
      <c r="AG347">
        <v>15.840000000000002</v>
      </c>
      <c r="AH347">
        <v>2</v>
      </c>
      <c r="AI347">
        <v>450745027</v>
      </c>
      <c r="AJ347">
        <v>332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ROW(Source!A201)</f>
        <v>201</v>
      </c>
      <c r="B348">
        <v>450745039</v>
      </c>
      <c r="C348">
        <v>450745026</v>
      </c>
      <c r="D348">
        <v>445003162</v>
      </c>
      <c r="E348">
        <v>1</v>
      </c>
      <c r="F348">
        <v>1</v>
      </c>
      <c r="G348">
        <v>1082</v>
      </c>
      <c r="H348">
        <v>2</v>
      </c>
      <c r="I348" t="s">
        <v>543</v>
      </c>
      <c r="J348" t="s">
        <v>544</v>
      </c>
      <c r="K348" t="s">
        <v>545</v>
      </c>
      <c r="L348">
        <v>1368</v>
      </c>
      <c r="N348">
        <v>1011</v>
      </c>
      <c r="O348" t="s">
        <v>438</v>
      </c>
      <c r="P348" t="s">
        <v>438</v>
      </c>
      <c r="Q348">
        <v>1</v>
      </c>
      <c r="X348">
        <v>2.7</v>
      </c>
      <c r="Y348">
        <v>0</v>
      </c>
      <c r="Z348">
        <v>7.11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22</v>
      </c>
      <c r="AG348">
        <v>2.9700000000000006</v>
      </c>
      <c r="AH348">
        <v>2</v>
      </c>
      <c r="AI348">
        <v>450745028</v>
      </c>
      <c r="AJ348">
        <v>333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ROW(Source!A201)</f>
        <v>201</v>
      </c>
      <c r="B349">
        <v>450745040</v>
      </c>
      <c r="C349">
        <v>450745026</v>
      </c>
      <c r="D349">
        <v>445003440</v>
      </c>
      <c r="E349">
        <v>1</v>
      </c>
      <c r="F349">
        <v>1</v>
      </c>
      <c r="G349">
        <v>1082</v>
      </c>
      <c r="H349">
        <v>2</v>
      </c>
      <c r="I349" t="s">
        <v>476</v>
      </c>
      <c r="J349" t="s">
        <v>477</v>
      </c>
      <c r="K349" t="s">
        <v>478</v>
      </c>
      <c r="L349">
        <v>1368</v>
      </c>
      <c r="N349">
        <v>1011</v>
      </c>
      <c r="O349" t="s">
        <v>438</v>
      </c>
      <c r="P349" t="s">
        <v>438</v>
      </c>
      <c r="Q349">
        <v>1</v>
      </c>
      <c r="X349">
        <v>0.2</v>
      </c>
      <c r="Y349">
        <v>0</v>
      </c>
      <c r="Z349">
        <v>83.1</v>
      </c>
      <c r="AA349">
        <v>12.62</v>
      </c>
      <c r="AB349">
        <v>0</v>
      </c>
      <c r="AC349">
        <v>0</v>
      </c>
      <c r="AD349">
        <v>1</v>
      </c>
      <c r="AE349">
        <v>0</v>
      </c>
      <c r="AF349" t="s">
        <v>22</v>
      </c>
      <c r="AG349">
        <v>0.22000000000000003</v>
      </c>
      <c r="AH349">
        <v>2</v>
      </c>
      <c r="AI349">
        <v>450745029</v>
      </c>
      <c r="AJ349">
        <v>334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ROW(Source!A201)</f>
        <v>201</v>
      </c>
      <c r="B350">
        <v>450745041</v>
      </c>
      <c r="C350">
        <v>450745026</v>
      </c>
      <c r="D350">
        <v>444914134</v>
      </c>
      <c r="E350">
        <v>1082</v>
      </c>
      <c r="F350">
        <v>1</v>
      </c>
      <c r="G350">
        <v>1082</v>
      </c>
      <c r="H350">
        <v>3</v>
      </c>
      <c r="I350" t="s">
        <v>305</v>
      </c>
      <c r="J350" t="s">
        <v>3</v>
      </c>
      <c r="K350" t="s">
        <v>306</v>
      </c>
      <c r="L350">
        <v>1348</v>
      </c>
      <c r="N350">
        <v>1009</v>
      </c>
      <c r="O350" t="s">
        <v>239</v>
      </c>
      <c r="P350" t="s">
        <v>239</v>
      </c>
      <c r="Q350">
        <v>1000</v>
      </c>
      <c r="X350">
        <v>0.13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 t="s">
        <v>21</v>
      </c>
      <c r="AG350">
        <v>0.13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ROW(Source!A201)</f>
        <v>201</v>
      </c>
      <c r="B351">
        <v>450745042</v>
      </c>
      <c r="C351">
        <v>450745026</v>
      </c>
      <c r="D351">
        <v>444972505</v>
      </c>
      <c r="E351">
        <v>1</v>
      </c>
      <c r="F351">
        <v>1</v>
      </c>
      <c r="G351">
        <v>1082</v>
      </c>
      <c r="H351">
        <v>3</v>
      </c>
      <c r="I351" t="s">
        <v>552</v>
      </c>
      <c r="J351" t="s">
        <v>553</v>
      </c>
      <c r="K351" t="s">
        <v>554</v>
      </c>
      <c r="L351">
        <v>1348</v>
      </c>
      <c r="N351">
        <v>1009</v>
      </c>
      <c r="O351" t="s">
        <v>239</v>
      </c>
      <c r="P351" t="s">
        <v>239</v>
      </c>
      <c r="Q351">
        <v>1000</v>
      </c>
      <c r="X351">
        <v>8.9999999999999998E-4</v>
      </c>
      <c r="Y351">
        <v>8590.86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21</v>
      </c>
      <c r="AG351">
        <v>8.9999999999999998E-4</v>
      </c>
      <c r="AH351">
        <v>2</v>
      </c>
      <c r="AI351">
        <v>450745030</v>
      </c>
      <c r="AJ351">
        <v>335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ROW(Source!A201)</f>
        <v>201</v>
      </c>
      <c r="B352">
        <v>450745043</v>
      </c>
      <c r="C352">
        <v>450745026</v>
      </c>
      <c r="D352">
        <v>444971653</v>
      </c>
      <c r="E352">
        <v>1</v>
      </c>
      <c r="F352">
        <v>1</v>
      </c>
      <c r="G352">
        <v>1082</v>
      </c>
      <c r="H352">
        <v>3</v>
      </c>
      <c r="I352" t="s">
        <v>577</v>
      </c>
      <c r="J352" t="s">
        <v>578</v>
      </c>
      <c r="K352" t="s">
        <v>579</v>
      </c>
      <c r="L352">
        <v>1348</v>
      </c>
      <c r="N352">
        <v>1009</v>
      </c>
      <c r="O352" t="s">
        <v>239</v>
      </c>
      <c r="P352" t="s">
        <v>239</v>
      </c>
      <c r="Q352">
        <v>1000</v>
      </c>
      <c r="X352">
        <v>3.7000000000000002E-3</v>
      </c>
      <c r="Y352">
        <v>16180.28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21</v>
      </c>
      <c r="AG352">
        <v>3.7000000000000002E-3</v>
      </c>
      <c r="AH352">
        <v>2</v>
      </c>
      <c r="AI352">
        <v>450745031</v>
      </c>
      <c r="AJ352">
        <v>336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ROW(Source!A204)</f>
        <v>204</v>
      </c>
      <c r="B353">
        <v>450745062</v>
      </c>
      <c r="C353">
        <v>450745045</v>
      </c>
      <c r="D353">
        <v>444923932</v>
      </c>
      <c r="E353">
        <v>1082</v>
      </c>
      <c r="F353">
        <v>1</v>
      </c>
      <c r="G353">
        <v>1082</v>
      </c>
      <c r="H353">
        <v>1</v>
      </c>
      <c r="I353" t="s">
        <v>432</v>
      </c>
      <c r="J353" t="s">
        <v>3</v>
      </c>
      <c r="K353" t="s">
        <v>433</v>
      </c>
      <c r="L353">
        <v>1191</v>
      </c>
      <c r="N353">
        <v>1013</v>
      </c>
      <c r="O353" t="s">
        <v>434</v>
      </c>
      <c r="P353" t="s">
        <v>434</v>
      </c>
      <c r="Q353">
        <v>1</v>
      </c>
      <c r="X353">
        <v>40.200000000000003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22</v>
      </c>
      <c r="AG353">
        <v>44.220000000000006</v>
      </c>
      <c r="AH353">
        <v>2</v>
      </c>
      <c r="AI353">
        <v>450745046</v>
      </c>
      <c r="AJ353">
        <v>337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ROW(Source!A204)</f>
        <v>204</v>
      </c>
      <c r="B354">
        <v>450745063</v>
      </c>
      <c r="C354">
        <v>450745045</v>
      </c>
      <c r="D354">
        <v>445003440</v>
      </c>
      <c r="E354">
        <v>1</v>
      </c>
      <c r="F354">
        <v>1</v>
      </c>
      <c r="G354">
        <v>1082</v>
      </c>
      <c r="H354">
        <v>2</v>
      </c>
      <c r="I354" t="s">
        <v>476</v>
      </c>
      <c r="J354" t="s">
        <v>477</v>
      </c>
      <c r="K354" t="s">
        <v>478</v>
      </c>
      <c r="L354">
        <v>1368</v>
      </c>
      <c r="N354">
        <v>1011</v>
      </c>
      <c r="O354" t="s">
        <v>438</v>
      </c>
      <c r="P354" t="s">
        <v>438</v>
      </c>
      <c r="Q354">
        <v>1</v>
      </c>
      <c r="X354">
        <v>0.03</v>
      </c>
      <c r="Y354">
        <v>0</v>
      </c>
      <c r="Z354">
        <v>83.1</v>
      </c>
      <c r="AA354">
        <v>12.62</v>
      </c>
      <c r="AB354">
        <v>0</v>
      </c>
      <c r="AC354">
        <v>0</v>
      </c>
      <c r="AD354">
        <v>1</v>
      </c>
      <c r="AE354">
        <v>0</v>
      </c>
      <c r="AF354" t="s">
        <v>22</v>
      </c>
      <c r="AG354">
        <v>3.3000000000000002E-2</v>
      </c>
      <c r="AH354">
        <v>2</v>
      </c>
      <c r="AI354">
        <v>450745047</v>
      </c>
      <c r="AJ354">
        <v>338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ROW(Source!A204)</f>
        <v>204</v>
      </c>
      <c r="B355">
        <v>450745064</v>
      </c>
      <c r="C355">
        <v>450745045</v>
      </c>
      <c r="D355">
        <v>445003559</v>
      </c>
      <c r="E355">
        <v>1</v>
      </c>
      <c r="F355">
        <v>1</v>
      </c>
      <c r="G355">
        <v>1082</v>
      </c>
      <c r="H355">
        <v>2</v>
      </c>
      <c r="I355" t="s">
        <v>580</v>
      </c>
      <c r="J355" t="s">
        <v>581</v>
      </c>
      <c r="K355" t="s">
        <v>582</v>
      </c>
      <c r="L355">
        <v>1368</v>
      </c>
      <c r="N355">
        <v>1011</v>
      </c>
      <c r="O355" t="s">
        <v>438</v>
      </c>
      <c r="P355" t="s">
        <v>438</v>
      </c>
      <c r="Q355">
        <v>1</v>
      </c>
      <c r="X355">
        <v>11</v>
      </c>
      <c r="Y355">
        <v>0</v>
      </c>
      <c r="Z355">
        <v>0.8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22</v>
      </c>
      <c r="AG355">
        <v>12.100000000000001</v>
      </c>
      <c r="AH355">
        <v>2</v>
      </c>
      <c r="AI355">
        <v>450745048</v>
      </c>
      <c r="AJ355">
        <v>339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ROW(Source!A204)</f>
        <v>204</v>
      </c>
      <c r="B356">
        <v>450745065</v>
      </c>
      <c r="C356">
        <v>450745045</v>
      </c>
      <c r="D356">
        <v>444973856</v>
      </c>
      <c r="E356">
        <v>1</v>
      </c>
      <c r="F356">
        <v>1</v>
      </c>
      <c r="G356">
        <v>1082</v>
      </c>
      <c r="H356">
        <v>3</v>
      </c>
      <c r="I356" t="s">
        <v>583</v>
      </c>
      <c r="J356" t="s">
        <v>584</v>
      </c>
      <c r="K356" t="s">
        <v>585</v>
      </c>
      <c r="L356">
        <v>1355</v>
      </c>
      <c r="N356">
        <v>1010</v>
      </c>
      <c r="O356" t="s">
        <v>564</v>
      </c>
      <c r="P356" t="s">
        <v>564</v>
      </c>
      <c r="Q356">
        <v>100</v>
      </c>
      <c r="X356">
        <v>2.08</v>
      </c>
      <c r="Y356">
        <v>15.04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21</v>
      </c>
      <c r="AG356">
        <v>2.08</v>
      </c>
      <c r="AH356">
        <v>2</v>
      </c>
      <c r="AI356">
        <v>450745049</v>
      </c>
      <c r="AJ356">
        <v>340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ROW(Source!A204)</f>
        <v>204</v>
      </c>
      <c r="B357">
        <v>450745066</v>
      </c>
      <c r="C357">
        <v>450745045</v>
      </c>
      <c r="D357">
        <v>444973951</v>
      </c>
      <c r="E357">
        <v>1</v>
      </c>
      <c r="F357">
        <v>1</v>
      </c>
      <c r="G357">
        <v>1082</v>
      </c>
      <c r="H357">
        <v>3</v>
      </c>
      <c r="I357" t="s">
        <v>586</v>
      </c>
      <c r="J357" t="s">
        <v>587</v>
      </c>
      <c r="K357" t="s">
        <v>588</v>
      </c>
      <c r="L357">
        <v>1355</v>
      </c>
      <c r="N357">
        <v>1010</v>
      </c>
      <c r="O357" t="s">
        <v>564</v>
      </c>
      <c r="P357" t="s">
        <v>564</v>
      </c>
      <c r="Q357">
        <v>100</v>
      </c>
      <c r="X357">
        <v>2.08</v>
      </c>
      <c r="Y357">
        <v>16.16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21</v>
      </c>
      <c r="AG357">
        <v>2.08</v>
      </c>
      <c r="AH357">
        <v>2</v>
      </c>
      <c r="AI357">
        <v>450745050</v>
      </c>
      <c r="AJ357">
        <v>341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ROW(Source!A204)</f>
        <v>204</v>
      </c>
      <c r="B358">
        <v>450745067</v>
      </c>
      <c r="C358">
        <v>450745045</v>
      </c>
      <c r="D358">
        <v>444996449</v>
      </c>
      <c r="E358">
        <v>1</v>
      </c>
      <c r="F358">
        <v>1</v>
      </c>
      <c r="G358">
        <v>1082</v>
      </c>
      <c r="H358">
        <v>3</v>
      </c>
      <c r="I358" t="s">
        <v>589</v>
      </c>
      <c r="J358" t="s">
        <v>590</v>
      </c>
      <c r="K358" t="s">
        <v>591</v>
      </c>
      <c r="L358">
        <v>1356</v>
      </c>
      <c r="N358">
        <v>1010</v>
      </c>
      <c r="O358" t="s">
        <v>592</v>
      </c>
      <c r="P358" t="s">
        <v>592</v>
      </c>
      <c r="Q358">
        <v>1000</v>
      </c>
      <c r="X358">
        <v>0.20399999999999999</v>
      </c>
      <c r="Y358">
        <v>294.89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21</v>
      </c>
      <c r="AG358">
        <v>0.20399999999999999</v>
      </c>
      <c r="AH358">
        <v>2</v>
      </c>
      <c r="AI358">
        <v>450745051</v>
      </c>
      <c r="AJ358">
        <v>342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ROW(Source!A204)</f>
        <v>204</v>
      </c>
      <c r="B359">
        <v>450745068</v>
      </c>
      <c r="C359">
        <v>450745045</v>
      </c>
      <c r="D359">
        <v>444995838</v>
      </c>
      <c r="E359">
        <v>1</v>
      </c>
      <c r="F359">
        <v>1</v>
      </c>
      <c r="G359">
        <v>1082</v>
      </c>
      <c r="H359">
        <v>3</v>
      </c>
      <c r="I359" t="s">
        <v>299</v>
      </c>
      <c r="J359" t="s">
        <v>301</v>
      </c>
      <c r="K359" t="s">
        <v>300</v>
      </c>
      <c r="L359">
        <v>235684255</v>
      </c>
      <c r="N359">
        <v>1010</v>
      </c>
      <c r="O359" t="s">
        <v>29</v>
      </c>
      <c r="P359" t="s">
        <v>29</v>
      </c>
      <c r="Q359">
        <v>1</v>
      </c>
      <c r="X359">
        <v>204</v>
      </c>
      <c r="Y359">
        <v>5.16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21</v>
      </c>
      <c r="AG359">
        <v>204</v>
      </c>
      <c r="AH359">
        <v>2</v>
      </c>
      <c r="AI359">
        <v>450745052</v>
      </c>
      <c r="AJ359">
        <v>343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ROW(Source!A204)</f>
        <v>204</v>
      </c>
      <c r="B360">
        <v>450745069</v>
      </c>
      <c r="C360">
        <v>450745045</v>
      </c>
      <c r="D360">
        <v>444936615</v>
      </c>
      <c r="E360">
        <v>1082</v>
      </c>
      <c r="F360">
        <v>1</v>
      </c>
      <c r="G360">
        <v>1082</v>
      </c>
      <c r="H360">
        <v>3</v>
      </c>
      <c r="I360" t="s">
        <v>635</v>
      </c>
      <c r="J360" t="s">
        <v>3</v>
      </c>
      <c r="K360" t="s">
        <v>636</v>
      </c>
      <c r="L360">
        <v>1303</v>
      </c>
      <c r="N360">
        <v>1003</v>
      </c>
      <c r="O360" t="s">
        <v>269</v>
      </c>
      <c r="P360" t="s">
        <v>269</v>
      </c>
      <c r="Q360">
        <v>1000</v>
      </c>
      <c r="X360">
        <v>0.10199999999999999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21</v>
      </c>
      <c r="AG360">
        <v>0.10199999999999999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ROW(Source!A205)</f>
        <v>205</v>
      </c>
      <c r="B361">
        <v>450745062</v>
      </c>
      <c r="C361">
        <v>450745045</v>
      </c>
      <c r="D361">
        <v>444923932</v>
      </c>
      <c r="E361">
        <v>1082</v>
      </c>
      <c r="F361">
        <v>1</v>
      </c>
      <c r="G361">
        <v>1082</v>
      </c>
      <c r="H361">
        <v>1</v>
      </c>
      <c r="I361" t="s">
        <v>432</v>
      </c>
      <c r="J361" t="s">
        <v>3</v>
      </c>
      <c r="K361" t="s">
        <v>433</v>
      </c>
      <c r="L361">
        <v>1191</v>
      </c>
      <c r="N361">
        <v>1013</v>
      </c>
      <c r="O361" t="s">
        <v>434</v>
      </c>
      <c r="P361" t="s">
        <v>434</v>
      </c>
      <c r="Q361">
        <v>1</v>
      </c>
      <c r="X361">
        <v>40.200000000000003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1</v>
      </c>
      <c r="AF361" t="s">
        <v>22</v>
      </c>
      <c r="AG361">
        <v>44.220000000000006</v>
      </c>
      <c r="AH361">
        <v>2</v>
      </c>
      <c r="AI361">
        <v>450745046</v>
      </c>
      <c r="AJ361">
        <v>345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ROW(Source!A205)</f>
        <v>205</v>
      </c>
      <c r="B362">
        <v>450745063</v>
      </c>
      <c r="C362">
        <v>450745045</v>
      </c>
      <c r="D362">
        <v>445003440</v>
      </c>
      <c r="E362">
        <v>1</v>
      </c>
      <c r="F362">
        <v>1</v>
      </c>
      <c r="G362">
        <v>1082</v>
      </c>
      <c r="H362">
        <v>2</v>
      </c>
      <c r="I362" t="s">
        <v>476</v>
      </c>
      <c r="J362" t="s">
        <v>477</v>
      </c>
      <c r="K362" t="s">
        <v>478</v>
      </c>
      <c r="L362">
        <v>1368</v>
      </c>
      <c r="N362">
        <v>1011</v>
      </c>
      <c r="O362" t="s">
        <v>438</v>
      </c>
      <c r="P362" t="s">
        <v>438</v>
      </c>
      <c r="Q362">
        <v>1</v>
      </c>
      <c r="X362">
        <v>0.03</v>
      </c>
      <c r="Y362">
        <v>0</v>
      </c>
      <c r="Z362">
        <v>83.1</v>
      </c>
      <c r="AA362">
        <v>12.62</v>
      </c>
      <c r="AB362">
        <v>0</v>
      </c>
      <c r="AC362">
        <v>0</v>
      </c>
      <c r="AD362">
        <v>1</v>
      </c>
      <c r="AE362">
        <v>0</v>
      </c>
      <c r="AF362" t="s">
        <v>22</v>
      </c>
      <c r="AG362">
        <v>3.3000000000000002E-2</v>
      </c>
      <c r="AH362">
        <v>2</v>
      </c>
      <c r="AI362">
        <v>450745047</v>
      </c>
      <c r="AJ362">
        <v>346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ROW(Source!A205)</f>
        <v>205</v>
      </c>
      <c r="B363">
        <v>450745064</v>
      </c>
      <c r="C363">
        <v>450745045</v>
      </c>
      <c r="D363">
        <v>445003559</v>
      </c>
      <c r="E363">
        <v>1</v>
      </c>
      <c r="F363">
        <v>1</v>
      </c>
      <c r="G363">
        <v>1082</v>
      </c>
      <c r="H363">
        <v>2</v>
      </c>
      <c r="I363" t="s">
        <v>580</v>
      </c>
      <c r="J363" t="s">
        <v>581</v>
      </c>
      <c r="K363" t="s">
        <v>582</v>
      </c>
      <c r="L363">
        <v>1368</v>
      </c>
      <c r="N363">
        <v>1011</v>
      </c>
      <c r="O363" t="s">
        <v>438</v>
      </c>
      <c r="P363" t="s">
        <v>438</v>
      </c>
      <c r="Q363">
        <v>1</v>
      </c>
      <c r="X363">
        <v>11</v>
      </c>
      <c r="Y363">
        <v>0</v>
      </c>
      <c r="Z363">
        <v>0.8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22</v>
      </c>
      <c r="AG363">
        <v>12.100000000000001</v>
      </c>
      <c r="AH363">
        <v>2</v>
      </c>
      <c r="AI363">
        <v>450745048</v>
      </c>
      <c r="AJ363">
        <v>347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ROW(Source!A205)</f>
        <v>205</v>
      </c>
      <c r="B364">
        <v>450745065</v>
      </c>
      <c r="C364">
        <v>450745045</v>
      </c>
      <c r="D364">
        <v>444973856</v>
      </c>
      <c r="E364">
        <v>1</v>
      </c>
      <c r="F364">
        <v>1</v>
      </c>
      <c r="G364">
        <v>1082</v>
      </c>
      <c r="H364">
        <v>3</v>
      </c>
      <c r="I364" t="s">
        <v>583</v>
      </c>
      <c r="J364" t="s">
        <v>584</v>
      </c>
      <c r="K364" t="s">
        <v>585</v>
      </c>
      <c r="L364">
        <v>1355</v>
      </c>
      <c r="N364">
        <v>1010</v>
      </c>
      <c r="O364" t="s">
        <v>564</v>
      </c>
      <c r="P364" t="s">
        <v>564</v>
      </c>
      <c r="Q364">
        <v>100</v>
      </c>
      <c r="X364">
        <v>2.08</v>
      </c>
      <c r="Y364">
        <v>15.04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21</v>
      </c>
      <c r="AG364">
        <v>2.08</v>
      </c>
      <c r="AH364">
        <v>2</v>
      </c>
      <c r="AI364">
        <v>450745049</v>
      </c>
      <c r="AJ364">
        <v>348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ROW(Source!A205)</f>
        <v>205</v>
      </c>
      <c r="B365">
        <v>450745066</v>
      </c>
      <c r="C365">
        <v>450745045</v>
      </c>
      <c r="D365">
        <v>444973951</v>
      </c>
      <c r="E365">
        <v>1</v>
      </c>
      <c r="F365">
        <v>1</v>
      </c>
      <c r="G365">
        <v>1082</v>
      </c>
      <c r="H365">
        <v>3</v>
      </c>
      <c r="I365" t="s">
        <v>586</v>
      </c>
      <c r="J365" t="s">
        <v>587</v>
      </c>
      <c r="K365" t="s">
        <v>588</v>
      </c>
      <c r="L365">
        <v>1355</v>
      </c>
      <c r="N365">
        <v>1010</v>
      </c>
      <c r="O365" t="s">
        <v>564</v>
      </c>
      <c r="P365" t="s">
        <v>564</v>
      </c>
      <c r="Q365">
        <v>100</v>
      </c>
      <c r="X365">
        <v>2.08</v>
      </c>
      <c r="Y365">
        <v>16.16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21</v>
      </c>
      <c r="AG365">
        <v>2.08</v>
      </c>
      <c r="AH365">
        <v>2</v>
      </c>
      <c r="AI365">
        <v>450745050</v>
      </c>
      <c r="AJ365">
        <v>349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ROW(Source!A205)</f>
        <v>205</v>
      </c>
      <c r="B366">
        <v>450745067</v>
      </c>
      <c r="C366">
        <v>450745045</v>
      </c>
      <c r="D366">
        <v>444996449</v>
      </c>
      <c r="E366">
        <v>1</v>
      </c>
      <c r="F366">
        <v>1</v>
      </c>
      <c r="G366">
        <v>1082</v>
      </c>
      <c r="H366">
        <v>3</v>
      </c>
      <c r="I366" t="s">
        <v>589</v>
      </c>
      <c r="J366" t="s">
        <v>590</v>
      </c>
      <c r="K366" t="s">
        <v>591</v>
      </c>
      <c r="L366">
        <v>1356</v>
      </c>
      <c r="N366">
        <v>1010</v>
      </c>
      <c r="O366" t="s">
        <v>592</v>
      </c>
      <c r="P366" t="s">
        <v>592</v>
      </c>
      <c r="Q366">
        <v>1000</v>
      </c>
      <c r="X366">
        <v>0.20399999999999999</v>
      </c>
      <c r="Y366">
        <v>294.89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21</v>
      </c>
      <c r="AG366">
        <v>0.20399999999999999</v>
      </c>
      <c r="AH366">
        <v>2</v>
      </c>
      <c r="AI366">
        <v>450745051</v>
      </c>
      <c r="AJ366">
        <v>350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ROW(Source!A205)</f>
        <v>205</v>
      </c>
      <c r="B367">
        <v>450745068</v>
      </c>
      <c r="C367">
        <v>450745045</v>
      </c>
      <c r="D367">
        <v>444995838</v>
      </c>
      <c r="E367">
        <v>1</v>
      </c>
      <c r="F367">
        <v>1</v>
      </c>
      <c r="G367">
        <v>1082</v>
      </c>
      <c r="H367">
        <v>3</v>
      </c>
      <c r="I367" t="s">
        <v>299</v>
      </c>
      <c r="J367" t="s">
        <v>301</v>
      </c>
      <c r="K367" t="s">
        <v>300</v>
      </c>
      <c r="L367">
        <v>235684255</v>
      </c>
      <c r="N367">
        <v>1010</v>
      </c>
      <c r="O367" t="s">
        <v>29</v>
      </c>
      <c r="P367" t="s">
        <v>29</v>
      </c>
      <c r="Q367">
        <v>1</v>
      </c>
      <c r="X367">
        <v>204</v>
      </c>
      <c r="Y367">
        <v>5.16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21</v>
      </c>
      <c r="AG367">
        <v>204</v>
      </c>
      <c r="AH367">
        <v>2</v>
      </c>
      <c r="AI367">
        <v>450745052</v>
      </c>
      <c r="AJ367">
        <v>351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ROW(Source!A205)</f>
        <v>205</v>
      </c>
      <c r="B368">
        <v>450745069</v>
      </c>
      <c r="C368">
        <v>450745045</v>
      </c>
      <c r="D368">
        <v>444936615</v>
      </c>
      <c r="E368">
        <v>1082</v>
      </c>
      <c r="F368">
        <v>1</v>
      </c>
      <c r="G368">
        <v>1082</v>
      </c>
      <c r="H368">
        <v>3</v>
      </c>
      <c r="I368" t="s">
        <v>635</v>
      </c>
      <c r="J368" t="s">
        <v>3</v>
      </c>
      <c r="K368" t="s">
        <v>636</v>
      </c>
      <c r="L368">
        <v>1303</v>
      </c>
      <c r="N368">
        <v>1003</v>
      </c>
      <c r="O368" t="s">
        <v>269</v>
      </c>
      <c r="P368" t="s">
        <v>269</v>
      </c>
      <c r="Q368">
        <v>1000</v>
      </c>
      <c r="X368">
        <v>0.10199999999999999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21</v>
      </c>
      <c r="AG368">
        <v>0.10199999999999999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ROW(Source!A212)</f>
        <v>212</v>
      </c>
      <c r="B369">
        <v>450745094</v>
      </c>
      <c r="C369">
        <v>450745073</v>
      </c>
      <c r="D369">
        <v>444923932</v>
      </c>
      <c r="E369">
        <v>1082</v>
      </c>
      <c r="F369">
        <v>1</v>
      </c>
      <c r="G369">
        <v>1082</v>
      </c>
      <c r="H369">
        <v>1</v>
      </c>
      <c r="I369" t="s">
        <v>432</v>
      </c>
      <c r="J369" t="s">
        <v>3</v>
      </c>
      <c r="K369" t="s">
        <v>433</v>
      </c>
      <c r="L369">
        <v>1191</v>
      </c>
      <c r="N369">
        <v>1013</v>
      </c>
      <c r="O369" t="s">
        <v>434</v>
      </c>
      <c r="P369" t="s">
        <v>434</v>
      </c>
      <c r="Q369">
        <v>1</v>
      </c>
      <c r="X369">
        <v>18.5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1</v>
      </c>
      <c r="AF369" t="s">
        <v>3</v>
      </c>
      <c r="AG369">
        <v>18.5</v>
      </c>
      <c r="AH369">
        <v>2</v>
      </c>
      <c r="AI369">
        <v>450745074</v>
      </c>
      <c r="AJ369">
        <v>353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ROW(Source!A212)</f>
        <v>212</v>
      </c>
      <c r="B370">
        <v>450745095</v>
      </c>
      <c r="C370">
        <v>450745073</v>
      </c>
      <c r="D370">
        <v>445003162</v>
      </c>
      <c r="E370">
        <v>1</v>
      </c>
      <c r="F370">
        <v>1</v>
      </c>
      <c r="G370">
        <v>1082</v>
      </c>
      <c r="H370">
        <v>2</v>
      </c>
      <c r="I370" t="s">
        <v>543</v>
      </c>
      <c r="J370" t="s">
        <v>544</v>
      </c>
      <c r="K370" t="s">
        <v>545</v>
      </c>
      <c r="L370">
        <v>1368</v>
      </c>
      <c r="N370">
        <v>1011</v>
      </c>
      <c r="O370" t="s">
        <v>438</v>
      </c>
      <c r="P370" t="s">
        <v>438</v>
      </c>
      <c r="Q370">
        <v>1</v>
      </c>
      <c r="X370">
        <v>2.9</v>
      </c>
      <c r="Y370">
        <v>0</v>
      </c>
      <c r="Z370">
        <v>7.11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2.9</v>
      </c>
      <c r="AH370">
        <v>2</v>
      </c>
      <c r="AI370">
        <v>450745075</v>
      </c>
      <c r="AJ370">
        <v>354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ROW(Source!A212)</f>
        <v>212</v>
      </c>
      <c r="B371">
        <v>450745096</v>
      </c>
      <c r="C371">
        <v>450745073</v>
      </c>
      <c r="D371">
        <v>445003440</v>
      </c>
      <c r="E371">
        <v>1</v>
      </c>
      <c r="F371">
        <v>1</v>
      </c>
      <c r="G371">
        <v>1082</v>
      </c>
      <c r="H371">
        <v>2</v>
      </c>
      <c r="I371" t="s">
        <v>476</v>
      </c>
      <c r="J371" t="s">
        <v>477</v>
      </c>
      <c r="K371" t="s">
        <v>478</v>
      </c>
      <c r="L371">
        <v>1368</v>
      </c>
      <c r="N371">
        <v>1011</v>
      </c>
      <c r="O371" t="s">
        <v>438</v>
      </c>
      <c r="P371" t="s">
        <v>438</v>
      </c>
      <c r="Q371">
        <v>1</v>
      </c>
      <c r="X371">
        <v>0.23</v>
      </c>
      <c r="Y371">
        <v>0</v>
      </c>
      <c r="Z371">
        <v>83.1</v>
      </c>
      <c r="AA371">
        <v>12.62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0.23</v>
      </c>
      <c r="AH371">
        <v>2</v>
      </c>
      <c r="AI371">
        <v>450745076</v>
      </c>
      <c r="AJ371">
        <v>355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ROW(Source!A212)</f>
        <v>212</v>
      </c>
      <c r="B372">
        <v>450745097</v>
      </c>
      <c r="C372">
        <v>450745073</v>
      </c>
      <c r="D372">
        <v>444914134</v>
      </c>
      <c r="E372">
        <v>1082</v>
      </c>
      <c r="F372">
        <v>1</v>
      </c>
      <c r="G372">
        <v>1082</v>
      </c>
      <c r="H372">
        <v>3</v>
      </c>
      <c r="I372" t="s">
        <v>305</v>
      </c>
      <c r="J372" t="s">
        <v>3</v>
      </c>
      <c r="K372" t="s">
        <v>306</v>
      </c>
      <c r="L372">
        <v>1348</v>
      </c>
      <c r="N372">
        <v>1009</v>
      </c>
      <c r="O372" t="s">
        <v>239</v>
      </c>
      <c r="P372" t="s">
        <v>239</v>
      </c>
      <c r="Q372">
        <v>1000</v>
      </c>
      <c r="X372">
        <v>0.13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3</v>
      </c>
      <c r="AG372">
        <v>0.13</v>
      </c>
      <c r="AH372">
        <v>2</v>
      </c>
      <c r="AI372">
        <v>450745081</v>
      </c>
      <c r="AJ372">
        <v>356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ROW(Source!A212)</f>
        <v>212</v>
      </c>
      <c r="B373">
        <v>450745098</v>
      </c>
      <c r="C373">
        <v>450745073</v>
      </c>
      <c r="D373">
        <v>444972505</v>
      </c>
      <c r="E373">
        <v>1</v>
      </c>
      <c r="F373">
        <v>1</v>
      </c>
      <c r="G373">
        <v>1082</v>
      </c>
      <c r="H373">
        <v>3</v>
      </c>
      <c r="I373" t="s">
        <v>552</v>
      </c>
      <c r="J373" t="s">
        <v>553</v>
      </c>
      <c r="K373" t="s">
        <v>554</v>
      </c>
      <c r="L373">
        <v>1348</v>
      </c>
      <c r="N373">
        <v>1009</v>
      </c>
      <c r="O373" t="s">
        <v>239</v>
      </c>
      <c r="P373" t="s">
        <v>239</v>
      </c>
      <c r="Q373">
        <v>1000</v>
      </c>
      <c r="X373">
        <v>1.2999999999999999E-3</v>
      </c>
      <c r="Y373">
        <v>8590.86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1.2999999999999999E-3</v>
      </c>
      <c r="AH373">
        <v>2</v>
      </c>
      <c r="AI373">
        <v>450745077</v>
      </c>
      <c r="AJ373">
        <v>357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ROW(Source!A212)</f>
        <v>212</v>
      </c>
      <c r="B374">
        <v>450745099</v>
      </c>
      <c r="C374">
        <v>450745073</v>
      </c>
      <c r="D374">
        <v>444971477</v>
      </c>
      <c r="E374">
        <v>1</v>
      </c>
      <c r="F374">
        <v>1</v>
      </c>
      <c r="G374">
        <v>1082</v>
      </c>
      <c r="H374">
        <v>3</v>
      </c>
      <c r="I374" t="s">
        <v>593</v>
      </c>
      <c r="J374" t="s">
        <v>594</v>
      </c>
      <c r="K374" t="s">
        <v>595</v>
      </c>
      <c r="L374">
        <v>235684255</v>
      </c>
      <c r="N374">
        <v>1010</v>
      </c>
      <c r="O374" t="s">
        <v>29</v>
      </c>
      <c r="P374" t="s">
        <v>29</v>
      </c>
      <c r="Q374">
        <v>1</v>
      </c>
      <c r="X374">
        <v>82</v>
      </c>
      <c r="Y374">
        <v>3.86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82</v>
      </c>
      <c r="AH374">
        <v>2</v>
      </c>
      <c r="AI374">
        <v>450745078</v>
      </c>
      <c r="AJ374">
        <v>358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ROW(Source!A212)</f>
        <v>212</v>
      </c>
      <c r="B375">
        <v>450745100</v>
      </c>
      <c r="C375">
        <v>450745073</v>
      </c>
      <c r="D375">
        <v>444973746</v>
      </c>
      <c r="E375">
        <v>1</v>
      </c>
      <c r="F375">
        <v>1</v>
      </c>
      <c r="G375">
        <v>1082</v>
      </c>
      <c r="H375">
        <v>3</v>
      </c>
      <c r="I375" t="s">
        <v>596</v>
      </c>
      <c r="J375" t="s">
        <v>597</v>
      </c>
      <c r="K375" t="s">
        <v>598</v>
      </c>
      <c r="L375">
        <v>1348</v>
      </c>
      <c r="N375">
        <v>1009</v>
      </c>
      <c r="O375" t="s">
        <v>239</v>
      </c>
      <c r="P375" t="s">
        <v>239</v>
      </c>
      <c r="Q375">
        <v>1000</v>
      </c>
      <c r="X375">
        <v>4.0000000000000001E-3</v>
      </c>
      <c r="Y375">
        <v>6810.19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4.0000000000000001E-3</v>
      </c>
      <c r="AH375">
        <v>2</v>
      </c>
      <c r="AI375">
        <v>450745079</v>
      </c>
      <c r="AJ375">
        <v>359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ROW(Source!A212)</f>
        <v>212</v>
      </c>
      <c r="B376">
        <v>450745101</v>
      </c>
      <c r="C376">
        <v>450745073</v>
      </c>
      <c r="D376">
        <v>444971644</v>
      </c>
      <c r="E376">
        <v>1</v>
      </c>
      <c r="F376">
        <v>1</v>
      </c>
      <c r="G376">
        <v>1082</v>
      </c>
      <c r="H376">
        <v>3</v>
      </c>
      <c r="I376" t="s">
        <v>599</v>
      </c>
      <c r="J376" t="s">
        <v>600</v>
      </c>
      <c r="K376" t="s">
        <v>601</v>
      </c>
      <c r="L376">
        <v>1348</v>
      </c>
      <c r="N376">
        <v>1009</v>
      </c>
      <c r="O376" t="s">
        <v>239</v>
      </c>
      <c r="P376" t="s">
        <v>239</v>
      </c>
      <c r="Q376">
        <v>1000</v>
      </c>
      <c r="X376">
        <v>2.3E-3</v>
      </c>
      <c r="Y376">
        <v>16214.84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2.3E-3</v>
      </c>
      <c r="AH376">
        <v>2</v>
      </c>
      <c r="AI376">
        <v>450745080</v>
      </c>
      <c r="AJ376">
        <v>360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ROW(Source!A212)</f>
        <v>212</v>
      </c>
      <c r="B377">
        <v>450745102</v>
      </c>
      <c r="C377">
        <v>450745073</v>
      </c>
      <c r="D377">
        <v>444931848</v>
      </c>
      <c r="E377">
        <v>1082</v>
      </c>
      <c r="F377">
        <v>1</v>
      </c>
      <c r="G377">
        <v>1082</v>
      </c>
      <c r="H377">
        <v>3</v>
      </c>
      <c r="I377" t="s">
        <v>307</v>
      </c>
      <c r="J377" t="s">
        <v>3</v>
      </c>
      <c r="K377" t="s">
        <v>308</v>
      </c>
      <c r="L377">
        <v>235684255</v>
      </c>
      <c r="N377">
        <v>1010</v>
      </c>
      <c r="O377" t="s">
        <v>29</v>
      </c>
      <c r="P377" t="s">
        <v>29</v>
      </c>
      <c r="Q377">
        <v>1</v>
      </c>
      <c r="X377">
        <v>134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 t="s">
        <v>3</v>
      </c>
      <c r="AG377">
        <v>134</v>
      </c>
      <c r="AH377">
        <v>2</v>
      </c>
      <c r="AI377">
        <v>450745082</v>
      </c>
      <c r="AJ377">
        <v>361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ROW(Source!A212)</f>
        <v>212</v>
      </c>
      <c r="B378">
        <v>450745103</v>
      </c>
      <c r="C378">
        <v>450745073</v>
      </c>
      <c r="D378">
        <v>444931848</v>
      </c>
      <c r="E378">
        <v>1082</v>
      </c>
      <c r="F378">
        <v>1</v>
      </c>
      <c r="G378">
        <v>1082</v>
      </c>
      <c r="H378">
        <v>3</v>
      </c>
      <c r="I378" t="s">
        <v>307</v>
      </c>
      <c r="J378" t="s">
        <v>3</v>
      </c>
      <c r="K378" t="s">
        <v>309</v>
      </c>
      <c r="L378">
        <v>235684255</v>
      </c>
      <c r="N378">
        <v>1010</v>
      </c>
      <c r="O378" t="s">
        <v>29</v>
      </c>
      <c r="P378" t="s">
        <v>29</v>
      </c>
      <c r="Q378">
        <v>1</v>
      </c>
      <c r="X378">
        <v>15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15</v>
      </c>
      <c r="AH378">
        <v>2</v>
      </c>
      <c r="AI378">
        <v>450745083</v>
      </c>
      <c r="AJ378">
        <v>362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ROW(Source!A213)</f>
        <v>213</v>
      </c>
      <c r="B379">
        <v>450745094</v>
      </c>
      <c r="C379">
        <v>450745073</v>
      </c>
      <c r="D379">
        <v>444923932</v>
      </c>
      <c r="E379">
        <v>1082</v>
      </c>
      <c r="F379">
        <v>1</v>
      </c>
      <c r="G379">
        <v>1082</v>
      </c>
      <c r="H379">
        <v>1</v>
      </c>
      <c r="I379" t="s">
        <v>432</v>
      </c>
      <c r="J379" t="s">
        <v>3</v>
      </c>
      <c r="K379" t="s">
        <v>433</v>
      </c>
      <c r="L379">
        <v>1191</v>
      </c>
      <c r="N379">
        <v>1013</v>
      </c>
      <c r="O379" t="s">
        <v>434</v>
      </c>
      <c r="P379" t="s">
        <v>434</v>
      </c>
      <c r="Q379">
        <v>1</v>
      </c>
      <c r="X379">
        <v>18.5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3</v>
      </c>
      <c r="AG379">
        <v>18.5</v>
      </c>
      <c r="AH379">
        <v>2</v>
      </c>
      <c r="AI379">
        <v>450745074</v>
      </c>
      <c r="AJ379">
        <v>363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ROW(Source!A213)</f>
        <v>213</v>
      </c>
      <c r="B380">
        <v>450745095</v>
      </c>
      <c r="C380">
        <v>450745073</v>
      </c>
      <c r="D380">
        <v>445003162</v>
      </c>
      <c r="E380">
        <v>1</v>
      </c>
      <c r="F380">
        <v>1</v>
      </c>
      <c r="G380">
        <v>1082</v>
      </c>
      <c r="H380">
        <v>2</v>
      </c>
      <c r="I380" t="s">
        <v>543</v>
      </c>
      <c r="J380" t="s">
        <v>544</v>
      </c>
      <c r="K380" t="s">
        <v>545</v>
      </c>
      <c r="L380">
        <v>1368</v>
      </c>
      <c r="N380">
        <v>1011</v>
      </c>
      <c r="O380" t="s">
        <v>438</v>
      </c>
      <c r="P380" t="s">
        <v>438</v>
      </c>
      <c r="Q380">
        <v>1</v>
      </c>
      <c r="X380">
        <v>2.9</v>
      </c>
      <c r="Y380">
        <v>0</v>
      </c>
      <c r="Z380">
        <v>7.11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2.9</v>
      </c>
      <c r="AH380">
        <v>2</v>
      </c>
      <c r="AI380">
        <v>450745075</v>
      </c>
      <c r="AJ380">
        <v>364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ROW(Source!A213)</f>
        <v>213</v>
      </c>
      <c r="B381">
        <v>450745096</v>
      </c>
      <c r="C381">
        <v>450745073</v>
      </c>
      <c r="D381">
        <v>445003440</v>
      </c>
      <c r="E381">
        <v>1</v>
      </c>
      <c r="F381">
        <v>1</v>
      </c>
      <c r="G381">
        <v>1082</v>
      </c>
      <c r="H381">
        <v>2</v>
      </c>
      <c r="I381" t="s">
        <v>476</v>
      </c>
      <c r="J381" t="s">
        <v>477</v>
      </c>
      <c r="K381" t="s">
        <v>478</v>
      </c>
      <c r="L381">
        <v>1368</v>
      </c>
      <c r="N381">
        <v>1011</v>
      </c>
      <c r="O381" t="s">
        <v>438</v>
      </c>
      <c r="P381" t="s">
        <v>438</v>
      </c>
      <c r="Q381">
        <v>1</v>
      </c>
      <c r="X381">
        <v>0.23</v>
      </c>
      <c r="Y381">
        <v>0</v>
      </c>
      <c r="Z381">
        <v>83.1</v>
      </c>
      <c r="AA381">
        <v>12.62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0.23</v>
      </c>
      <c r="AH381">
        <v>2</v>
      </c>
      <c r="AI381">
        <v>450745076</v>
      </c>
      <c r="AJ381">
        <v>365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ROW(Source!A213)</f>
        <v>213</v>
      </c>
      <c r="B382">
        <v>450745097</v>
      </c>
      <c r="C382">
        <v>450745073</v>
      </c>
      <c r="D382">
        <v>444914134</v>
      </c>
      <c r="E382">
        <v>1082</v>
      </c>
      <c r="F382">
        <v>1</v>
      </c>
      <c r="G382">
        <v>1082</v>
      </c>
      <c r="H382">
        <v>3</v>
      </c>
      <c r="I382" t="s">
        <v>305</v>
      </c>
      <c r="J382" t="s">
        <v>3</v>
      </c>
      <c r="K382" t="s">
        <v>306</v>
      </c>
      <c r="L382">
        <v>1348</v>
      </c>
      <c r="N382">
        <v>1009</v>
      </c>
      <c r="O382" t="s">
        <v>239</v>
      </c>
      <c r="P382" t="s">
        <v>239</v>
      </c>
      <c r="Q382">
        <v>1000</v>
      </c>
      <c r="X382">
        <v>0.13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0.13</v>
      </c>
      <c r="AH382">
        <v>2</v>
      </c>
      <c r="AI382">
        <v>450745081</v>
      </c>
      <c r="AJ382">
        <v>366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ROW(Source!A213)</f>
        <v>213</v>
      </c>
      <c r="B383">
        <v>450745098</v>
      </c>
      <c r="C383">
        <v>450745073</v>
      </c>
      <c r="D383">
        <v>444972505</v>
      </c>
      <c r="E383">
        <v>1</v>
      </c>
      <c r="F383">
        <v>1</v>
      </c>
      <c r="G383">
        <v>1082</v>
      </c>
      <c r="H383">
        <v>3</v>
      </c>
      <c r="I383" t="s">
        <v>552</v>
      </c>
      <c r="J383" t="s">
        <v>553</v>
      </c>
      <c r="K383" t="s">
        <v>554</v>
      </c>
      <c r="L383">
        <v>1348</v>
      </c>
      <c r="N383">
        <v>1009</v>
      </c>
      <c r="O383" t="s">
        <v>239</v>
      </c>
      <c r="P383" t="s">
        <v>239</v>
      </c>
      <c r="Q383">
        <v>1000</v>
      </c>
      <c r="X383">
        <v>1.2999999999999999E-3</v>
      </c>
      <c r="Y383">
        <v>8590.86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1.2999999999999999E-3</v>
      </c>
      <c r="AH383">
        <v>2</v>
      </c>
      <c r="AI383">
        <v>450745077</v>
      </c>
      <c r="AJ383">
        <v>367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ROW(Source!A213)</f>
        <v>213</v>
      </c>
      <c r="B384">
        <v>450745099</v>
      </c>
      <c r="C384">
        <v>450745073</v>
      </c>
      <c r="D384">
        <v>444971477</v>
      </c>
      <c r="E384">
        <v>1</v>
      </c>
      <c r="F384">
        <v>1</v>
      </c>
      <c r="G384">
        <v>1082</v>
      </c>
      <c r="H384">
        <v>3</v>
      </c>
      <c r="I384" t="s">
        <v>593</v>
      </c>
      <c r="J384" t="s">
        <v>594</v>
      </c>
      <c r="K384" t="s">
        <v>595</v>
      </c>
      <c r="L384">
        <v>235684255</v>
      </c>
      <c r="N384">
        <v>1010</v>
      </c>
      <c r="O384" t="s">
        <v>29</v>
      </c>
      <c r="P384" t="s">
        <v>29</v>
      </c>
      <c r="Q384">
        <v>1</v>
      </c>
      <c r="X384">
        <v>82</v>
      </c>
      <c r="Y384">
        <v>3.86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82</v>
      </c>
      <c r="AH384">
        <v>2</v>
      </c>
      <c r="AI384">
        <v>450745078</v>
      </c>
      <c r="AJ384">
        <v>368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ROW(Source!A213)</f>
        <v>213</v>
      </c>
      <c r="B385">
        <v>450745100</v>
      </c>
      <c r="C385">
        <v>450745073</v>
      </c>
      <c r="D385">
        <v>444973746</v>
      </c>
      <c r="E385">
        <v>1</v>
      </c>
      <c r="F385">
        <v>1</v>
      </c>
      <c r="G385">
        <v>1082</v>
      </c>
      <c r="H385">
        <v>3</v>
      </c>
      <c r="I385" t="s">
        <v>596</v>
      </c>
      <c r="J385" t="s">
        <v>597</v>
      </c>
      <c r="K385" t="s">
        <v>598</v>
      </c>
      <c r="L385">
        <v>1348</v>
      </c>
      <c r="N385">
        <v>1009</v>
      </c>
      <c r="O385" t="s">
        <v>239</v>
      </c>
      <c r="P385" t="s">
        <v>239</v>
      </c>
      <c r="Q385">
        <v>1000</v>
      </c>
      <c r="X385">
        <v>4.0000000000000001E-3</v>
      </c>
      <c r="Y385">
        <v>6810.19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4.0000000000000001E-3</v>
      </c>
      <c r="AH385">
        <v>2</v>
      </c>
      <c r="AI385">
        <v>450745079</v>
      </c>
      <c r="AJ385">
        <v>369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ROW(Source!A213)</f>
        <v>213</v>
      </c>
      <c r="B386">
        <v>450745101</v>
      </c>
      <c r="C386">
        <v>450745073</v>
      </c>
      <c r="D386">
        <v>444971644</v>
      </c>
      <c r="E386">
        <v>1</v>
      </c>
      <c r="F386">
        <v>1</v>
      </c>
      <c r="G386">
        <v>1082</v>
      </c>
      <c r="H386">
        <v>3</v>
      </c>
      <c r="I386" t="s">
        <v>599</v>
      </c>
      <c r="J386" t="s">
        <v>600</v>
      </c>
      <c r="K386" t="s">
        <v>601</v>
      </c>
      <c r="L386">
        <v>1348</v>
      </c>
      <c r="N386">
        <v>1009</v>
      </c>
      <c r="O386" t="s">
        <v>239</v>
      </c>
      <c r="P386" t="s">
        <v>239</v>
      </c>
      <c r="Q386">
        <v>1000</v>
      </c>
      <c r="X386">
        <v>2.3E-3</v>
      </c>
      <c r="Y386">
        <v>16214.84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2.3E-3</v>
      </c>
      <c r="AH386">
        <v>2</v>
      </c>
      <c r="AI386">
        <v>450745080</v>
      </c>
      <c r="AJ386">
        <v>370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ROW(Source!A213)</f>
        <v>213</v>
      </c>
      <c r="B387">
        <v>450745102</v>
      </c>
      <c r="C387">
        <v>450745073</v>
      </c>
      <c r="D387">
        <v>444931848</v>
      </c>
      <c r="E387">
        <v>1082</v>
      </c>
      <c r="F387">
        <v>1</v>
      </c>
      <c r="G387">
        <v>1082</v>
      </c>
      <c r="H387">
        <v>3</v>
      </c>
      <c r="I387" t="s">
        <v>307</v>
      </c>
      <c r="J387" t="s">
        <v>3</v>
      </c>
      <c r="K387" t="s">
        <v>308</v>
      </c>
      <c r="L387">
        <v>235684255</v>
      </c>
      <c r="N387">
        <v>1010</v>
      </c>
      <c r="O387" t="s">
        <v>29</v>
      </c>
      <c r="P387" t="s">
        <v>29</v>
      </c>
      <c r="Q387">
        <v>1</v>
      </c>
      <c r="X387">
        <v>134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 t="s">
        <v>3</v>
      </c>
      <c r="AG387">
        <v>134</v>
      </c>
      <c r="AH387">
        <v>2</v>
      </c>
      <c r="AI387">
        <v>450745082</v>
      </c>
      <c r="AJ387">
        <v>371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ROW(Source!A213)</f>
        <v>213</v>
      </c>
      <c r="B388">
        <v>450745103</v>
      </c>
      <c r="C388">
        <v>450745073</v>
      </c>
      <c r="D388">
        <v>444931848</v>
      </c>
      <c r="E388">
        <v>1082</v>
      </c>
      <c r="F388">
        <v>1</v>
      </c>
      <c r="G388">
        <v>1082</v>
      </c>
      <c r="H388">
        <v>3</v>
      </c>
      <c r="I388" t="s">
        <v>307</v>
      </c>
      <c r="J388" t="s">
        <v>3</v>
      </c>
      <c r="K388" t="s">
        <v>309</v>
      </c>
      <c r="L388">
        <v>235684255</v>
      </c>
      <c r="N388">
        <v>1010</v>
      </c>
      <c r="O388" t="s">
        <v>29</v>
      </c>
      <c r="P388" t="s">
        <v>29</v>
      </c>
      <c r="Q388">
        <v>1</v>
      </c>
      <c r="X388">
        <v>15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 t="s">
        <v>3</v>
      </c>
      <c r="AG388">
        <v>15</v>
      </c>
      <c r="AH388">
        <v>2</v>
      </c>
      <c r="AI388">
        <v>450745083</v>
      </c>
      <c r="AJ388">
        <v>372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ROW(Source!A220)</f>
        <v>220</v>
      </c>
      <c r="B389">
        <v>450745124</v>
      </c>
      <c r="C389">
        <v>450745107</v>
      </c>
      <c r="D389">
        <v>444923932</v>
      </c>
      <c r="E389">
        <v>1082</v>
      </c>
      <c r="F389">
        <v>1</v>
      </c>
      <c r="G389">
        <v>1082</v>
      </c>
      <c r="H389">
        <v>1</v>
      </c>
      <c r="I389" t="s">
        <v>432</v>
      </c>
      <c r="J389" t="s">
        <v>3</v>
      </c>
      <c r="K389" t="s">
        <v>433</v>
      </c>
      <c r="L389">
        <v>1191</v>
      </c>
      <c r="N389">
        <v>1013</v>
      </c>
      <c r="O389" t="s">
        <v>434</v>
      </c>
      <c r="P389" t="s">
        <v>434</v>
      </c>
      <c r="Q389">
        <v>1</v>
      </c>
      <c r="X389">
        <v>39.1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1</v>
      </c>
      <c r="AF389" t="s">
        <v>313</v>
      </c>
      <c r="AG389">
        <v>41.055</v>
      </c>
      <c r="AH389">
        <v>2</v>
      </c>
      <c r="AI389">
        <v>450745108</v>
      </c>
      <c r="AJ389">
        <v>373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ROW(Source!A220)</f>
        <v>220</v>
      </c>
      <c r="B390">
        <v>450745125</v>
      </c>
      <c r="C390">
        <v>450745107</v>
      </c>
      <c r="D390">
        <v>445003162</v>
      </c>
      <c r="E390">
        <v>1</v>
      </c>
      <c r="F390">
        <v>1</v>
      </c>
      <c r="G390">
        <v>1082</v>
      </c>
      <c r="H390">
        <v>2</v>
      </c>
      <c r="I390" t="s">
        <v>543</v>
      </c>
      <c r="J390" t="s">
        <v>544</v>
      </c>
      <c r="K390" t="s">
        <v>545</v>
      </c>
      <c r="L390">
        <v>1368</v>
      </c>
      <c r="N390">
        <v>1011</v>
      </c>
      <c r="O390" t="s">
        <v>438</v>
      </c>
      <c r="P390" t="s">
        <v>438</v>
      </c>
      <c r="Q390">
        <v>1</v>
      </c>
      <c r="X390">
        <v>13.2</v>
      </c>
      <c r="Y390">
        <v>0</v>
      </c>
      <c r="Z390">
        <v>7.11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313</v>
      </c>
      <c r="AG390">
        <v>13.86</v>
      </c>
      <c r="AH390">
        <v>2</v>
      </c>
      <c r="AI390">
        <v>450745109</v>
      </c>
      <c r="AJ390">
        <v>374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ROW(Source!A220)</f>
        <v>220</v>
      </c>
      <c r="B391">
        <v>450745126</v>
      </c>
      <c r="C391">
        <v>450745107</v>
      </c>
      <c r="D391">
        <v>445003440</v>
      </c>
      <c r="E391">
        <v>1</v>
      </c>
      <c r="F391">
        <v>1</v>
      </c>
      <c r="G391">
        <v>1082</v>
      </c>
      <c r="H391">
        <v>2</v>
      </c>
      <c r="I391" t="s">
        <v>476</v>
      </c>
      <c r="J391" t="s">
        <v>477</v>
      </c>
      <c r="K391" t="s">
        <v>478</v>
      </c>
      <c r="L391">
        <v>1368</v>
      </c>
      <c r="N391">
        <v>1011</v>
      </c>
      <c r="O391" t="s">
        <v>438</v>
      </c>
      <c r="P391" t="s">
        <v>438</v>
      </c>
      <c r="Q391">
        <v>1</v>
      </c>
      <c r="X391">
        <v>1.87</v>
      </c>
      <c r="Y391">
        <v>0</v>
      </c>
      <c r="Z391">
        <v>83.1</v>
      </c>
      <c r="AA391">
        <v>12.62</v>
      </c>
      <c r="AB391">
        <v>0</v>
      </c>
      <c r="AC391">
        <v>0</v>
      </c>
      <c r="AD391">
        <v>1</v>
      </c>
      <c r="AE391">
        <v>0</v>
      </c>
      <c r="AF391" t="s">
        <v>313</v>
      </c>
      <c r="AG391">
        <v>1.9635000000000002</v>
      </c>
      <c r="AH391">
        <v>2</v>
      </c>
      <c r="AI391">
        <v>450745110</v>
      </c>
      <c r="AJ391">
        <v>375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ROW(Source!A220)</f>
        <v>220</v>
      </c>
      <c r="B392">
        <v>450745127</v>
      </c>
      <c r="C392">
        <v>450745107</v>
      </c>
      <c r="D392">
        <v>444972214</v>
      </c>
      <c r="E392">
        <v>1</v>
      </c>
      <c r="F392">
        <v>1</v>
      </c>
      <c r="G392">
        <v>1082</v>
      </c>
      <c r="H392">
        <v>3</v>
      </c>
      <c r="I392" t="s">
        <v>602</v>
      </c>
      <c r="J392" t="s">
        <v>603</v>
      </c>
      <c r="K392" t="s">
        <v>604</v>
      </c>
      <c r="L392">
        <v>1348</v>
      </c>
      <c r="N392">
        <v>1009</v>
      </c>
      <c r="O392" t="s">
        <v>239</v>
      </c>
      <c r="P392" t="s">
        <v>239</v>
      </c>
      <c r="Q392">
        <v>1000</v>
      </c>
      <c r="X392">
        <v>9.0000000000000006E-5</v>
      </c>
      <c r="Y392">
        <v>331.04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9.0000000000000006E-5</v>
      </c>
      <c r="AH392">
        <v>2</v>
      </c>
      <c r="AI392">
        <v>450745111</v>
      </c>
      <c r="AJ392">
        <v>376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ROW(Source!A220)</f>
        <v>220</v>
      </c>
      <c r="B393">
        <v>450745128</v>
      </c>
      <c r="C393">
        <v>450745107</v>
      </c>
      <c r="D393">
        <v>444972505</v>
      </c>
      <c r="E393">
        <v>1</v>
      </c>
      <c r="F393">
        <v>1</v>
      </c>
      <c r="G393">
        <v>1082</v>
      </c>
      <c r="H393">
        <v>3</v>
      </c>
      <c r="I393" t="s">
        <v>552</v>
      </c>
      <c r="J393" t="s">
        <v>553</v>
      </c>
      <c r="K393" t="s">
        <v>554</v>
      </c>
      <c r="L393">
        <v>1348</v>
      </c>
      <c r="N393">
        <v>1009</v>
      </c>
      <c r="O393" t="s">
        <v>239</v>
      </c>
      <c r="P393" t="s">
        <v>239</v>
      </c>
      <c r="Q393">
        <v>1000</v>
      </c>
      <c r="X393">
        <v>1.5200000000000001E-3</v>
      </c>
      <c r="Y393">
        <v>8590.86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1.5200000000000001E-3</v>
      </c>
      <c r="AH393">
        <v>2</v>
      </c>
      <c r="AI393">
        <v>450745112</v>
      </c>
      <c r="AJ393">
        <v>377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ROW(Source!A220)</f>
        <v>220</v>
      </c>
      <c r="B394">
        <v>450745129</v>
      </c>
      <c r="C394">
        <v>450745107</v>
      </c>
      <c r="D394">
        <v>444971477</v>
      </c>
      <c r="E394">
        <v>1</v>
      </c>
      <c r="F394">
        <v>1</v>
      </c>
      <c r="G394">
        <v>1082</v>
      </c>
      <c r="H394">
        <v>3</v>
      </c>
      <c r="I394" t="s">
        <v>593</v>
      </c>
      <c r="J394" t="s">
        <v>594</v>
      </c>
      <c r="K394" t="s">
        <v>595</v>
      </c>
      <c r="L394">
        <v>235684255</v>
      </c>
      <c r="N394">
        <v>1010</v>
      </c>
      <c r="O394" t="s">
        <v>29</v>
      </c>
      <c r="P394" t="s">
        <v>29</v>
      </c>
      <c r="Q394">
        <v>1</v>
      </c>
      <c r="X394">
        <v>374</v>
      </c>
      <c r="Y394">
        <v>3.86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374</v>
      </c>
      <c r="AH394">
        <v>2</v>
      </c>
      <c r="AI394">
        <v>450745113</v>
      </c>
      <c r="AJ394">
        <v>378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ROW(Source!A220)</f>
        <v>220</v>
      </c>
      <c r="B395">
        <v>450745130</v>
      </c>
      <c r="C395">
        <v>450745107</v>
      </c>
      <c r="D395">
        <v>444971651</v>
      </c>
      <c r="E395">
        <v>1</v>
      </c>
      <c r="F395">
        <v>1</v>
      </c>
      <c r="G395">
        <v>1082</v>
      </c>
      <c r="H395">
        <v>3</v>
      </c>
      <c r="I395" t="s">
        <v>605</v>
      </c>
      <c r="J395" t="s">
        <v>606</v>
      </c>
      <c r="K395" t="s">
        <v>607</v>
      </c>
      <c r="L395">
        <v>1348</v>
      </c>
      <c r="N395">
        <v>1009</v>
      </c>
      <c r="O395" t="s">
        <v>239</v>
      </c>
      <c r="P395" t="s">
        <v>239</v>
      </c>
      <c r="Q395">
        <v>1000</v>
      </c>
      <c r="X395">
        <v>7.7999999999999996E-3</v>
      </c>
      <c r="Y395">
        <v>11233.62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7.7999999999999996E-3</v>
      </c>
      <c r="AH395">
        <v>2</v>
      </c>
      <c r="AI395">
        <v>450745114</v>
      </c>
      <c r="AJ395">
        <v>379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ROW(Source!A220)</f>
        <v>220</v>
      </c>
      <c r="B396">
        <v>450745131</v>
      </c>
      <c r="C396">
        <v>450745107</v>
      </c>
      <c r="D396">
        <v>444930497</v>
      </c>
      <c r="E396">
        <v>1082</v>
      </c>
      <c r="F396">
        <v>1</v>
      </c>
      <c r="G396">
        <v>1082</v>
      </c>
      <c r="H396">
        <v>3</v>
      </c>
      <c r="I396" t="s">
        <v>637</v>
      </c>
      <c r="J396" t="s">
        <v>3</v>
      </c>
      <c r="K396" t="s">
        <v>638</v>
      </c>
      <c r="L396">
        <v>1348</v>
      </c>
      <c r="N396">
        <v>1009</v>
      </c>
      <c r="O396" t="s">
        <v>239</v>
      </c>
      <c r="P396" t="s">
        <v>239</v>
      </c>
      <c r="Q396">
        <v>1000</v>
      </c>
      <c r="X396">
        <v>1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 t="s">
        <v>3</v>
      </c>
      <c r="AG396">
        <v>1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ROW(Source!A221)</f>
        <v>221</v>
      </c>
      <c r="B397">
        <v>450745124</v>
      </c>
      <c r="C397">
        <v>450745107</v>
      </c>
      <c r="D397">
        <v>444923932</v>
      </c>
      <c r="E397">
        <v>1082</v>
      </c>
      <c r="F397">
        <v>1</v>
      </c>
      <c r="G397">
        <v>1082</v>
      </c>
      <c r="H397">
        <v>1</v>
      </c>
      <c r="I397" t="s">
        <v>432</v>
      </c>
      <c r="J397" t="s">
        <v>3</v>
      </c>
      <c r="K397" t="s">
        <v>433</v>
      </c>
      <c r="L397">
        <v>1191</v>
      </c>
      <c r="N397">
        <v>1013</v>
      </c>
      <c r="O397" t="s">
        <v>434</v>
      </c>
      <c r="P397" t="s">
        <v>434</v>
      </c>
      <c r="Q397">
        <v>1</v>
      </c>
      <c r="X397">
        <v>39.1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1</v>
      </c>
      <c r="AF397" t="s">
        <v>313</v>
      </c>
      <c r="AG397">
        <v>41.055</v>
      </c>
      <c r="AH397">
        <v>2</v>
      </c>
      <c r="AI397">
        <v>450745108</v>
      </c>
      <c r="AJ397">
        <v>381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ROW(Source!A221)</f>
        <v>221</v>
      </c>
      <c r="B398">
        <v>450745125</v>
      </c>
      <c r="C398">
        <v>450745107</v>
      </c>
      <c r="D398">
        <v>445003162</v>
      </c>
      <c r="E398">
        <v>1</v>
      </c>
      <c r="F398">
        <v>1</v>
      </c>
      <c r="G398">
        <v>1082</v>
      </c>
      <c r="H398">
        <v>2</v>
      </c>
      <c r="I398" t="s">
        <v>543</v>
      </c>
      <c r="J398" t="s">
        <v>544</v>
      </c>
      <c r="K398" t="s">
        <v>545</v>
      </c>
      <c r="L398">
        <v>1368</v>
      </c>
      <c r="N398">
        <v>1011</v>
      </c>
      <c r="O398" t="s">
        <v>438</v>
      </c>
      <c r="P398" t="s">
        <v>438</v>
      </c>
      <c r="Q398">
        <v>1</v>
      </c>
      <c r="X398">
        <v>13.2</v>
      </c>
      <c r="Y398">
        <v>0</v>
      </c>
      <c r="Z398">
        <v>7.11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313</v>
      </c>
      <c r="AG398">
        <v>13.86</v>
      </c>
      <c r="AH398">
        <v>2</v>
      </c>
      <c r="AI398">
        <v>450745109</v>
      </c>
      <c r="AJ398">
        <v>382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ROW(Source!A221)</f>
        <v>221</v>
      </c>
      <c r="B399">
        <v>450745126</v>
      </c>
      <c r="C399">
        <v>450745107</v>
      </c>
      <c r="D399">
        <v>445003440</v>
      </c>
      <c r="E399">
        <v>1</v>
      </c>
      <c r="F399">
        <v>1</v>
      </c>
      <c r="G399">
        <v>1082</v>
      </c>
      <c r="H399">
        <v>2</v>
      </c>
      <c r="I399" t="s">
        <v>476</v>
      </c>
      <c r="J399" t="s">
        <v>477</v>
      </c>
      <c r="K399" t="s">
        <v>478</v>
      </c>
      <c r="L399">
        <v>1368</v>
      </c>
      <c r="N399">
        <v>1011</v>
      </c>
      <c r="O399" t="s">
        <v>438</v>
      </c>
      <c r="P399" t="s">
        <v>438</v>
      </c>
      <c r="Q399">
        <v>1</v>
      </c>
      <c r="X399">
        <v>1.87</v>
      </c>
      <c r="Y399">
        <v>0</v>
      </c>
      <c r="Z399">
        <v>83.1</v>
      </c>
      <c r="AA399">
        <v>12.62</v>
      </c>
      <c r="AB399">
        <v>0</v>
      </c>
      <c r="AC399">
        <v>0</v>
      </c>
      <c r="AD399">
        <v>1</v>
      </c>
      <c r="AE399">
        <v>0</v>
      </c>
      <c r="AF399" t="s">
        <v>313</v>
      </c>
      <c r="AG399">
        <v>1.9635000000000002</v>
      </c>
      <c r="AH399">
        <v>2</v>
      </c>
      <c r="AI399">
        <v>450745110</v>
      </c>
      <c r="AJ399">
        <v>383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ROW(Source!A221)</f>
        <v>221</v>
      </c>
      <c r="B400">
        <v>450745127</v>
      </c>
      <c r="C400">
        <v>450745107</v>
      </c>
      <c r="D400">
        <v>444972214</v>
      </c>
      <c r="E400">
        <v>1</v>
      </c>
      <c r="F400">
        <v>1</v>
      </c>
      <c r="G400">
        <v>1082</v>
      </c>
      <c r="H400">
        <v>3</v>
      </c>
      <c r="I400" t="s">
        <v>602</v>
      </c>
      <c r="J400" t="s">
        <v>603</v>
      </c>
      <c r="K400" t="s">
        <v>604</v>
      </c>
      <c r="L400">
        <v>1348</v>
      </c>
      <c r="N400">
        <v>1009</v>
      </c>
      <c r="O400" t="s">
        <v>239</v>
      </c>
      <c r="P400" t="s">
        <v>239</v>
      </c>
      <c r="Q400">
        <v>1000</v>
      </c>
      <c r="X400">
        <v>9.0000000000000006E-5</v>
      </c>
      <c r="Y400">
        <v>331.04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9.0000000000000006E-5</v>
      </c>
      <c r="AH400">
        <v>2</v>
      </c>
      <c r="AI400">
        <v>450745111</v>
      </c>
      <c r="AJ400">
        <v>384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ROW(Source!A221)</f>
        <v>221</v>
      </c>
      <c r="B401">
        <v>450745128</v>
      </c>
      <c r="C401">
        <v>450745107</v>
      </c>
      <c r="D401">
        <v>444972505</v>
      </c>
      <c r="E401">
        <v>1</v>
      </c>
      <c r="F401">
        <v>1</v>
      </c>
      <c r="G401">
        <v>1082</v>
      </c>
      <c r="H401">
        <v>3</v>
      </c>
      <c r="I401" t="s">
        <v>552</v>
      </c>
      <c r="J401" t="s">
        <v>553</v>
      </c>
      <c r="K401" t="s">
        <v>554</v>
      </c>
      <c r="L401">
        <v>1348</v>
      </c>
      <c r="N401">
        <v>1009</v>
      </c>
      <c r="O401" t="s">
        <v>239</v>
      </c>
      <c r="P401" t="s">
        <v>239</v>
      </c>
      <c r="Q401">
        <v>1000</v>
      </c>
      <c r="X401">
        <v>1.5200000000000001E-3</v>
      </c>
      <c r="Y401">
        <v>8590.86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1.5200000000000001E-3</v>
      </c>
      <c r="AH401">
        <v>2</v>
      </c>
      <c r="AI401">
        <v>450745112</v>
      </c>
      <c r="AJ401">
        <v>385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ROW(Source!A221)</f>
        <v>221</v>
      </c>
      <c r="B402">
        <v>450745129</v>
      </c>
      <c r="C402">
        <v>450745107</v>
      </c>
      <c r="D402">
        <v>444971477</v>
      </c>
      <c r="E402">
        <v>1</v>
      </c>
      <c r="F402">
        <v>1</v>
      </c>
      <c r="G402">
        <v>1082</v>
      </c>
      <c r="H402">
        <v>3</v>
      </c>
      <c r="I402" t="s">
        <v>593</v>
      </c>
      <c r="J402" t="s">
        <v>594</v>
      </c>
      <c r="K402" t="s">
        <v>595</v>
      </c>
      <c r="L402">
        <v>235684255</v>
      </c>
      <c r="N402">
        <v>1010</v>
      </c>
      <c r="O402" t="s">
        <v>29</v>
      </c>
      <c r="P402" t="s">
        <v>29</v>
      </c>
      <c r="Q402">
        <v>1</v>
      </c>
      <c r="X402">
        <v>374</v>
      </c>
      <c r="Y402">
        <v>3.86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374</v>
      </c>
      <c r="AH402">
        <v>2</v>
      </c>
      <c r="AI402">
        <v>450745113</v>
      </c>
      <c r="AJ402">
        <v>386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ROW(Source!A221)</f>
        <v>221</v>
      </c>
      <c r="B403">
        <v>450745130</v>
      </c>
      <c r="C403">
        <v>450745107</v>
      </c>
      <c r="D403">
        <v>444971651</v>
      </c>
      <c r="E403">
        <v>1</v>
      </c>
      <c r="F403">
        <v>1</v>
      </c>
      <c r="G403">
        <v>1082</v>
      </c>
      <c r="H403">
        <v>3</v>
      </c>
      <c r="I403" t="s">
        <v>605</v>
      </c>
      <c r="J403" t="s">
        <v>606</v>
      </c>
      <c r="K403" t="s">
        <v>607</v>
      </c>
      <c r="L403">
        <v>1348</v>
      </c>
      <c r="N403">
        <v>1009</v>
      </c>
      <c r="O403" t="s">
        <v>239</v>
      </c>
      <c r="P403" t="s">
        <v>239</v>
      </c>
      <c r="Q403">
        <v>1000</v>
      </c>
      <c r="X403">
        <v>7.7999999999999996E-3</v>
      </c>
      <c r="Y403">
        <v>11233.62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7.7999999999999996E-3</v>
      </c>
      <c r="AH403">
        <v>2</v>
      </c>
      <c r="AI403">
        <v>450745114</v>
      </c>
      <c r="AJ403">
        <v>387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ROW(Source!A221)</f>
        <v>221</v>
      </c>
      <c r="B404">
        <v>450745131</v>
      </c>
      <c r="C404">
        <v>450745107</v>
      </c>
      <c r="D404">
        <v>444930497</v>
      </c>
      <c r="E404">
        <v>1082</v>
      </c>
      <c r="F404">
        <v>1</v>
      </c>
      <c r="G404">
        <v>1082</v>
      </c>
      <c r="H404">
        <v>3</v>
      </c>
      <c r="I404" t="s">
        <v>637</v>
      </c>
      <c r="J404" t="s">
        <v>3</v>
      </c>
      <c r="K404" t="s">
        <v>638</v>
      </c>
      <c r="L404">
        <v>1348</v>
      </c>
      <c r="N404">
        <v>1009</v>
      </c>
      <c r="O404" t="s">
        <v>239</v>
      </c>
      <c r="P404" t="s">
        <v>239</v>
      </c>
      <c r="Q404">
        <v>1000</v>
      </c>
      <c r="X404">
        <v>1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1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ROW(Source!A224)</f>
        <v>224</v>
      </c>
      <c r="B405">
        <v>450745150</v>
      </c>
      <c r="C405">
        <v>450745133</v>
      </c>
      <c r="D405">
        <v>444923932</v>
      </c>
      <c r="E405">
        <v>1082</v>
      </c>
      <c r="F405">
        <v>1</v>
      </c>
      <c r="G405">
        <v>1082</v>
      </c>
      <c r="H405">
        <v>1</v>
      </c>
      <c r="I405" t="s">
        <v>432</v>
      </c>
      <c r="J405" t="s">
        <v>3</v>
      </c>
      <c r="K405" t="s">
        <v>433</v>
      </c>
      <c r="L405">
        <v>1191</v>
      </c>
      <c r="N405">
        <v>1013</v>
      </c>
      <c r="O405" t="s">
        <v>434</v>
      </c>
      <c r="P405" t="s">
        <v>434</v>
      </c>
      <c r="Q405">
        <v>1</v>
      </c>
      <c r="X405">
        <v>53.6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3</v>
      </c>
      <c r="AG405">
        <v>53.6</v>
      </c>
      <c r="AH405">
        <v>2</v>
      </c>
      <c r="AI405">
        <v>450745134</v>
      </c>
      <c r="AJ405">
        <v>389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ROW(Source!A224)</f>
        <v>224</v>
      </c>
      <c r="B406">
        <v>450745151</v>
      </c>
      <c r="C406">
        <v>450745133</v>
      </c>
      <c r="D406">
        <v>445003162</v>
      </c>
      <c r="E406">
        <v>1</v>
      </c>
      <c r="F406">
        <v>1</v>
      </c>
      <c r="G406">
        <v>1082</v>
      </c>
      <c r="H406">
        <v>2</v>
      </c>
      <c r="I406" t="s">
        <v>543</v>
      </c>
      <c r="J406" t="s">
        <v>544</v>
      </c>
      <c r="K406" t="s">
        <v>545</v>
      </c>
      <c r="L406">
        <v>1368</v>
      </c>
      <c r="N406">
        <v>1011</v>
      </c>
      <c r="O406" t="s">
        <v>438</v>
      </c>
      <c r="P406" t="s">
        <v>438</v>
      </c>
      <c r="Q406">
        <v>1</v>
      </c>
      <c r="X406">
        <v>13.07</v>
      </c>
      <c r="Y406">
        <v>0</v>
      </c>
      <c r="Z406">
        <v>7.11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13.07</v>
      </c>
      <c r="AH406">
        <v>2</v>
      </c>
      <c r="AI406">
        <v>450745135</v>
      </c>
      <c r="AJ406">
        <v>390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ROW(Source!A224)</f>
        <v>224</v>
      </c>
      <c r="B407">
        <v>450745152</v>
      </c>
      <c r="C407">
        <v>450745133</v>
      </c>
      <c r="D407">
        <v>445003440</v>
      </c>
      <c r="E407">
        <v>1</v>
      </c>
      <c r="F407">
        <v>1</v>
      </c>
      <c r="G407">
        <v>1082</v>
      </c>
      <c r="H407">
        <v>2</v>
      </c>
      <c r="I407" t="s">
        <v>476</v>
      </c>
      <c r="J407" t="s">
        <v>477</v>
      </c>
      <c r="K407" t="s">
        <v>478</v>
      </c>
      <c r="L407">
        <v>1368</v>
      </c>
      <c r="N407">
        <v>1011</v>
      </c>
      <c r="O407" t="s">
        <v>438</v>
      </c>
      <c r="P407" t="s">
        <v>438</v>
      </c>
      <c r="Q407">
        <v>1</v>
      </c>
      <c r="X407">
        <v>1.6</v>
      </c>
      <c r="Y407">
        <v>0</v>
      </c>
      <c r="Z407">
        <v>83.1</v>
      </c>
      <c r="AA407">
        <v>12.62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1.6</v>
      </c>
      <c r="AH407">
        <v>2</v>
      </c>
      <c r="AI407">
        <v>450745136</v>
      </c>
      <c r="AJ407">
        <v>391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ROW(Source!A224)</f>
        <v>224</v>
      </c>
      <c r="B408">
        <v>450745153</v>
      </c>
      <c r="C408">
        <v>450745133</v>
      </c>
      <c r="D408">
        <v>444972215</v>
      </c>
      <c r="E408">
        <v>1</v>
      </c>
      <c r="F408">
        <v>1</v>
      </c>
      <c r="G408">
        <v>1082</v>
      </c>
      <c r="H408">
        <v>3</v>
      </c>
      <c r="I408" t="s">
        <v>558</v>
      </c>
      <c r="J408" t="s">
        <v>559</v>
      </c>
      <c r="K408" t="s">
        <v>560</v>
      </c>
      <c r="L408">
        <v>1348</v>
      </c>
      <c r="N408">
        <v>1009</v>
      </c>
      <c r="O408" t="s">
        <v>239</v>
      </c>
      <c r="P408" t="s">
        <v>239</v>
      </c>
      <c r="Q408">
        <v>1000</v>
      </c>
      <c r="X408">
        <v>0.18</v>
      </c>
      <c r="Y408">
        <v>349.44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0.18</v>
      </c>
      <c r="AH408">
        <v>2</v>
      </c>
      <c r="AI408">
        <v>450745137</v>
      </c>
      <c r="AJ408">
        <v>392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ROW(Source!A224)</f>
        <v>224</v>
      </c>
      <c r="B409">
        <v>450745154</v>
      </c>
      <c r="C409">
        <v>450745133</v>
      </c>
      <c r="D409">
        <v>444972505</v>
      </c>
      <c r="E409">
        <v>1</v>
      </c>
      <c r="F409">
        <v>1</v>
      </c>
      <c r="G409">
        <v>1082</v>
      </c>
      <c r="H409">
        <v>3</v>
      </c>
      <c r="I409" t="s">
        <v>552</v>
      </c>
      <c r="J409" t="s">
        <v>553</v>
      </c>
      <c r="K409" t="s">
        <v>554</v>
      </c>
      <c r="L409">
        <v>1348</v>
      </c>
      <c r="N409">
        <v>1009</v>
      </c>
      <c r="O409" t="s">
        <v>239</v>
      </c>
      <c r="P409" t="s">
        <v>239</v>
      </c>
      <c r="Q409">
        <v>1000</v>
      </c>
      <c r="X409">
        <v>4.1999999999999997E-3</v>
      </c>
      <c r="Y409">
        <v>8590.86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4.1999999999999997E-3</v>
      </c>
      <c r="AH409">
        <v>2</v>
      </c>
      <c r="AI409">
        <v>450745138</v>
      </c>
      <c r="AJ409">
        <v>393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ROW(Source!A224)</f>
        <v>224</v>
      </c>
      <c r="B410">
        <v>450745155</v>
      </c>
      <c r="C410">
        <v>450745133</v>
      </c>
      <c r="D410">
        <v>444971835</v>
      </c>
      <c r="E410">
        <v>1</v>
      </c>
      <c r="F410">
        <v>1</v>
      </c>
      <c r="G410">
        <v>1082</v>
      </c>
      <c r="H410">
        <v>3</v>
      </c>
      <c r="I410" t="s">
        <v>92</v>
      </c>
      <c r="J410" t="s">
        <v>94</v>
      </c>
      <c r="K410" t="s">
        <v>93</v>
      </c>
      <c r="L410">
        <v>1339</v>
      </c>
      <c r="N410">
        <v>1007</v>
      </c>
      <c r="O410" t="s">
        <v>87</v>
      </c>
      <c r="P410" t="s">
        <v>87</v>
      </c>
      <c r="Q410">
        <v>1</v>
      </c>
      <c r="X410">
        <v>0.15</v>
      </c>
      <c r="Y410">
        <v>99.9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0.15</v>
      </c>
      <c r="AH410">
        <v>2</v>
      </c>
      <c r="AI410">
        <v>450745139</v>
      </c>
      <c r="AJ410">
        <v>395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ROW(Source!A224)</f>
        <v>224</v>
      </c>
      <c r="B411">
        <v>450745156</v>
      </c>
      <c r="C411">
        <v>450745133</v>
      </c>
      <c r="D411">
        <v>444978192</v>
      </c>
      <c r="E411">
        <v>1</v>
      </c>
      <c r="F411">
        <v>1</v>
      </c>
      <c r="G411">
        <v>1082</v>
      </c>
      <c r="H411">
        <v>3</v>
      </c>
      <c r="I411" t="s">
        <v>561</v>
      </c>
      <c r="J411" t="s">
        <v>562</v>
      </c>
      <c r="K411" t="s">
        <v>563</v>
      </c>
      <c r="L411">
        <v>1355</v>
      </c>
      <c r="N411">
        <v>1010</v>
      </c>
      <c r="O411" t="s">
        <v>564</v>
      </c>
      <c r="P411" t="s">
        <v>564</v>
      </c>
      <c r="Q411">
        <v>100</v>
      </c>
      <c r="X411">
        <v>0.8</v>
      </c>
      <c r="Y411">
        <v>228.72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0.8</v>
      </c>
      <c r="AH411">
        <v>2</v>
      </c>
      <c r="AI411">
        <v>450745140</v>
      </c>
      <c r="AJ411">
        <v>396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ROW(Source!A224)</f>
        <v>224</v>
      </c>
      <c r="B412">
        <v>450745157</v>
      </c>
      <c r="C412">
        <v>450745133</v>
      </c>
      <c r="D412">
        <v>444916207</v>
      </c>
      <c r="E412">
        <v>1082</v>
      </c>
      <c r="F412">
        <v>1</v>
      </c>
      <c r="G412">
        <v>1082</v>
      </c>
      <c r="H412">
        <v>3</v>
      </c>
      <c r="I412" t="s">
        <v>622</v>
      </c>
      <c r="J412" t="s">
        <v>3</v>
      </c>
      <c r="K412" t="s">
        <v>623</v>
      </c>
      <c r="L412">
        <v>1346</v>
      </c>
      <c r="N412">
        <v>1009</v>
      </c>
      <c r="O412" t="s">
        <v>265</v>
      </c>
      <c r="P412" t="s">
        <v>265</v>
      </c>
      <c r="Q412">
        <v>1</v>
      </c>
      <c r="X412">
        <v>27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 t="s">
        <v>3</v>
      </c>
      <c r="AG412">
        <v>27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ROW(Source!A225)</f>
        <v>225</v>
      </c>
      <c r="B413">
        <v>450745150</v>
      </c>
      <c r="C413">
        <v>450745133</v>
      </c>
      <c r="D413">
        <v>444923932</v>
      </c>
      <c r="E413">
        <v>1082</v>
      </c>
      <c r="F413">
        <v>1</v>
      </c>
      <c r="G413">
        <v>1082</v>
      </c>
      <c r="H413">
        <v>1</v>
      </c>
      <c r="I413" t="s">
        <v>432</v>
      </c>
      <c r="J413" t="s">
        <v>3</v>
      </c>
      <c r="K413" t="s">
        <v>433</v>
      </c>
      <c r="L413">
        <v>1191</v>
      </c>
      <c r="N413">
        <v>1013</v>
      </c>
      <c r="O413" t="s">
        <v>434</v>
      </c>
      <c r="P413" t="s">
        <v>434</v>
      </c>
      <c r="Q413">
        <v>1</v>
      </c>
      <c r="X413">
        <v>53.6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1</v>
      </c>
      <c r="AF413" t="s">
        <v>3</v>
      </c>
      <c r="AG413">
        <v>53.6</v>
      </c>
      <c r="AH413">
        <v>2</v>
      </c>
      <c r="AI413">
        <v>450745134</v>
      </c>
      <c r="AJ413">
        <v>397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ROW(Source!A225)</f>
        <v>225</v>
      </c>
      <c r="B414">
        <v>450745151</v>
      </c>
      <c r="C414">
        <v>450745133</v>
      </c>
      <c r="D414">
        <v>445003162</v>
      </c>
      <c r="E414">
        <v>1</v>
      </c>
      <c r="F414">
        <v>1</v>
      </c>
      <c r="G414">
        <v>1082</v>
      </c>
      <c r="H414">
        <v>2</v>
      </c>
      <c r="I414" t="s">
        <v>543</v>
      </c>
      <c r="J414" t="s">
        <v>544</v>
      </c>
      <c r="K414" t="s">
        <v>545</v>
      </c>
      <c r="L414">
        <v>1368</v>
      </c>
      <c r="N414">
        <v>1011</v>
      </c>
      <c r="O414" t="s">
        <v>438</v>
      </c>
      <c r="P414" t="s">
        <v>438</v>
      </c>
      <c r="Q414">
        <v>1</v>
      </c>
      <c r="X414">
        <v>13.07</v>
      </c>
      <c r="Y414">
        <v>0</v>
      </c>
      <c r="Z414">
        <v>7.11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13.07</v>
      </c>
      <c r="AH414">
        <v>2</v>
      </c>
      <c r="AI414">
        <v>450745135</v>
      </c>
      <c r="AJ414">
        <v>398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ROW(Source!A225)</f>
        <v>225</v>
      </c>
      <c r="B415">
        <v>450745152</v>
      </c>
      <c r="C415">
        <v>450745133</v>
      </c>
      <c r="D415">
        <v>445003440</v>
      </c>
      <c r="E415">
        <v>1</v>
      </c>
      <c r="F415">
        <v>1</v>
      </c>
      <c r="G415">
        <v>1082</v>
      </c>
      <c r="H415">
        <v>2</v>
      </c>
      <c r="I415" t="s">
        <v>476</v>
      </c>
      <c r="J415" t="s">
        <v>477</v>
      </c>
      <c r="K415" t="s">
        <v>478</v>
      </c>
      <c r="L415">
        <v>1368</v>
      </c>
      <c r="N415">
        <v>1011</v>
      </c>
      <c r="O415" t="s">
        <v>438</v>
      </c>
      <c r="P415" t="s">
        <v>438</v>
      </c>
      <c r="Q415">
        <v>1</v>
      </c>
      <c r="X415">
        <v>1.6</v>
      </c>
      <c r="Y415">
        <v>0</v>
      </c>
      <c r="Z415">
        <v>83.1</v>
      </c>
      <c r="AA415">
        <v>12.62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1.6</v>
      </c>
      <c r="AH415">
        <v>2</v>
      </c>
      <c r="AI415">
        <v>450745136</v>
      </c>
      <c r="AJ415">
        <v>399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ROW(Source!A225)</f>
        <v>225</v>
      </c>
      <c r="B416">
        <v>450745153</v>
      </c>
      <c r="C416">
        <v>450745133</v>
      </c>
      <c r="D416">
        <v>444972215</v>
      </c>
      <c r="E416">
        <v>1</v>
      </c>
      <c r="F416">
        <v>1</v>
      </c>
      <c r="G416">
        <v>1082</v>
      </c>
      <c r="H416">
        <v>3</v>
      </c>
      <c r="I416" t="s">
        <v>558</v>
      </c>
      <c r="J416" t="s">
        <v>559</v>
      </c>
      <c r="K416" t="s">
        <v>560</v>
      </c>
      <c r="L416">
        <v>1348</v>
      </c>
      <c r="N416">
        <v>1009</v>
      </c>
      <c r="O416" t="s">
        <v>239</v>
      </c>
      <c r="P416" t="s">
        <v>239</v>
      </c>
      <c r="Q416">
        <v>1000</v>
      </c>
      <c r="X416">
        <v>0.18</v>
      </c>
      <c r="Y416">
        <v>349.44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0.18</v>
      </c>
      <c r="AH416">
        <v>2</v>
      </c>
      <c r="AI416">
        <v>450745137</v>
      </c>
      <c r="AJ416">
        <v>400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ROW(Source!A225)</f>
        <v>225</v>
      </c>
      <c r="B417">
        <v>450745154</v>
      </c>
      <c r="C417">
        <v>450745133</v>
      </c>
      <c r="D417">
        <v>444972505</v>
      </c>
      <c r="E417">
        <v>1</v>
      </c>
      <c r="F417">
        <v>1</v>
      </c>
      <c r="G417">
        <v>1082</v>
      </c>
      <c r="H417">
        <v>3</v>
      </c>
      <c r="I417" t="s">
        <v>552</v>
      </c>
      <c r="J417" t="s">
        <v>553</v>
      </c>
      <c r="K417" t="s">
        <v>554</v>
      </c>
      <c r="L417">
        <v>1348</v>
      </c>
      <c r="N417">
        <v>1009</v>
      </c>
      <c r="O417" t="s">
        <v>239</v>
      </c>
      <c r="P417" t="s">
        <v>239</v>
      </c>
      <c r="Q417">
        <v>1000</v>
      </c>
      <c r="X417">
        <v>4.1999999999999997E-3</v>
      </c>
      <c r="Y417">
        <v>8590.86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4.1999999999999997E-3</v>
      </c>
      <c r="AH417">
        <v>2</v>
      </c>
      <c r="AI417">
        <v>450745138</v>
      </c>
      <c r="AJ417">
        <v>401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ROW(Source!A225)</f>
        <v>225</v>
      </c>
      <c r="B418">
        <v>450745155</v>
      </c>
      <c r="C418">
        <v>450745133</v>
      </c>
      <c r="D418">
        <v>444971835</v>
      </c>
      <c r="E418">
        <v>1</v>
      </c>
      <c r="F418">
        <v>1</v>
      </c>
      <c r="G418">
        <v>1082</v>
      </c>
      <c r="H418">
        <v>3</v>
      </c>
      <c r="I418" t="s">
        <v>92</v>
      </c>
      <c r="J418" t="s">
        <v>94</v>
      </c>
      <c r="K418" t="s">
        <v>93</v>
      </c>
      <c r="L418">
        <v>1339</v>
      </c>
      <c r="N418">
        <v>1007</v>
      </c>
      <c r="O418" t="s">
        <v>87</v>
      </c>
      <c r="P418" t="s">
        <v>87</v>
      </c>
      <c r="Q418">
        <v>1</v>
      </c>
      <c r="X418">
        <v>0.15</v>
      </c>
      <c r="Y418">
        <v>99.9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0.15</v>
      </c>
      <c r="AH418">
        <v>2</v>
      </c>
      <c r="AI418">
        <v>450745139</v>
      </c>
      <c r="AJ418">
        <v>403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ROW(Source!A225)</f>
        <v>225</v>
      </c>
      <c r="B419">
        <v>450745156</v>
      </c>
      <c r="C419">
        <v>450745133</v>
      </c>
      <c r="D419">
        <v>444978192</v>
      </c>
      <c r="E419">
        <v>1</v>
      </c>
      <c r="F419">
        <v>1</v>
      </c>
      <c r="G419">
        <v>1082</v>
      </c>
      <c r="H419">
        <v>3</v>
      </c>
      <c r="I419" t="s">
        <v>561</v>
      </c>
      <c r="J419" t="s">
        <v>562</v>
      </c>
      <c r="K419" t="s">
        <v>563</v>
      </c>
      <c r="L419">
        <v>1355</v>
      </c>
      <c r="N419">
        <v>1010</v>
      </c>
      <c r="O419" t="s">
        <v>564</v>
      </c>
      <c r="P419" t="s">
        <v>564</v>
      </c>
      <c r="Q419">
        <v>100</v>
      </c>
      <c r="X419">
        <v>0.8</v>
      </c>
      <c r="Y419">
        <v>228.72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0.8</v>
      </c>
      <c r="AH419">
        <v>2</v>
      </c>
      <c r="AI419">
        <v>450745140</v>
      </c>
      <c r="AJ419">
        <v>404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ROW(Source!A225)</f>
        <v>225</v>
      </c>
      <c r="B420">
        <v>450745157</v>
      </c>
      <c r="C420">
        <v>450745133</v>
      </c>
      <c r="D420">
        <v>444916207</v>
      </c>
      <c r="E420">
        <v>1082</v>
      </c>
      <c r="F420">
        <v>1</v>
      </c>
      <c r="G420">
        <v>1082</v>
      </c>
      <c r="H420">
        <v>3</v>
      </c>
      <c r="I420" t="s">
        <v>622</v>
      </c>
      <c r="J420" t="s">
        <v>3</v>
      </c>
      <c r="K420" t="s">
        <v>623</v>
      </c>
      <c r="L420">
        <v>1346</v>
      </c>
      <c r="N420">
        <v>1009</v>
      </c>
      <c r="O420" t="s">
        <v>265</v>
      </c>
      <c r="P420" t="s">
        <v>265</v>
      </c>
      <c r="Q420">
        <v>1</v>
      </c>
      <c r="X420">
        <v>27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 t="s">
        <v>3</v>
      </c>
      <c r="AG420">
        <v>27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ROW(Source!A232)</f>
        <v>232</v>
      </c>
      <c r="B421">
        <v>450745171</v>
      </c>
      <c r="C421">
        <v>450745161</v>
      </c>
      <c r="D421">
        <v>444923932</v>
      </c>
      <c r="E421">
        <v>1082</v>
      </c>
      <c r="F421">
        <v>1</v>
      </c>
      <c r="G421">
        <v>1082</v>
      </c>
      <c r="H421">
        <v>1</v>
      </c>
      <c r="I421" t="s">
        <v>432</v>
      </c>
      <c r="J421" t="s">
        <v>3</v>
      </c>
      <c r="K421" t="s">
        <v>433</v>
      </c>
      <c r="L421">
        <v>1191</v>
      </c>
      <c r="N421">
        <v>1013</v>
      </c>
      <c r="O421" t="s">
        <v>434</v>
      </c>
      <c r="P421" t="s">
        <v>434</v>
      </c>
      <c r="Q421">
        <v>1</v>
      </c>
      <c r="X421">
        <v>289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1</v>
      </c>
      <c r="AF421" t="s">
        <v>3</v>
      </c>
      <c r="AG421">
        <v>289</v>
      </c>
      <c r="AH421">
        <v>2</v>
      </c>
      <c r="AI421">
        <v>450745162</v>
      </c>
      <c r="AJ421">
        <v>405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ROW(Source!A232)</f>
        <v>232</v>
      </c>
      <c r="B422">
        <v>450745172</v>
      </c>
      <c r="C422">
        <v>450745161</v>
      </c>
      <c r="D422">
        <v>445003440</v>
      </c>
      <c r="E422">
        <v>1</v>
      </c>
      <c r="F422">
        <v>1</v>
      </c>
      <c r="G422">
        <v>1082</v>
      </c>
      <c r="H422">
        <v>2</v>
      </c>
      <c r="I422" t="s">
        <v>476</v>
      </c>
      <c r="J422" t="s">
        <v>477</v>
      </c>
      <c r="K422" t="s">
        <v>478</v>
      </c>
      <c r="L422">
        <v>1368</v>
      </c>
      <c r="N422">
        <v>1011</v>
      </c>
      <c r="O422" t="s">
        <v>438</v>
      </c>
      <c r="P422" t="s">
        <v>438</v>
      </c>
      <c r="Q422">
        <v>1</v>
      </c>
      <c r="X422">
        <v>0.34</v>
      </c>
      <c r="Y422">
        <v>0</v>
      </c>
      <c r="Z422">
        <v>83.1</v>
      </c>
      <c r="AA422">
        <v>12.62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0.34</v>
      </c>
      <c r="AH422">
        <v>2</v>
      </c>
      <c r="AI422">
        <v>450745163</v>
      </c>
      <c r="AJ422">
        <v>406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ROW(Source!A232)</f>
        <v>232</v>
      </c>
      <c r="B423">
        <v>450745173</v>
      </c>
      <c r="C423">
        <v>450745161</v>
      </c>
      <c r="D423">
        <v>445002711</v>
      </c>
      <c r="E423">
        <v>1</v>
      </c>
      <c r="F423">
        <v>1</v>
      </c>
      <c r="G423">
        <v>1082</v>
      </c>
      <c r="H423">
        <v>2</v>
      </c>
      <c r="I423" t="s">
        <v>482</v>
      </c>
      <c r="J423" t="s">
        <v>483</v>
      </c>
      <c r="K423" t="s">
        <v>484</v>
      </c>
      <c r="L423">
        <v>1368</v>
      </c>
      <c r="N423">
        <v>1011</v>
      </c>
      <c r="O423" t="s">
        <v>438</v>
      </c>
      <c r="P423" t="s">
        <v>438</v>
      </c>
      <c r="Q423">
        <v>1</v>
      </c>
      <c r="X423">
        <v>0.12</v>
      </c>
      <c r="Y423">
        <v>0</v>
      </c>
      <c r="Z423">
        <v>179.17</v>
      </c>
      <c r="AA423">
        <v>16.93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0.12</v>
      </c>
      <c r="AH423">
        <v>2</v>
      </c>
      <c r="AI423">
        <v>450745164</v>
      </c>
      <c r="AJ423">
        <v>407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ROW(Source!A232)</f>
        <v>232</v>
      </c>
      <c r="B424">
        <v>450745174</v>
      </c>
      <c r="C424">
        <v>450745161</v>
      </c>
      <c r="D424">
        <v>444916207</v>
      </c>
      <c r="E424">
        <v>1082</v>
      </c>
      <c r="F424">
        <v>1</v>
      </c>
      <c r="G424">
        <v>1082</v>
      </c>
      <c r="H424">
        <v>3</v>
      </c>
      <c r="I424" t="s">
        <v>622</v>
      </c>
      <c r="J424" t="s">
        <v>3</v>
      </c>
      <c r="K424" t="s">
        <v>639</v>
      </c>
      <c r="L424">
        <v>1348</v>
      </c>
      <c r="N424">
        <v>1009</v>
      </c>
      <c r="O424" t="s">
        <v>239</v>
      </c>
      <c r="P424" t="s">
        <v>239</v>
      </c>
      <c r="Q424">
        <v>1000</v>
      </c>
      <c r="X424">
        <v>1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 t="s">
        <v>3</v>
      </c>
      <c r="AG424">
        <v>1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ROW(Source!A232)</f>
        <v>232</v>
      </c>
      <c r="B425">
        <v>450745175</v>
      </c>
      <c r="C425">
        <v>450745161</v>
      </c>
      <c r="D425">
        <v>444944453</v>
      </c>
      <c r="E425">
        <v>1082</v>
      </c>
      <c r="F425">
        <v>1</v>
      </c>
      <c r="G425">
        <v>1082</v>
      </c>
      <c r="H425">
        <v>3</v>
      </c>
      <c r="I425" t="s">
        <v>640</v>
      </c>
      <c r="J425" t="s">
        <v>3</v>
      </c>
      <c r="K425" t="s">
        <v>641</v>
      </c>
      <c r="L425">
        <v>235684255</v>
      </c>
      <c r="N425">
        <v>1010</v>
      </c>
      <c r="O425" t="s">
        <v>29</v>
      </c>
      <c r="P425" t="s">
        <v>29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ROW(Source!A233)</f>
        <v>233</v>
      </c>
      <c r="B426">
        <v>450745171</v>
      </c>
      <c r="C426">
        <v>450745161</v>
      </c>
      <c r="D426">
        <v>444923932</v>
      </c>
      <c r="E426">
        <v>1082</v>
      </c>
      <c r="F426">
        <v>1</v>
      </c>
      <c r="G426">
        <v>1082</v>
      </c>
      <c r="H426">
        <v>1</v>
      </c>
      <c r="I426" t="s">
        <v>432</v>
      </c>
      <c r="J426" t="s">
        <v>3</v>
      </c>
      <c r="K426" t="s">
        <v>433</v>
      </c>
      <c r="L426">
        <v>1191</v>
      </c>
      <c r="N426">
        <v>1013</v>
      </c>
      <c r="O426" t="s">
        <v>434</v>
      </c>
      <c r="P426" t="s">
        <v>434</v>
      </c>
      <c r="Q426">
        <v>1</v>
      </c>
      <c r="X426">
        <v>289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1</v>
      </c>
      <c r="AF426" t="s">
        <v>3</v>
      </c>
      <c r="AG426">
        <v>289</v>
      </c>
      <c r="AH426">
        <v>2</v>
      </c>
      <c r="AI426">
        <v>450745162</v>
      </c>
      <c r="AJ426">
        <v>409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ROW(Source!A233)</f>
        <v>233</v>
      </c>
      <c r="B427">
        <v>450745172</v>
      </c>
      <c r="C427">
        <v>450745161</v>
      </c>
      <c r="D427">
        <v>445003440</v>
      </c>
      <c r="E427">
        <v>1</v>
      </c>
      <c r="F427">
        <v>1</v>
      </c>
      <c r="G427">
        <v>1082</v>
      </c>
      <c r="H427">
        <v>2</v>
      </c>
      <c r="I427" t="s">
        <v>476</v>
      </c>
      <c r="J427" t="s">
        <v>477</v>
      </c>
      <c r="K427" t="s">
        <v>478</v>
      </c>
      <c r="L427">
        <v>1368</v>
      </c>
      <c r="N427">
        <v>1011</v>
      </c>
      <c r="O427" t="s">
        <v>438</v>
      </c>
      <c r="P427" t="s">
        <v>438</v>
      </c>
      <c r="Q427">
        <v>1</v>
      </c>
      <c r="X427">
        <v>0.34</v>
      </c>
      <c r="Y427">
        <v>0</v>
      </c>
      <c r="Z427">
        <v>83.1</v>
      </c>
      <c r="AA427">
        <v>12.62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0.34</v>
      </c>
      <c r="AH427">
        <v>2</v>
      </c>
      <c r="AI427">
        <v>450745163</v>
      </c>
      <c r="AJ427">
        <v>410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ROW(Source!A233)</f>
        <v>233</v>
      </c>
      <c r="B428">
        <v>450745173</v>
      </c>
      <c r="C428">
        <v>450745161</v>
      </c>
      <c r="D428">
        <v>445002711</v>
      </c>
      <c r="E428">
        <v>1</v>
      </c>
      <c r="F428">
        <v>1</v>
      </c>
      <c r="G428">
        <v>1082</v>
      </c>
      <c r="H428">
        <v>2</v>
      </c>
      <c r="I428" t="s">
        <v>482</v>
      </c>
      <c r="J428" t="s">
        <v>483</v>
      </c>
      <c r="K428" t="s">
        <v>484</v>
      </c>
      <c r="L428">
        <v>1368</v>
      </c>
      <c r="N428">
        <v>1011</v>
      </c>
      <c r="O428" t="s">
        <v>438</v>
      </c>
      <c r="P428" t="s">
        <v>438</v>
      </c>
      <c r="Q428">
        <v>1</v>
      </c>
      <c r="X428">
        <v>0.12</v>
      </c>
      <c r="Y428">
        <v>0</v>
      </c>
      <c r="Z428">
        <v>179.17</v>
      </c>
      <c r="AA428">
        <v>16.93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0.12</v>
      </c>
      <c r="AH428">
        <v>2</v>
      </c>
      <c r="AI428">
        <v>450745164</v>
      </c>
      <c r="AJ428">
        <v>411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ROW(Source!A233)</f>
        <v>233</v>
      </c>
      <c r="B429">
        <v>450745174</v>
      </c>
      <c r="C429">
        <v>450745161</v>
      </c>
      <c r="D429">
        <v>444916207</v>
      </c>
      <c r="E429">
        <v>1082</v>
      </c>
      <c r="F429">
        <v>1</v>
      </c>
      <c r="G429">
        <v>1082</v>
      </c>
      <c r="H429">
        <v>3</v>
      </c>
      <c r="I429" t="s">
        <v>622</v>
      </c>
      <c r="J429" t="s">
        <v>3</v>
      </c>
      <c r="K429" t="s">
        <v>639</v>
      </c>
      <c r="L429">
        <v>1348</v>
      </c>
      <c r="N429">
        <v>1009</v>
      </c>
      <c r="O429" t="s">
        <v>239</v>
      </c>
      <c r="P429" t="s">
        <v>239</v>
      </c>
      <c r="Q429">
        <v>1000</v>
      </c>
      <c r="X429">
        <v>1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3</v>
      </c>
      <c r="AG429">
        <v>1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ROW(Source!A233)</f>
        <v>233</v>
      </c>
      <c r="B430">
        <v>450745175</v>
      </c>
      <c r="C430">
        <v>450745161</v>
      </c>
      <c r="D430">
        <v>444944453</v>
      </c>
      <c r="E430">
        <v>1082</v>
      </c>
      <c r="F430">
        <v>1</v>
      </c>
      <c r="G430">
        <v>1082</v>
      </c>
      <c r="H430">
        <v>3</v>
      </c>
      <c r="I430" t="s">
        <v>640</v>
      </c>
      <c r="J430" t="s">
        <v>3</v>
      </c>
      <c r="K430" t="s">
        <v>641</v>
      </c>
      <c r="L430">
        <v>235684255</v>
      </c>
      <c r="N430">
        <v>1010</v>
      </c>
      <c r="O430" t="s">
        <v>29</v>
      </c>
      <c r="P430" t="s">
        <v>29</v>
      </c>
      <c r="Q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 t="s">
        <v>3</v>
      </c>
      <c r="AG430">
        <v>0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ROW(Source!A274)</f>
        <v>274</v>
      </c>
      <c r="B431">
        <v>450745182</v>
      </c>
      <c r="C431">
        <v>450745179</v>
      </c>
      <c r="D431">
        <v>444923928</v>
      </c>
      <c r="E431">
        <v>1082</v>
      </c>
      <c r="F431">
        <v>1</v>
      </c>
      <c r="G431">
        <v>1082</v>
      </c>
      <c r="H431">
        <v>2</v>
      </c>
      <c r="I431" t="s">
        <v>608</v>
      </c>
      <c r="J431" t="s">
        <v>3</v>
      </c>
      <c r="K431" t="s">
        <v>609</v>
      </c>
      <c r="L431">
        <v>1344</v>
      </c>
      <c r="N431">
        <v>1008</v>
      </c>
      <c r="O431" t="s">
        <v>610</v>
      </c>
      <c r="P431" t="s">
        <v>610</v>
      </c>
      <c r="Q431">
        <v>1</v>
      </c>
      <c r="X431">
        <v>45.08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45.08</v>
      </c>
      <c r="AH431">
        <v>2</v>
      </c>
      <c r="AI431">
        <v>450745180</v>
      </c>
      <c r="AJ431">
        <v>413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ROW(Source!A275)</f>
        <v>275</v>
      </c>
      <c r="B432">
        <v>450745182</v>
      </c>
      <c r="C432">
        <v>450745179</v>
      </c>
      <c r="D432">
        <v>444923928</v>
      </c>
      <c r="E432">
        <v>1082</v>
      </c>
      <c r="F432">
        <v>1</v>
      </c>
      <c r="G432">
        <v>1082</v>
      </c>
      <c r="H432">
        <v>2</v>
      </c>
      <c r="I432" t="s">
        <v>608</v>
      </c>
      <c r="J432" t="s">
        <v>3</v>
      </c>
      <c r="K432" t="s">
        <v>609</v>
      </c>
      <c r="L432">
        <v>1344</v>
      </c>
      <c r="N432">
        <v>1008</v>
      </c>
      <c r="O432" t="s">
        <v>610</v>
      </c>
      <c r="P432" t="s">
        <v>610</v>
      </c>
      <c r="Q432">
        <v>1</v>
      </c>
      <c r="X432">
        <v>45.08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45.08</v>
      </c>
      <c r="AH432">
        <v>2</v>
      </c>
      <c r="AI432">
        <v>450745180</v>
      </c>
      <c r="AJ432">
        <v>414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ROW(Source!A276)</f>
        <v>276</v>
      </c>
      <c r="B433">
        <v>450745186</v>
      </c>
      <c r="C433">
        <v>450745183</v>
      </c>
      <c r="D433">
        <v>444923928</v>
      </c>
      <c r="E433">
        <v>1082</v>
      </c>
      <c r="F433">
        <v>1</v>
      </c>
      <c r="G433">
        <v>1082</v>
      </c>
      <c r="H433">
        <v>2</v>
      </c>
      <c r="I433" t="s">
        <v>608</v>
      </c>
      <c r="J433" t="s">
        <v>3</v>
      </c>
      <c r="K433" t="s">
        <v>609</v>
      </c>
      <c r="L433">
        <v>1344</v>
      </c>
      <c r="N433">
        <v>1008</v>
      </c>
      <c r="O433" t="s">
        <v>610</v>
      </c>
      <c r="P433" t="s">
        <v>610</v>
      </c>
      <c r="Q433">
        <v>1</v>
      </c>
      <c r="X433">
        <v>12.61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12.61</v>
      </c>
      <c r="AH433">
        <v>2</v>
      </c>
      <c r="AI433">
        <v>450745184</v>
      </c>
      <c r="AJ433">
        <v>415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ROW(Source!A277)</f>
        <v>277</v>
      </c>
      <c r="B434">
        <v>450745186</v>
      </c>
      <c r="C434">
        <v>450745183</v>
      </c>
      <c r="D434">
        <v>444923928</v>
      </c>
      <c r="E434">
        <v>1082</v>
      </c>
      <c r="F434">
        <v>1</v>
      </c>
      <c r="G434">
        <v>1082</v>
      </c>
      <c r="H434">
        <v>2</v>
      </c>
      <c r="I434" t="s">
        <v>608</v>
      </c>
      <c r="J434" t="s">
        <v>3</v>
      </c>
      <c r="K434" t="s">
        <v>609</v>
      </c>
      <c r="L434">
        <v>1344</v>
      </c>
      <c r="N434">
        <v>1008</v>
      </c>
      <c r="O434" t="s">
        <v>610</v>
      </c>
      <c r="P434" t="s">
        <v>610</v>
      </c>
      <c r="Q434">
        <v>1</v>
      </c>
      <c r="X434">
        <v>12.61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12.61</v>
      </c>
      <c r="AH434">
        <v>2</v>
      </c>
      <c r="AI434">
        <v>450745184</v>
      </c>
      <c r="AJ434">
        <v>416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ROW(Source!A278)</f>
        <v>278</v>
      </c>
      <c r="B435">
        <v>450745190</v>
      </c>
      <c r="C435">
        <v>450745187</v>
      </c>
      <c r="D435">
        <v>444923928</v>
      </c>
      <c r="E435">
        <v>1082</v>
      </c>
      <c r="F435">
        <v>1</v>
      </c>
      <c r="G435">
        <v>1082</v>
      </c>
      <c r="H435">
        <v>2</v>
      </c>
      <c r="I435" t="s">
        <v>608</v>
      </c>
      <c r="J435" t="s">
        <v>3</v>
      </c>
      <c r="K435" t="s">
        <v>609</v>
      </c>
      <c r="L435">
        <v>1344</v>
      </c>
      <c r="N435">
        <v>1008</v>
      </c>
      <c r="O435" t="s">
        <v>610</v>
      </c>
      <c r="P435" t="s">
        <v>610</v>
      </c>
      <c r="Q435">
        <v>1</v>
      </c>
      <c r="X435">
        <v>57.87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57.87</v>
      </c>
      <c r="AH435">
        <v>2</v>
      </c>
      <c r="AI435">
        <v>450745188</v>
      </c>
      <c r="AJ435">
        <v>417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ROW(Source!A279)</f>
        <v>279</v>
      </c>
      <c r="B436">
        <v>450745190</v>
      </c>
      <c r="C436">
        <v>450745187</v>
      </c>
      <c r="D436">
        <v>444923928</v>
      </c>
      <c r="E436">
        <v>1082</v>
      </c>
      <c r="F436">
        <v>1</v>
      </c>
      <c r="G436">
        <v>1082</v>
      </c>
      <c r="H436">
        <v>2</v>
      </c>
      <c r="I436" t="s">
        <v>608</v>
      </c>
      <c r="J436" t="s">
        <v>3</v>
      </c>
      <c r="K436" t="s">
        <v>609</v>
      </c>
      <c r="L436">
        <v>1344</v>
      </c>
      <c r="N436">
        <v>1008</v>
      </c>
      <c r="O436" t="s">
        <v>610</v>
      </c>
      <c r="P436" t="s">
        <v>610</v>
      </c>
      <c r="Q436">
        <v>1</v>
      </c>
      <c r="X436">
        <v>57.87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57.87</v>
      </c>
      <c r="AH436">
        <v>2</v>
      </c>
      <c r="AI436">
        <v>450745188</v>
      </c>
      <c r="AJ436">
        <v>418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ROW(Source!A280)</f>
        <v>280</v>
      </c>
      <c r="B437">
        <v>450745194</v>
      </c>
      <c r="C437">
        <v>450745191</v>
      </c>
      <c r="D437">
        <v>444923928</v>
      </c>
      <c r="E437">
        <v>1082</v>
      </c>
      <c r="F437">
        <v>1</v>
      </c>
      <c r="G437">
        <v>1082</v>
      </c>
      <c r="H437">
        <v>2</v>
      </c>
      <c r="I437" t="s">
        <v>608</v>
      </c>
      <c r="J437" t="s">
        <v>3</v>
      </c>
      <c r="K437" t="s">
        <v>609</v>
      </c>
      <c r="L437">
        <v>1344</v>
      </c>
      <c r="N437">
        <v>1008</v>
      </c>
      <c r="O437" t="s">
        <v>610</v>
      </c>
      <c r="P437" t="s">
        <v>610</v>
      </c>
      <c r="Q437">
        <v>1</v>
      </c>
      <c r="X437">
        <v>36.590000000000003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36.590000000000003</v>
      </c>
      <c r="AH437">
        <v>2</v>
      </c>
      <c r="AI437">
        <v>450745192</v>
      </c>
      <c r="AJ437">
        <v>419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ROW(Source!A281)</f>
        <v>281</v>
      </c>
      <c r="B438">
        <v>450745194</v>
      </c>
      <c r="C438">
        <v>450745191</v>
      </c>
      <c r="D438">
        <v>444923928</v>
      </c>
      <c r="E438">
        <v>1082</v>
      </c>
      <c r="F438">
        <v>1</v>
      </c>
      <c r="G438">
        <v>1082</v>
      </c>
      <c r="H438">
        <v>2</v>
      </c>
      <c r="I438" t="s">
        <v>608</v>
      </c>
      <c r="J438" t="s">
        <v>3</v>
      </c>
      <c r="K438" t="s">
        <v>609</v>
      </c>
      <c r="L438">
        <v>1344</v>
      </c>
      <c r="N438">
        <v>1008</v>
      </c>
      <c r="O438" t="s">
        <v>610</v>
      </c>
      <c r="P438" t="s">
        <v>610</v>
      </c>
      <c r="Q438">
        <v>1</v>
      </c>
      <c r="X438">
        <v>36.590000000000003</v>
      </c>
      <c r="Y438">
        <v>0</v>
      </c>
      <c r="Z438">
        <v>1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36.590000000000003</v>
      </c>
      <c r="AH438">
        <v>2</v>
      </c>
      <c r="AI438">
        <v>450745192</v>
      </c>
      <c r="AJ438">
        <v>420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ROW(Source!A282)</f>
        <v>282</v>
      </c>
      <c r="B439">
        <v>450745198</v>
      </c>
      <c r="C439">
        <v>450745195</v>
      </c>
      <c r="D439">
        <v>444923928</v>
      </c>
      <c r="E439">
        <v>1082</v>
      </c>
      <c r="F439">
        <v>1</v>
      </c>
      <c r="G439">
        <v>1082</v>
      </c>
      <c r="H439">
        <v>2</v>
      </c>
      <c r="I439" t="s">
        <v>608</v>
      </c>
      <c r="J439" t="s">
        <v>3</v>
      </c>
      <c r="K439" t="s">
        <v>609</v>
      </c>
      <c r="L439">
        <v>1344</v>
      </c>
      <c r="N439">
        <v>1008</v>
      </c>
      <c r="O439" t="s">
        <v>610</v>
      </c>
      <c r="P439" t="s">
        <v>610</v>
      </c>
      <c r="Q439">
        <v>1</v>
      </c>
      <c r="X439">
        <v>22.57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22.57</v>
      </c>
      <c r="AH439">
        <v>2</v>
      </c>
      <c r="AI439">
        <v>450745196</v>
      </c>
      <c r="AJ439">
        <v>421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ROW(Source!A283)</f>
        <v>283</v>
      </c>
      <c r="B440">
        <v>450745198</v>
      </c>
      <c r="C440">
        <v>450745195</v>
      </c>
      <c r="D440">
        <v>444923928</v>
      </c>
      <c r="E440">
        <v>1082</v>
      </c>
      <c r="F440">
        <v>1</v>
      </c>
      <c r="G440">
        <v>1082</v>
      </c>
      <c r="H440">
        <v>2</v>
      </c>
      <c r="I440" t="s">
        <v>608</v>
      </c>
      <c r="J440" t="s">
        <v>3</v>
      </c>
      <c r="K440" t="s">
        <v>609</v>
      </c>
      <c r="L440">
        <v>1344</v>
      </c>
      <c r="N440">
        <v>1008</v>
      </c>
      <c r="O440" t="s">
        <v>610</v>
      </c>
      <c r="P440" t="s">
        <v>610</v>
      </c>
      <c r="Q440">
        <v>1</v>
      </c>
      <c r="X440">
        <v>22.57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22.57</v>
      </c>
      <c r="AH440">
        <v>2</v>
      </c>
      <c r="AI440">
        <v>450745196</v>
      </c>
      <c r="AJ440">
        <v>422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ROW(Source!A284)</f>
        <v>284</v>
      </c>
      <c r="B441">
        <v>450745202</v>
      </c>
      <c r="C441">
        <v>450745199</v>
      </c>
      <c r="D441">
        <v>444923928</v>
      </c>
      <c r="E441">
        <v>1082</v>
      </c>
      <c r="F441">
        <v>1</v>
      </c>
      <c r="G441">
        <v>1082</v>
      </c>
      <c r="H441">
        <v>2</v>
      </c>
      <c r="I441" t="s">
        <v>608</v>
      </c>
      <c r="J441" t="s">
        <v>3</v>
      </c>
      <c r="K441" t="s">
        <v>609</v>
      </c>
      <c r="L441">
        <v>1344</v>
      </c>
      <c r="N441">
        <v>1008</v>
      </c>
      <c r="O441" t="s">
        <v>610</v>
      </c>
      <c r="P441" t="s">
        <v>610</v>
      </c>
      <c r="Q441">
        <v>1</v>
      </c>
      <c r="X441">
        <v>17.84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17.84</v>
      </c>
      <c r="AH441">
        <v>2</v>
      </c>
      <c r="AI441">
        <v>450745200</v>
      </c>
      <c r="AJ441">
        <v>423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ROW(Source!A285)</f>
        <v>285</v>
      </c>
      <c r="B442">
        <v>450745202</v>
      </c>
      <c r="C442">
        <v>450745199</v>
      </c>
      <c r="D442">
        <v>444923928</v>
      </c>
      <c r="E442">
        <v>1082</v>
      </c>
      <c r="F442">
        <v>1</v>
      </c>
      <c r="G442">
        <v>1082</v>
      </c>
      <c r="H442">
        <v>2</v>
      </c>
      <c r="I442" t="s">
        <v>608</v>
      </c>
      <c r="J442" t="s">
        <v>3</v>
      </c>
      <c r="K442" t="s">
        <v>609</v>
      </c>
      <c r="L442">
        <v>1344</v>
      </c>
      <c r="N442">
        <v>1008</v>
      </c>
      <c r="O442" t="s">
        <v>610</v>
      </c>
      <c r="P442" t="s">
        <v>610</v>
      </c>
      <c r="Q442">
        <v>1</v>
      </c>
      <c r="X442">
        <v>17.84</v>
      </c>
      <c r="Y442">
        <v>0</v>
      </c>
      <c r="Z442">
        <v>1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17.84</v>
      </c>
      <c r="AH442">
        <v>2</v>
      </c>
      <c r="AI442">
        <v>450745200</v>
      </c>
      <c r="AJ442">
        <v>424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ROW(Source!A286)</f>
        <v>286</v>
      </c>
      <c r="B443">
        <v>450745206</v>
      </c>
      <c r="C443">
        <v>450745203</v>
      </c>
      <c r="D443">
        <v>444923928</v>
      </c>
      <c r="E443">
        <v>1082</v>
      </c>
      <c r="F443">
        <v>1</v>
      </c>
      <c r="G443">
        <v>1082</v>
      </c>
      <c r="H443">
        <v>2</v>
      </c>
      <c r="I443" t="s">
        <v>608</v>
      </c>
      <c r="J443" t="s">
        <v>3</v>
      </c>
      <c r="K443" t="s">
        <v>609</v>
      </c>
      <c r="L443">
        <v>1344</v>
      </c>
      <c r="N443">
        <v>1008</v>
      </c>
      <c r="O443" t="s">
        <v>610</v>
      </c>
      <c r="P443" t="s">
        <v>610</v>
      </c>
      <c r="Q443">
        <v>1</v>
      </c>
      <c r="X443">
        <v>21.71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21.71</v>
      </c>
      <c r="AH443">
        <v>2</v>
      </c>
      <c r="AI443">
        <v>450745204</v>
      </c>
      <c r="AJ443">
        <v>425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ROW(Source!A287)</f>
        <v>287</v>
      </c>
      <c r="B444">
        <v>450745206</v>
      </c>
      <c r="C444">
        <v>450745203</v>
      </c>
      <c r="D444">
        <v>444923928</v>
      </c>
      <c r="E444">
        <v>1082</v>
      </c>
      <c r="F444">
        <v>1</v>
      </c>
      <c r="G444">
        <v>1082</v>
      </c>
      <c r="H444">
        <v>2</v>
      </c>
      <c r="I444" t="s">
        <v>608</v>
      </c>
      <c r="J444" t="s">
        <v>3</v>
      </c>
      <c r="K444" t="s">
        <v>609</v>
      </c>
      <c r="L444">
        <v>1344</v>
      </c>
      <c r="N444">
        <v>1008</v>
      </c>
      <c r="O444" t="s">
        <v>610</v>
      </c>
      <c r="P444" t="s">
        <v>610</v>
      </c>
      <c r="Q444">
        <v>1</v>
      </c>
      <c r="X444">
        <v>21.71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21.71</v>
      </c>
      <c r="AH444">
        <v>2</v>
      </c>
      <c r="AI444">
        <v>450745204</v>
      </c>
      <c r="AJ444">
        <v>426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ROW(Source!A357)</f>
        <v>357</v>
      </c>
      <c r="B445">
        <v>450745209</v>
      </c>
      <c r="C445">
        <v>450745207</v>
      </c>
      <c r="D445">
        <v>444923928</v>
      </c>
      <c r="E445">
        <v>1082</v>
      </c>
      <c r="F445">
        <v>1</v>
      </c>
      <c r="G445">
        <v>1082</v>
      </c>
      <c r="H445">
        <v>2</v>
      </c>
      <c r="I445" t="s">
        <v>608</v>
      </c>
      <c r="J445" t="s">
        <v>3</v>
      </c>
      <c r="K445" t="s">
        <v>609</v>
      </c>
      <c r="L445">
        <v>1344</v>
      </c>
      <c r="N445">
        <v>1008</v>
      </c>
      <c r="O445" t="s">
        <v>610</v>
      </c>
      <c r="P445" t="s">
        <v>610</v>
      </c>
      <c r="Q445">
        <v>1</v>
      </c>
      <c r="X445">
        <v>45.08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45.08</v>
      </c>
      <c r="AH445">
        <v>2</v>
      </c>
      <c r="AI445">
        <v>450745208</v>
      </c>
      <c r="AJ445">
        <v>427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ROW(Source!A358)</f>
        <v>358</v>
      </c>
      <c r="B446">
        <v>450745209</v>
      </c>
      <c r="C446">
        <v>450745207</v>
      </c>
      <c r="D446">
        <v>444923928</v>
      </c>
      <c r="E446">
        <v>1082</v>
      </c>
      <c r="F446">
        <v>1</v>
      </c>
      <c r="G446">
        <v>1082</v>
      </c>
      <c r="H446">
        <v>2</v>
      </c>
      <c r="I446" t="s">
        <v>608</v>
      </c>
      <c r="J446" t="s">
        <v>3</v>
      </c>
      <c r="K446" t="s">
        <v>609</v>
      </c>
      <c r="L446">
        <v>1344</v>
      </c>
      <c r="N446">
        <v>1008</v>
      </c>
      <c r="O446" t="s">
        <v>610</v>
      </c>
      <c r="P446" t="s">
        <v>610</v>
      </c>
      <c r="Q446">
        <v>1</v>
      </c>
      <c r="X446">
        <v>45.08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45.08</v>
      </c>
      <c r="AH446">
        <v>2</v>
      </c>
      <c r="AI446">
        <v>450745208</v>
      </c>
      <c r="AJ446">
        <v>428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ROW(Source!A359)</f>
        <v>359</v>
      </c>
      <c r="B447">
        <v>450745212</v>
      </c>
      <c r="C447">
        <v>450745210</v>
      </c>
      <c r="D447">
        <v>444923928</v>
      </c>
      <c r="E447">
        <v>1082</v>
      </c>
      <c r="F447">
        <v>1</v>
      </c>
      <c r="G447">
        <v>1082</v>
      </c>
      <c r="H447">
        <v>2</v>
      </c>
      <c r="I447" t="s">
        <v>608</v>
      </c>
      <c r="J447" t="s">
        <v>3</v>
      </c>
      <c r="K447" t="s">
        <v>609</v>
      </c>
      <c r="L447">
        <v>1344</v>
      </c>
      <c r="N447">
        <v>1008</v>
      </c>
      <c r="O447" t="s">
        <v>610</v>
      </c>
      <c r="P447" t="s">
        <v>610</v>
      </c>
      <c r="Q447">
        <v>1</v>
      </c>
      <c r="X447">
        <v>12.61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12.61</v>
      </c>
      <c r="AH447">
        <v>2</v>
      </c>
      <c r="AI447">
        <v>450745211</v>
      </c>
      <c r="AJ447">
        <v>429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ROW(Source!A360)</f>
        <v>360</v>
      </c>
      <c r="B448">
        <v>450745212</v>
      </c>
      <c r="C448">
        <v>450745210</v>
      </c>
      <c r="D448">
        <v>444923928</v>
      </c>
      <c r="E448">
        <v>1082</v>
      </c>
      <c r="F448">
        <v>1</v>
      </c>
      <c r="G448">
        <v>1082</v>
      </c>
      <c r="H448">
        <v>2</v>
      </c>
      <c r="I448" t="s">
        <v>608</v>
      </c>
      <c r="J448" t="s">
        <v>3</v>
      </c>
      <c r="K448" t="s">
        <v>609</v>
      </c>
      <c r="L448">
        <v>1344</v>
      </c>
      <c r="N448">
        <v>1008</v>
      </c>
      <c r="O448" t="s">
        <v>610</v>
      </c>
      <c r="P448" t="s">
        <v>610</v>
      </c>
      <c r="Q448">
        <v>1</v>
      </c>
      <c r="X448">
        <v>12.61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12.61</v>
      </c>
      <c r="AH448">
        <v>2</v>
      </c>
      <c r="AI448">
        <v>450745211</v>
      </c>
      <c r="AJ448">
        <v>430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ROW(Source!A361)</f>
        <v>361</v>
      </c>
      <c r="B449">
        <v>450745215</v>
      </c>
      <c r="C449">
        <v>450745213</v>
      </c>
      <c r="D449">
        <v>444923928</v>
      </c>
      <c r="E449">
        <v>1082</v>
      </c>
      <c r="F449">
        <v>1</v>
      </c>
      <c r="G449">
        <v>1082</v>
      </c>
      <c r="H449">
        <v>2</v>
      </c>
      <c r="I449" t="s">
        <v>608</v>
      </c>
      <c r="J449" t="s">
        <v>3</v>
      </c>
      <c r="K449" t="s">
        <v>609</v>
      </c>
      <c r="L449">
        <v>1344</v>
      </c>
      <c r="N449">
        <v>1008</v>
      </c>
      <c r="O449" t="s">
        <v>610</v>
      </c>
      <c r="P449" t="s">
        <v>610</v>
      </c>
      <c r="Q449">
        <v>1</v>
      </c>
      <c r="X449">
        <v>57.87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57.87</v>
      </c>
      <c r="AH449">
        <v>2</v>
      </c>
      <c r="AI449">
        <v>450745214</v>
      </c>
      <c r="AJ449">
        <v>431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ROW(Source!A362)</f>
        <v>362</v>
      </c>
      <c r="B450">
        <v>450745215</v>
      </c>
      <c r="C450">
        <v>450745213</v>
      </c>
      <c r="D450">
        <v>444923928</v>
      </c>
      <c r="E450">
        <v>1082</v>
      </c>
      <c r="F450">
        <v>1</v>
      </c>
      <c r="G450">
        <v>1082</v>
      </c>
      <c r="H450">
        <v>2</v>
      </c>
      <c r="I450" t="s">
        <v>608</v>
      </c>
      <c r="J450" t="s">
        <v>3</v>
      </c>
      <c r="K450" t="s">
        <v>609</v>
      </c>
      <c r="L450">
        <v>1344</v>
      </c>
      <c r="N450">
        <v>1008</v>
      </c>
      <c r="O450" t="s">
        <v>610</v>
      </c>
      <c r="P450" t="s">
        <v>610</v>
      </c>
      <c r="Q450">
        <v>1</v>
      </c>
      <c r="X450">
        <v>57.87</v>
      </c>
      <c r="Y450">
        <v>0</v>
      </c>
      <c r="Z450">
        <v>1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57.87</v>
      </c>
      <c r="AH450">
        <v>2</v>
      </c>
      <c r="AI450">
        <v>450745214</v>
      </c>
      <c r="AJ450">
        <v>432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ROW(Source!A363)</f>
        <v>363</v>
      </c>
      <c r="B451">
        <v>450745218</v>
      </c>
      <c r="C451">
        <v>450745216</v>
      </c>
      <c r="D451">
        <v>444923928</v>
      </c>
      <c r="E451">
        <v>1082</v>
      </c>
      <c r="F451">
        <v>1</v>
      </c>
      <c r="G451">
        <v>1082</v>
      </c>
      <c r="H451">
        <v>2</v>
      </c>
      <c r="I451" t="s">
        <v>608</v>
      </c>
      <c r="J451" t="s">
        <v>3</v>
      </c>
      <c r="K451" t="s">
        <v>609</v>
      </c>
      <c r="L451">
        <v>1344</v>
      </c>
      <c r="N451">
        <v>1008</v>
      </c>
      <c r="O451" t="s">
        <v>610</v>
      </c>
      <c r="P451" t="s">
        <v>610</v>
      </c>
      <c r="Q451">
        <v>1</v>
      </c>
      <c r="X451">
        <v>36.590000000000003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36.590000000000003</v>
      </c>
      <c r="AH451">
        <v>2</v>
      </c>
      <c r="AI451">
        <v>450745217</v>
      </c>
      <c r="AJ451">
        <v>433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ROW(Source!A364)</f>
        <v>364</v>
      </c>
      <c r="B452">
        <v>450745218</v>
      </c>
      <c r="C452">
        <v>450745216</v>
      </c>
      <c r="D452">
        <v>444923928</v>
      </c>
      <c r="E452">
        <v>1082</v>
      </c>
      <c r="F452">
        <v>1</v>
      </c>
      <c r="G452">
        <v>1082</v>
      </c>
      <c r="H452">
        <v>2</v>
      </c>
      <c r="I452" t="s">
        <v>608</v>
      </c>
      <c r="J452" t="s">
        <v>3</v>
      </c>
      <c r="K452" t="s">
        <v>609</v>
      </c>
      <c r="L452">
        <v>1344</v>
      </c>
      <c r="N452">
        <v>1008</v>
      </c>
      <c r="O452" t="s">
        <v>610</v>
      </c>
      <c r="P452" t="s">
        <v>610</v>
      </c>
      <c r="Q452">
        <v>1</v>
      </c>
      <c r="X452">
        <v>36.590000000000003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36.590000000000003</v>
      </c>
      <c r="AH452">
        <v>2</v>
      </c>
      <c r="AI452">
        <v>450745217</v>
      </c>
      <c r="AJ452">
        <v>434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ROW(Source!A365)</f>
        <v>365</v>
      </c>
      <c r="B453">
        <v>450745221</v>
      </c>
      <c r="C453">
        <v>450745219</v>
      </c>
      <c r="D453">
        <v>444923928</v>
      </c>
      <c r="E453">
        <v>1082</v>
      </c>
      <c r="F453">
        <v>1</v>
      </c>
      <c r="G453">
        <v>1082</v>
      </c>
      <c r="H453">
        <v>2</v>
      </c>
      <c r="I453" t="s">
        <v>608</v>
      </c>
      <c r="J453" t="s">
        <v>3</v>
      </c>
      <c r="K453" t="s">
        <v>609</v>
      </c>
      <c r="L453">
        <v>1344</v>
      </c>
      <c r="N453">
        <v>1008</v>
      </c>
      <c r="O453" t="s">
        <v>610</v>
      </c>
      <c r="P453" t="s">
        <v>610</v>
      </c>
      <c r="Q453">
        <v>1</v>
      </c>
      <c r="X453">
        <v>22.57</v>
      </c>
      <c r="Y453">
        <v>0</v>
      </c>
      <c r="Z453">
        <v>1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22.57</v>
      </c>
      <c r="AH453">
        <v>2</v>
      </c>
      <c r="AI453">
        <v>450745220</v>
      </c>
      <c r="AJ453">
        <v>435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ROW(Source!A366)</f>
        <v>366</v>
      </c>
      <c r="B454">
        <v>450745221</v>
      </c>
      <c r="C454">
        <v>450745219</v>
      </c>
      <c r="D454">
        <v>444923928</v>
      </c>
      <c r="E454">
        <v>1082</v>
      </c>
      <c r="F454">
        <v>1</v>
      </c>
      <c r="G454">
        <v>1082</v>
      </c>
      <c r="H454">
        <v>2</v>
      </c>
      <c r="I454" t="s">
        <v>608</v>
      </c>
      <c r="J454" t="s">
        <v>3</v>
      </c>
      <c r="K454" t="s">
        <v>609</v>
      </c>
      <c r="L454">
        <v>1344</v>
      </c>
      <c r="N454">
        <v>1008</v>
      </c>
      <c r="O454" t="s">
        <v>610</v>
      </c>
      <c r="P454" t="s">
        <v>610</v>
      </c>
      <c r="Q454">
        <v>1</v>
      </c>
      <c r="X454">
        <v>22.57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22.57</v>
      </c>
      <c r="AH454">
        <v>2</v>
      </c>
      <c r="AI454">
        <v>450745220</v>
      </c>
      <c r="AJ454">
        <v>436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ROW(Source!A436)</f>
        <v>436</v>
      </c>
      <c r="B455">
        <v>450745225</v>
      </c>
      <c r="C455">
        <v>450745222</v>
      </c>
      <c r="D455">
        <v>444923932</v>
      </c>
      <c r="E455">
        <v>1082</v>
      </c>
      <c r="F455">
        <v>1</v>
      </c>
      <c r="G455">
        <v>1082</v>
      </c>
      <c r="H455">
        <v>1</v>
      </c>
      <c r="I455" t="s">
        <v>432</v>
      </c>
      <c r="J455" t="s">
        <v>3</v>
      </c>
      <c r="K455" t="s">
        <v>433</v>
      </c>
      <c r="L455">
        <v>1191</v>
      </c>
      <c r="N455">
        <v>1013</v>
      </c>
      <c r="O455" t="s">
        <v>434</v>
      </c>
      <c r="P455" t="s">
        <v>434</v>
      </c>
      <c r="Q455">
        <v>1</v>
      </c>
      <c r="X455">
        <v>0.28999999999999998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1</v>
      </c>
      <c r="AF455" t="s">
        <v>3</v>
      </c>
      <c r="AG455">
        <v>0.28999999999999998</v>
      </c>
      <c r="AH455">
        <v>2</v>
      </c>
      <c r="AI455">
        <v>450745223</v>
      </c>
      <c r="AJ455">
        <v>437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ROW(Source!A437)</f>
        <v>437</v>
      </c>
      <c r="B456">
        <v>450745225</v>
      </c>
      <c r="C456">
        <v>450745222</v>
      </c>
      <c r="D456">
        <v>444923932</v>
      </c>
      <c r="E456">
        <v>1082</v>
      </c>
      <c r="F456">
        <v>1</v>
      </c>
      <c r="G456">
        <v>1082</v>
      </c>
      <c r="H456">
        <v>1</v>
      </c>
      <c r="I456" t="s">
        <v>432</v>
      </c>
      <c r="J456" t="s">
        <v>3</v>
      </c>
      <c r="K456" t="s">
        <v>433</v>
      </c>
      <c r="L456">
        <v>1191</v>
      </c>
      <c r="N456">
        <v>1013</v>
      </c>
      <c r="O456" t="s">
        <v>434</v>
      </c>
      <c r="P456" t="s">
        <v>434</v>
      </c>
      <c r="Q456">
        <v>1</v>
      </c>
      <c r="X456">
        <v>0.28999999999999998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1</v>
      </c>
      <c r="AF456" t="s">
        <v>3</v>
      </c>
      <c r="AG456">
        <v>0.28999999999999998</v>
      </c>
      <c r="AH456">
        <v>2</v>
      </c>
      <c r="AI456">
        <v>450745223</v>
      </c>
      <c r="AJ456">
        <v>438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ROW(Source!A438)</f>
        <v>438</v>
      </c>
      <c r="B457">
        <v>450745229</v>
      </c>
      <c r="C457">
        <v>450745226</v>
      </c>
      <c r="D457">
        <v>444923932</v>
      </c>
      <c r="E457">
        <v>1082</v>
      </c>
      <c r="F457">
        <v>1</v>
      </c>
      <c r="G457">
        <v>1082</v>
      </c>
      <c r="H457">
        <v>1</v>
      </c>
      <c r="I457" t="s">
        <v>432</v>
      </c>
      <c r="J457" t="s">
        <v>3</v>
      </c>
      <c r="K457" t="s">
        <v>433</v>
      </c>
      <c r="L457">
        <v>1191</v>
      </c>
      <c r="N457">
        <v>1013</v>
      </c>
      <c r="O457" t="s">
        <v>434</v>
      </c>
      <c r="P457" t="s">
        <v>434</v>
      </c>
      <c r="Q457">
        <v>1</v>
      </c>
      <c r="X457">
        <v>11.2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1</v>
      </c>
      <c r="AF457" t="s">
        <v>3</v>
      </c>
      <c r="AG457">
        <v>11.2</v>
      </c>
      <c r="AH457">
        <v>2</v>
      </c>
      <c r="AI457">
        <v>450745227</v>
      </c>
      <c r="AJ457">
        <v>439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ROW(Source!A439)</f>
        <v>439</v>
      </c>
      <c r="B458">
        <v>450745229</v>
      </c>
      <c r="C458">
        <v>450745226</v>
      </c>
      <c r="D458">
        <v>444923932</v>
      </c>
      <c r="E458">
        <v>1082</v>
      </c>
      <c r="F458">
        <v>1</v>
      </c>
      <c r="G458">
        <v>1082</v>
      </c>
      <c r="H458">
        <v>1</v>
      </c>
      <c r="I458" t="s">
        <v>432</v>
      </c>
      <c r="J458" t="s">
        <v>3</v>
      </c>
      <c r="K458" t="s">
        <v>433</v>
      </c>
      <c r="L458">
        <v>1191</v>
      </c>
      <c r="N458">
        <v>1013</v>
      </c>
      <c r="O458" t="s">
        <v>434</v>
      </c>
      <c r="P458" t="s">
        <v>434</v>
      </c>
      <c r="Q458">
        <v>1</v>
      </c>
      <c r="X458">
        <v>11.2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1</v>
      </c>
      <c r="AF458" t="s">
        <v>3</v>
      </c>
      <c r="AG458">
        <v>11.2</v>
      </c>
      <c r="AH458">
        <v>2</v>
      </c>
      <c r="AI458">
        <v>450745227</v>
      </c>
      <c r="AJ458">
        <v>440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ROW(Source!A440)</f>
        <v>440</v>
      </c>
      <c r="B459">
        <v>450745233</v>
      </c>
      <c r="C459">
        <v>450745230</v>
      </c>
      <c r="D459">
        <v>444923932</v>
      </c>
      <c r="E459">
        <v>1082</v>
      </c>
      <c r="F459">
        <v>1</v>
      </c>
      <c r="G459">
        <v>1082</v>
      </c>
      <c r="H459">
        <v>1</v>
      </c>
      <c r="I459" t="s">
        <v>432</v>
      </c>
      <c r="J459" t="s">
        <v>3</v>
      </c>
      <c r="K459" t="s">
        <v>433</v>
      </c>
      <c r="L459">
        <v>1191</v>
      </c>
      <c r="N459">
        <v>1013</v>
      </c>
      <c r="O459" t="s">
        <v>434</v>
      </c>
      <c r="P459" t="s">
        <v>434</v>
      </c>
      <c r="Q459">
        <v>1</v>
      </c>
      <c r="X459">
        <v>4.32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1</v>
      </c>
      <c r="AF459" t="s">
        <v>3</v>
      </c>
      <c r="AG459">
        <v>4.32</v>
      </c>
      <c r="AH459">
        <v>2</v>
      </c>
      <c r="AI459">
        <v>450745231</v>
      </c>
      <c r="AJ459">
        <v>441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ROW(Source!A441)</f>
        <v>441</v>
      </c>
      <c r="B460">
        <v>450745233</v>
      </c>
      <c r="C460">
        <v>450745230</v>
      </c>
      <c r="D460">
        <v>444923932</v>
      </c>
      <c r="E460">
        <v>1082</v>
      </c>
      <c r="F460">
        <v>1</v>
      </c>
      <c r="G460">
        <v>1082</v>
      </c>
      <c r="H460">
        <v>1</v>
      </c>
      <c r="I460" t="s">
        <v>432</v>
      </c>
      <c r="J460" t="s">
        <v>3</v>
      </c>
      <c r="K460" t="s">
        <v>433</v>
      </c>
      <c r="L460">
        <v>1191</v>
      </c>
      <c r="N460">
        <v>1013</v>
      </c>
      <c r="O460" t="s">
        <v>434</v>
      </c>
      <c r="P460" t="s">
        <v>434</v>
      </c>
      <c r="Q460">
        <v>1</v>
      </c>
      <c r="X460">
        <v>4.32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1</v>
      </c>
      <c r="AF460" t="s">
        <v>3</v>
      </c>
      <c r="AG460">
        <v>4.32</v>
      </c>
      <c r="AH460">
        <v>2</v>
      </c>
      <c r="AI460">
        <v>450745231</v>
      </c>
      <c r="AJ460">
        <v>442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ROW(Source!A442)</f>
        <v>442</v>
      </c>
      <c r="B461">
        <v>450745237</v>
      </c>
      <c r="C461">
        <v>450745234</v>
      </c>
      <c r="D461">
        <v>444923932</v>
      </c>
      <c r="E461">
        <v>1082</v>
      </c>
      <c r="F461">
        <v>1</v>
      </c>
      <c r="G461">
        <v>1082</v>
      </c>
      <c r="H461">
        <v>1</v>
      </c>
      <c r="I461" t="s">
        <v>432</v>
      </c>
      <c r="J461" t="s">
        <v>3</v>
      </c>
      <c r="K461" t="s">
        <v>433</v>
      </c>
      <c r="L461">
        <v>1191</v>
      </c>
      <c r="N461">
        <v>1013</v>
      </c>
      <c r="O461" t="s">
        <v>434</v>
      </c>
      <c r="P461" t="s">
        <v>434</v>
      </c>
      <c r="Q461">
        <v>1</v>
      </c>
      <c r="X461">
        <v>0.12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1</v>
      </c>
      <c r="AF461" t="s">
        <v>378</v>
      </c>
      <c r="AG461">
        <v>0.156</v>
      </c>
      <c r="AH461">
        <v>2</v>
      </c>
      <c r="AI461">
        <v>450745235</v>
      </c>
      <c r="AJ461">
        <v>443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ROW(Source!A443)</f>
        <v>443</v>
      </c>
      <c r="B462">
        <v>450745237</v>
      </c>
      <c r="C462">
        <v>450745234</v>
      </c>
      <c r="D462">
        <v>444923932</v>
      </c>
      <c r="E462">
        <v>1082</v>
      </c>
      <c r="F462">
        <v>1</v>
      </c>
      <c r="G462">
        <v>1082</v>
      </c>
      <c r="H462">
        <v>1</v>
      </c>
      <c r="I462" t="s">
        <v>432</v>
      </c>
      <c r="J462" t="s">
        <v>3</v>
      </c>
      <c r="K462" t="s">
        <v>433</v>
      </c>
      <c r="L462">
        <v>1191</v>
      </c>
      <c r="N462">
        <v>1013</v>
      </c>
      <c r="O462" t="s">
        <v>434</v>
      </c>
      <c r="P462" t="s">
        <v>434</v>
      </c>
      <c r="Q462">
        <v>1</v>
      </c>
      <c r="X462">
        <v>0.12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1</v>
      </c>
      <c r="AF462" t="s">
        <v>378</v>
      </c>
      <c r="AG462">
        <v>0.156</v>
      </c>
      <c r="AH462">
        <v>2</v>
      </c>
      <c r="AI462">
        <v>450745235</v>
      </c>
      <c r="AJ462">
        <v>444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ROW(Source!A444)</f>
        <v>444</v>
      </c>
      <c r="B463">
        <v>450745241</v>
      </c>
      <c r="C463">
        <v>450745238</v>
      </c>
      <c r="D463">
        <v>444923932</v>
      </c>
      <c r="E463">
        <v>1082</v>
      </c>
      <c r="F463">
        <v>1</v>
      </c>
      <c r="G463">
        <v>1082</v>
      </c>
      <c r="H463">
        <v>1</v>
      </c>
      <c r="I463" t="s">
        <v>432</v>
      </c>
      <c r="J463" t="s">
        <v>3</v>
      </c>
      <c r="K463" t="s">
        <v>433</v>
      </c>
      <c r="L463">
        <v>1191</v>
      </c>
      <c r="N463">
        <v>1013</v>
      </c>
      <c r="O463" t="s">
        <v>434</v>
      </c>
      <c r="P463" t="s">
        <v>434</v>
      </c>
      <c r="Q463">
        <v>1</v>
      </c>
      <c r="X463">
        <v>2.88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1</v>
      </c>
      <c r="AF463" t="s">
        <v>378</v>
      </c>
      <c r="AG463">
        <v>3.7439999999999998</v>
      </c>
      <c r="AH463">
        <v>2</v>
      </c>
      <c r="AI463">
        <v>450745239</v>
      </c>
      <c r="AJ463">
        <v>445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ROW(Source!A445)</f>
        <v>445</v>
      </c>
      <c r="B464">
        <v>450745241</v>
      </c>
      <c r="C464">
        <v>450745238</v>
      </c>
      <c r="D464">
        <v>444923932</v>
      </c>
      <c r="E464">
        <v>1082</v>
      </c>
      <c r="F464">
        <v>1</v>
      </c>
      <c r="G464">
        <v>1082</v>
      </c>
      <c r="H464">
        <v>1</v>
      </c>
      <c r="I464" t="s">
        <v>432</v>
      </c>
      <c r="J464" t="s">
        <v>3</v>
      </c>
      <c r="K464" t="s">
        <v>433</v>
      </c>
      <c r="L464">
        <v>1191</v>
      </c>
      <c r="N464">
        <v>1013</v>
      </c>
      <c r="O464" t="s">
        <v>434</v>
      </c>
      <c r="P464" t="s">
        <v>434</v>
      </c>
      <c r="Q464">
        <v>1</v>
      </c>
      <c r="X464">
        <v>2.88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1</v>
      </c>
      <c r="AF464" t="s">
        <v>378</v>
      </c>
      <c r="AG464">
        <v>3.7439999999999998</v>
      </c>
      <c r="AH464">
        <v>2</v>
      </c>
      <c r="AI464">
        <v>450745239</v>
      </c>
      <c r="AJ464">
        <v>446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ROW(Source!A446)</f>
        <v>446</v>
      </c>
      <c r="B465">
        <v>450745245</v>
      </c>
      <c r="C465">
        <v>450745242</v>
      </c>
      <c r="D465">
        <v>444923932</v>
      </c>
      <c r="E465">
        <v>1082</v>
      </c>
      <c r="F465">
        <v>1</v>
      </c>
      <c r="G465">
        <v>1082</v>
      </c>
      <c r="H465">
        <v>1</v>
      </c>
      <c r="I465" t="s">
        <v>432</v>
      </c>
      <c r="J465" t="s">
        <v>3</v>
      </c>
      <c r="K465" t="s">
        <v>433</v>
      </c>
      <c r="L465">
        <v>1191</v>
      </c>
      <c r="N465">
        <v>1013</v>
      </c>
      <c r="O465" t="s">
        <v>434</v>
      </c>
      <c r="P465" t="s">
        <v>434</v>
      </c>
      <c r="Q465">
        <v>1</v>
      </c>
      <c r="X465">
        <v>1.44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1</v>
      </c>
      <c r="AF465" t="s">
        <v>378</v>
      </c>
      <c r="AG465">
        <v>1.8719999999999999</v>
      </c>
      <c r="AH465">
        <v>2</v>
      </c>
      <c r="AI465">
        <v>450745243</v>
      </c>
      <c r="AJ465">
        <v>447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ROW(Source!A447)</f>
        <v>447</v>
      </c>
      <c r="B466">
        <v>450745245</v>
      </c>
      <c r="C466">
        <v>450745242</v>
      </c>
      <c r="D466">
        <v>444923932</v>
      </c>
      <c r="E466">
        <v>1082</v>
      </c>
      <c r="F466">
        <v>1</v>
      </c>
      <c r="G466">
        <v>1082</v>
      </c>
      <c r="H466">
        <v>1</v>
      </c>
      <c r="I466" t="s">
        <v>432</v>
      </c>
      <c r="J466" t="s">
        <v>3</v>
      </c>
      <c r="K466" t="s">
        <v>433</v>
      </c>
      <c r="L466">
        <v>1191</v>
      </c>
      <c r="N466">
        <v>1013</v>
      </c>
      <c r="O466" t="s">
        <v>434</v>
      </c>
      <c r="P466" t="s">
        <v>434</v>
      </c>
      <c r="Q466">
        <v>1</v>
      </c>
      <c r="X466">
        <v>1.44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1</v>
      </c>
      <c r="AF466" t="s">
        <v>378</v>
      </c>
      <c r="AG466">
        <v>1.8719999999999999</v>
      </c>
      <c r="AH466">
        <v>2</v>
      </c>
      <c r="AI466">
        <v>450745243</v>
      </c>
      <c r="AJ466">
        <v>448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ROW(Source!A449)</f>
        <v>449</v>
      </c>
      <c r="B467">
        <v>450745250</v>
      </c>
      <c r="C467">
        <v>450745247</v>
      </c>
      <c r="D467">
        <v>444923932</v>
      </c>
      <c r="E467">
        <v>1082</v>
      </c>
      <c r="F467">
        <v>1</v>
      </c>
      <c r="G467">
        <v>1082</v>
      </c>
      <c r="H467">
        <v>1</v>
      </c>
      <c r="I467" t="s">
        <v>432</v>
      </c>
      <c r="J467" t="s">
        <v>3</v>
      </c>
      <c r="K467" t="s">
        <v>433</v>
      </c>
      <c r="L467">
        <v>1191</v>
      </c>
      <c r="N467">
        <v>1013</v>
      </c>
      <c r="O467" t="s">
        <v>434</v>
      </c>
      <c r="P467" t="s">
        <v>434</v>
      </c>
      <c r="Q467">
        <v>1</v>
      </c>
      <c r="X467">
        <v>2.16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1</v>
      </c>
      <c r="AF467" t="s">
        <v>3</v>
      </c>
      <c r="AG467">
        <v>2.16</v>
      </c>
      <c r="AH467">
        <v>2</v>
      </c>
      <c r="AI467">
        <v>450745248</v>
      </c>
      <c r="AJ467">
        <v>449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ROW(Source!A450)</f>
        <v>450</v>
      </c>
      <c r="B468">
        <v>450745250</v>
      </c>
      <c r="C468">
        <v>450745247</v>
      </c>
      <c r="D468">
        <v>444923932</v>
      </c>
      <c r="E468">
        <v>1082</v>
      </c>
      <c r="F468">
        <v>1</v>
      </c>
      <c r="G468">
        <v>1082</v>
      </c>
      <c r="H468">
        <v>1</v>
      </c>
      <c r="I468" t="s">
        <v>432</v>
      </c>
      <c r="J468" t="s">
        <v>3</v>
      </c>
      <c r="K468" t="s">
        <v>433</v>
      </c>
      <c r="L468">
        <v>1191</v>
      </c>
      <c r="N468">
        <v>1013</v>
      </c>
      <c r="O468" t="s">
        <v>434</v>
      </c>
      <c r="P468" t="s">
        <v>434</v>
      </c>
      <c r="Q468">
        <v>1</v>
      </c>
      <c r="X468">
        <v>2.16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1</v>
      </c>
      <c r="AF468" t="s">
        <v>3</v>
      </c>
      <c r="AG468">
        <v>2.16</v>
      </c>
      <c r="AH468">
        <v>2</v>
      </c>
      <c r="AI468">
        <v>450745248</v>
      </c>
      <c r="AJ468">
        <v>450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ROW(Source!A451)</f>
        <v>451</v>
      </c>
      <c r="B469">
        <v>450745254</v>
      </c>
      <c r="C469">
        <v>450745251</v>
      </c>
      <c r="D469">
        <v>444923932</v>
      </c>
      <c r="E469">
        <v>1082</v>
      </c>
      <c r="F469">
        <v>1</v>
      </c>
      <c r="G469">
        <v>1082</v>
      </c>
      <c r="H469">
        <v>1</v>
      </c>
      <c r="I469" t="s">
        <v>432</v>
      </c>
      <c r="J469" t="s">
        <v>3</v>
      </c>
      <c r="K469" t="s">
        <v>433</v>
      </c>
      <c r="L469">
        <v>1191</v>
      </c>
      <c r="N469">
        <v>1013</v>
      </c>
      <c r="O469" t="s">
        <v>434</v>
      </c>
      <c r="P469" t="s">
        <v>434</v>
      </c>
      <c r="Q469">
        <v>1</v>
      </c>
      <c r="X469">
        <v>0.72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1</v>
      </c>
      <c r="AF469" t="s">
        <v>3</v>
      </c>
      <c r="AG469">
        <v>0.72</v>
      </c>
      <c r="AH469">
        <v>2</v>
      </c>
      <c r="AI469">
        <v>450745252</v>
      </c>
      <c r="AJ469">
        <v>451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ROW(Source!A452)</f>
        <v>452</v>
      </c>
      <c r="B470">
        <v>450745254</v>
      </c>
      <c r="C470">
        <v>450745251</v>
      </c>
      <c r="D470">
        <v>444923932</v>
      </c>
      <c r="E470">
        <v>1082</v>
      </c>
      <c r="F470">
        <v>1</v>
      </c>
      <c r="G470">
        <v>1082</v>
      </c>
      <c r="H470">
        <v>1</v>
      </c>
      <c r="I470" t="s">
        <v>432</v>
      </c>
      <c r="J470" t="s">
        <v>3</v>
      </c>
      <c r="K470" t="s">
        <v>433</v>
      </c>
      <c r="L470">
        <v>1191</v>
      </c>
      <c r="N470">
        <v>1013</v>
      </c>
      <c r="O470" t="s">
        <v>434</v>
      </c>
      <c r="P470" t="s">
        <v>434</v>
      </c>
      <c r="Q470">
        <v>1</v>
      </c>
      <c r="X470">
        <v>0.72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1</v>
      </c>
      <c r="AF470" t="s">
        <v>3</v>
      </c>
      <c r="AG470">
        <v>0.72</v>
      </c>
      <c r="AH470">
        <v>2</v>
      </c>
      <c r="AI470">
        <v>450745252</v>
      </c>
      <c r="AJ470">
        <v>452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ROW(Source!A453)</f>
        <v>453</v>
      </c>
      <c r="B471">
        <v>450745258</v>
      </c>
      <c r="C471">
        <v>450745255</v>
      </c>
      <c r="D471">
        <v>444923932</v>
      </c>
      <c r="E471">
        <v>1082</v>
      </c>
      <c r="F471">
        <v>1</v>
      </c>
      <c r="G471">
        <v>1082</v>
      </c>
      <c r="H471">
        <v>1</v>
      </c>
      <c r="I471" t="s">
        <v>432</v>
      </c>
      <c r="J471" t="s">
        <v>3</v>
      </c>
      <c r="K471" t="s">
        <v>433</v>
      </c>
      <c r="L471">
        <v>1191</v>
      </c>
      <c r="N471">
        <v>1013</v>
      </c>
      <c r="O471" t="s">
        <v>434</v>
      </c>
      <c r="P471" t="s">
        <v>434</v>
      </c>
      <c r="Q471">
        <v>1</v>
      </c>
      <c r="X471">
        <v>0.28999999999999998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1</v>
      </c>
      <c r="AF471" t="s">
        <v>3</v>
      </c>
      <c r="AG471">
        <v>0.28999999999999998</v>
      </c>
      <c r="AH471">
        <v>2</v>
      </c>
      <c r="AI471">
        <v>450745256</v>
      </c>
      <c r="AJ471">
        <v>453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ROW(Source!A454)</f>
        <v>454</v>
      </c>
      <c r="B472">
        <v>450745258</v>
      </c>
      <c r="C472">
        <v>450745255</v>
      </c>
      <c r="D472">
        <v>444923932</v>
      </c>
      <c r="E472">
        <v>1082</v>
      </c>
      <c r="F472">
        <v>1</v>
      </c>
      <c r="G472">
        <v>1082</v>
      </c>
      <c r="H472">
        <v>1</v>
      </c>
      <c r="I472" t="s">
        <v>432</v>
      </c>
      <c r="J472" t="s">
        <v>3</v>
      </c>
      <c r="K472" t="s">
        <v>433</v>
      </c>
      <c r="L472">
        <v>1191</v>
      </c>
      <c r="N472">
        <v>1013</v>
      </c>
      <c r="O472" t="s">
        <v>434</v>
      </c>
      <c r="P472" t="s">
        <v>434</v>
      </c>
      <c r="Q472">
        <v>1</v>
      </c>
      <c r="X472">
        <v>0.28999999999999998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1</v>
      </c>
      <c r="AF472" t="s">
        <v>3</v>
      </c>
      <c r="AG472">
        <v>0.28999999999999998</v>
      </c>
      <c r="AH472">
        <v>2</v>
      </c>
      <c r="AI472">
        <v>450745256</v>
      </c>
      <c r="AJ472">
        <v>454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ROW(Source!A455)</f>
        <v>455</v>
      </c>
      <c r="B473">
        <v>450745262</v>
      </c>
      <c r="C473">
        <v>450745259</v>
      </c>
      <c r="D473">
        <v>444923932</v>
      </c>
      <c r="E473">
        <v>1082</v>
      </c>
      <c r="F473">
        <v>1</v>
      </c>
      <c r="G473">
        <v>1082</v>
      </c>
      <c r="H473">
        <v>1</v>
      </c>
      <c r="I473" t="s">
        <v>432</v>
      </c>
      <c r="J473" t="s">
        <v>3</v>
      </c>
      <c r="K473" t="s">
        <v>433</v>
      </c>
      <c r="L473">
        <v>1191</v>
      </c>
      <c r="N473">
        <v>1013</v>
      </c>
      <c r="O473" t="s">
        <v>434</v>
      </c>
      <c r="P473" t="s">
        <v>434</v>
      </c>
      <c r="Q473">
        <v>1</v>
      </c>
      <c r="X473">
        <v>0.8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1</v>
      </c>
      <c r="AF473" t="s">
        <v>3</v>
      </c>
      <c r="AG473">
        <v>0.8</v>
      </c>
      <c r="AH473">
        <v>2</v>
      </c>
      <c r="AI473">
        <v>450745260</v>
      </c>
      <c r="AJ473">
        <v>455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ROW(Source!A456)</f>
        <v>456</v>
      </c>
      <c r="B474">
        <v>450745262</v>
      </c>
      <c r="C474">
        <v>450745259</v>
      </c>
      <c r="D474">
        <v>444923932</v>
      </c>
      <c r="E474">
        <v>1082</v>
      </c>
      <c r="F474">
        <v>1</v>
      </c>
      <c r="G474">
        <v>1082</v>
      </c>
      <c r="H474">
        <v>1</v>
      </c>
      <c r="I474" t="s">
        <v>432</v>
      </c>
      <c r="J474" t="s">
        <v>3</v>
      </c>
      <c r="K474" t="s">
        <v>433</v>
      </c>
      <c r="L474">
        <v>1191</v>
      </c>
      <c r="N474">
        <v>1013</v>
      </c>
      <c r="O474" t="s">
        <v>434</v>
      </c>
      <c r="P474" t="s">
        <v>434</v>
      </c>
      <c r="Q474">
        <v>1</v>
      </c>
      <c r="X474">
        <v>0.8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1</v>
      </c>
      <c r="AF474" t="s">
        <v>3</v>
      </c>
      <c r="AG474">
        <v>0.8</v>
      </c>
      <c r="AH474">
        <v>2</v>
      </c>
      <c r="AI474">
        <v>450745260</v>
      </c>
      <c r="AJ474">
        <v>456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29</v>
      </c>
      <c r="B1">
        <v>1</v>
      </c>
      <c r="C1" t="s">
        <v>3</v>
      </c>
      <c r="D1" t="s">
        <v>21</v>
      </c>
      <c r="E1" t="s">
        <v>22</v>
      </c>
      <c r="F1" t="s">
        <v>22</v>
      </c>
      <c r="G1" t="s">
        <v>22</v>
      </c>
      <c r="H1" t="s">
        <v>3</v>
      </c>
      <c r="I1" t="s">
        <v>22</v>
      </c>
      <c r="J1" t="s">
        <v>22</v>
      </c>
      <c r="K1" t="s">
        <v>3</v>
      </c>
      <c r="L1" t="s">
        <v>3</v>
      </c>
      <c r="M1" t="s">
        <v>3</v>
      </c>
      <c r="N1" t="s">
        <v>21</v>
      </c>
      <c r="O1" t="s">
        <v>22</v>
      </c>
      <c r="P1" t="s">
        <v>3</v>
      </c>
      <c r="Q1" t="s">
        <v>3</v>
      </c>
      <c r="R1" t="s">
        <v>3</v>
      </c>
      <c r="S1" t="s">
        <v>642</v>
      </c>
      <c r="T1" t="s">
        <v>653</v>
      </c>
      <c r="U1" t="s">
        <v>643</v>
      </c>
    </row>
    <row r="2" spans="1:21" x14ac:dyDescent="0.25">
      <c r="A2">
        <v>30</v>
      </c>
      <c r="B2">
        <v>1</v>
      </c>
      <c r="C2" t="s">
        <v>3</v>
      </c>
      <c r="D2" t="s">
        <v>21</v>
      </c>
      <c r="E2" t="s">
        <v>22</v>
      </c>
      <c r="F2" t="s">
        <v>22</v>
      </c>
      <c r="G2" t="s">
        <v>22</v>
      </c>
      <c r="H2" t="s">
        <v>3</v>
      </c>
      <c r="I2" t="s">
        <v>22</v>
      </c>
      <c r="J2" t="s">
        <v>22</v>
      </c>
      <c r="K2" t="s">
        <v>3</v>
      </c>
      <c r="L2" t="s">
        <v>3</v>
      </c>
      <c r="M2" t="s">
        <v>3</v>
      </c>
      <c r="N2" t="s">
        <v>21</v>
      </c>
      <c r="O2" t="s">
        <v>22</v>
      </c>
      <c r="P2" t="s">
        <v>3</v>
      </c>
      <c r="Q2" t="s">
        <v>3</v>
      </c>
      <c r="R2" t="s">
        <v>3</v>
      </c>
      <c r="S2" t="s">
        <v>642</v>
      </c>
      <c r="T2" t="s">
        <v>653</v>
      </c>
      <c r="U2" t="s">
        <v>643</v>
      </c>
    </row>
    <row r="3" spans="1:21" x14ac:dyDescent="0.25">
      <c r="A3">
        <v>33</v>
      </c>
      <c r="B3">
        <v>1</v>
      </c>
      <c r="C3" t="s">
        <v>3</v>
      </c>
      <c r="D3" t="s">
        <v>21</v>
      </c>
      <c r="E3" t="s">
        <v>22</v>
      </c>
      <c r="F3" t="s">
        <v>22</v>
      </c>
      <c r="G3" t="s">
        <v>22</v>
      </c>
      <c r="H3" t="s">
        <v>3</v>
      </c>
      <c r="I3" t="s">
        <v>22</v>
      </c>
      <c r="J3" t="s">
        <v>22</v>
      </c>
      <c r="K3" t="s">
        <v>3</v>
      </c>
      <c r="L3" t="s">
        <v>3</v>
      </c>
      <c r="M3" t="s">
        <v>3</v>
      </c>
      <c r="N3" t="s">
        <v>21</v>
      </c>
      <c r="O3" t="s">
        <v>22</v>
      </c>
      <c r="P3" t="s">
        <v>3</v>
      </c>
      <c r="Q3" t="s">
        <v>3</v>
      </c>
      <c r="R3" t="s">
        <v>3</v>
      </c>
      <c r="S3" t="s">
        <v>642</v>
      </c>
      <c r="T3" t="s">
        <v>653</v>
      </c>
      <c r="U3" t="s">
        <v>643</v>
      </c>
    </row>
    <row r="4" spans="1:21" x14ac:dyDescent="0.25">
      <c r="A4">
        <v>34</v>
      </c>
      <c r="B4">
        <v>1</v>
      </c>
      <c r="C4" t="s">
        <v>3</v>
      </c>
      <c r="D4" t="s">
        <v>21</v>
      </c>
      <c r="E4" t="s">
        <v>22</v>
      </c>
      <c r="F4" t="s">
        <v>22</v>
      </c>
      <c r="G4" t="s">
        <v>22</v>
      </c>
      <c r="H4" t="s">
        <v>3</v>
      </c>
      <c r="I4" t="s">
        <v>22</v>
      </c>
      <c r="J4" t="s">
        <v>22</v>
      </c>
      <c r="K4" t="s">
        <v>3</v>
      </c>
      <c r="L4" t="s">
        <v>3</v>
      </c>
      <c r="M4" t="s">
        <v>3</v>
      </c>
      <c r="N4" t="s">
        <v>21</v>
      </c>
      <c r="O4" t="s">
        <v>22</v>
      </c>
      <c r="P4" t="s">
        <v>3</v>
      </c>
      <c r="Q4" t="s">
        <v>3</v>
      </c>
      <c r="R4" t="s">
        <v>3</v>
      </c>
      <c r="S4" t="s">
        <v>642</v>
      </c>
      <c r="T4" t="s">
        <v>653</v>
      </c>
      <c r="U4" t="s">
        <v>643</v>
      </c>
    </row>
    <row r="5" spans="1:21" x14ac:dyDescent="0.25">
      <c r="A5">
        <v>35</v>
      </c>
      <c r="B5">
        <v>1</v>
      </c>
      <c r="C5" t="s">
        <v>3</v>
      </c>
      <c r="D5" t="s">
        <v>21</v>
      </c>
      <c r="E5" t="s">
        <v>22</v>
      </c>
      <c r="F5" t="s">
        <v>22</v>
      </c>
      <c r="G5" t="s">
        <v>22</v>
      </c>
      <c r="H5" t="s">
        <v>3</v>
      </c>
      <c r="I5" t="s">
        <v>22</v>
      </c>
      <c r="J5" t="s">
        <v>22</v>
      </c>
      <c r="K5" t="s">
        <v>3</v>
      </c>
      <c r="L5" t="s">
        <v>3</v>
      </c>
      <c r="M5" t="s">
        <v>3</v>
      </c>
      <c r="N5" t="s">
        <v>21</v>
      </c>
      <c r="O5" t="s">
        <v>22</v>
      </c>
      <c r="P5" t="s">
        <v>3</v>
      </c>
      <c r="Q5" t="s">
        <v>3</v>
      </c>
      <c r="R5" t="s">
        <v>3</v>
      </c>
      <c r="S5" t="s">
        <v>642</v>
      </c>
      <c r="T5" t="s">
        <v>653</v>
      </c>
      <c r="U5" t="s">
        <v>643</v>
      </c>
    </row>
    <row r="6" spans="1:21" x14ac:dyDescent="0.25">
      <c r="A6">
        <v>36</v>
      </c>
      <c r="B6">
        <v>1</v>
      </c>
      <c r="C6" t="s">
        <v>3</v>
      </c>
      <c r="D6" t="s">
        <v>21</v>
      </c>
      <c r="E6" t="s">
        <v>22</v>
      </c>
      <c r="F6" t="s">
        <v>22</v>
      </c>
      <c r="G6" t="s">
        <v>22</v>
      </c>
      <c r="H6" t="s">
        <v>3</v>
      </c>
      <c r="I6" t="s">
        <v>22</v>
      </c>
      <c r="J6" t="s">
        <v>22</v>
      </c>
      <c r="K6" t="s">
        <v>3</v>
      </c>
      <c r="L6" t="s">
        <v>3</v>
      </c>
      <c r="M6" t="s">
        <v>3</v>
      </c>
      <c r="N6" t="s">
        <v>21</v>
      </c>
      <c r="O6" t="s">
        <v>22</v>
      </c>
      <c r="P6" t="s">
        <v>3</v>
      </c>
      <c r="Q6" t="s">
        <v>3</v>
      </c>
      <c r="R6" t="s">
        <v>3</v>
      </c>
      <c r="S6" t="s">
        <v>642</v>
      </c>
      <c r="T6" t="s">
        <v>653</v>
      </c>
      <c r="U6" t="s">
        <v>643</v>
      </c>
    </row>
    <row r="7" spans="1:21" x14ac:dyDescent="0.25">
      <c r="A7">
        <v>37</v>
      </c>
      <c r="B7">
        <v>1</v>
      </c>
      <c r="C7" t="s">
        <v>3</v>
      </c>
      <c r="D7" t="s">
        <v>21</v>
      </c>
      <c r="E7" t="s">
        <v>22</v>
      </c>
      <c r="F7" t="s">
        <v>22</v>
      </c>
      <c r="G7" t="s">
        <v>22</v>
      </c>
      <c r="H7" t="s">
        <v>3</v>
      </c>
      <c r="I7" t="s">
        <v>22</v>
      </c>
      <c r="J7" t="s">
        <v>22</v>
      </c>
      <c r="K7" t="s">
        <v>3</v>
      </c>
      <c r="L7" t="s">
        <v>3</v>
      </c>
      <c r="M7" t="s">
        <v>3</v>
      </c>
      <c r="N7" t="s">
        <v>21</v>
      </c>
      <c r="O7" t="s">
        <v>22</v>
      </c>
      <c r="P7" t="s">
        <v>3</v>
      </c>
      <c r="Q7" t="s">
        <v>3</v>
      </c>
      <c r="R7" t="s">
        <v>3</v>
      </c>
      <c r="S7" t="s">
        <v>642</v>
      </c>
      <c r="T7" t="s">
        <v>653</v>
      </c>
      <c r="U7" t="s">
        <v>643</v>
      </c>
    </row>
    <row r="8" spans="1:21" x14ac:dyDescent="0.25">
      <c r="A8">
        <v>38</v>
      </c>
      <c r="B8">
        <v>1</v>
      </c>
      <c r="C8" t="s">
        <v>3</v>
      </c>
      <c r="D8" t="s">
        <v>21</v>
      </c>
      <c r="E8" t="s">
        <v>22</v>
      </c>
      <c r="F8" t="s">
        <v>22</v>
      </c>
      <c r="G8" t="s">
        <v>22</v>
      </c>
      <c r="H8" t="s">
        <v>3</v>
      </c>
      <c r="I8" t="s">
        <v>22</v>
      </c>
      <c r="J8" t="s">
        <v>22</v>
      </c>
      <c r="K8" t="s">
        <v>3</v>
      </c>
      <c r="L8" t="s">
        <v>3</v>
      </c>
      <c r="M8" t="s">
        <v>3</v>
      </c>
      <c r="N8" t="s">
        <v>21</v>
      </c>
      <c r="O8" t="s">
        <v>22</v>
      </c>
      <c r="P8" t="s">
        <v>3</v>
      </c>
      <c r="Q8" t="s">
        <v>3</v>
      </c>
      <c r="R8" t="s">
        <v>3</v>
      </c>
      <c r="S8" t="s">
        <v>642</v>
      </c>
      <c r="T8" t="s">
        <v>653</v>
      </c>
      <c r="U8" t="s">
        <v>643</v>
      </c>
    </row>
    <row r="9" spans="1:21" x14ac:dyDescent="0.25">
      <c r="A9">
        <v>39</v>
      </c>
      <c r="B9">
        <v>1</v>
      </c>
      <c r="C9" t="s">
        <v>3</v>
      </c>
      <c r="D9" t="s">
        <v>21</v>
      </c>
      <c r="E9" t="s">
        <v>22</v>
      </c>
      <c r="F9" t="s">
        <v>22</v>
      </c>
      <c r="G9" t="s">
        <v>22</v>
      </c>
      <c r="H9" t="s">
        <v>3</v>
      </c>
      <c r="I9" t="s">
        <v>22</v>
      </c>
      <c r="J9" t="s">
        <v>22</v>
      </c>
      <c r="K9" t="s">
        <v>3</v>
      </c>
      <c r="L9" t="s">
        <v>3</v>
      </c>
      <c r="M9" t="s">
        <v>3</v>
      </c>
      <c r="N9" t="s">
        <v>21</v>
      </c>
      <c r="O9" t="s">
        <v>22</v>
      </c>
      <c r="P9" t="s">
        <v>3</v>
      </c>
      <c r="Q9" t="s">
        <v>3</v>
      </c>
      <c r="R9" t="s">
        <v>3</v>
      </c>
      <c r="S9" t="s">
        <v>642</v>
      </c>
      <c r="T9" t="s">
        <v>653</v>
      </c>
      <c r="U9" t="s">
        <v>643</v>
      </c>
    </row>
    <row r="10" spans="1:21" x14ac:dyDescent="0.25">
      <c r="A10">
        <v>40</v>
      </c>
      <c r="B10">
        <v>1</v>
      </c>
      <c r="C10" t="s">
        <v>3</v>
      </c>
      <c r="D10" t="s">
        <v>21</v>
      </c>
      <c r="E10" t="s">
        <v>22</v>
      </c>
      <c r="F10" t="s">
        <v>22</v>
      </c>
      <c r="G10" t="s">
        <v>22</v>
      </c>
      <c r="H10" t="s">
        <v>3</v>
      </c>
      <c r="I10" t="s">
        <v>22</v>
      </c>
      <c r="J10" t="s">
        <v>22</v>
      </c>
      <c r="K10" t="s">
        <v>3</v>
      </c>
      <c r="L10" t="s">
        <v>3</v>
      </c>
      <c r="M10" t="s">
        <v>3</v>
      </c>
      <c r="N10" t="s">
        <v>21</v>
      </c>
      <c r="O10" t="s">
        <v>22</v>
      </c>
      <c r="P10" t="s">
        <v>3</v>
      </c>
      <c r="Q10" t="s">
        <v>3</v>
      </c>
      <c r="R10" t="s">
        <v>3</v>
      </c>
      <c r="S10" t="s">
        <v>642</v>
      </c>
      <c r="T10" t="s">
        <v>653</v>
      </c>
      <c r="U10" t="s">
        <v>643</v>
      </c>
    </row>
    <row r="11" spans="1:21" x14ac:dyDescent="0.25">
      <c r="A11">
        <v>42</v>
      </c>
      <c r="B11">
        <v>1</v>
      </c>
      <c r="C11" t="s">
        <v>3</v>
      </c>
      <c r="D11" t="s">
        <v>21</v>
      </c>
      <c r="E11" t="s">
        <v>22</v>
      </c>
      <c r="F11" t="s">
        <v>22</v>
      </c>
      <c r="G11" t="s">
        <v>22</v>
      </c>
      <c r="H11" t="s">
        <v>3</v>
      </c>
      <c r="I11" t="s">
        <v>22</v>
      </c>
      <c r="J11" t="s">
        <v>22</v>
      </c>
      <c r="K11" t="s">
        <v>3</v>
      </c>
      <c r="L11" t="s">
        <v>3</v>
      </c>
      <c r="M11" t="s">
        <v>3</v>
      </c>
      <c r="N11" t="s">
        <v>21</v>
      </c>
      <c r="O11" t="s">
        <v>22</v>
      </c>
      <c r="P11" t="s">
        <v>3</v>
      </c>
      <c r="Q11" t="s">
        <v>3</v>
      </c>
      <c r="R11" t="s">
        <v>3</v>
      </c>
      <c r="S11" t="s">
        <v>642</v>
      </c>
      <c r="T11" t="s">
        <v>653</v>
      </c>
      <c r="U11" t="s">
        <v>643</v>
      </c>
    </row>
    <row r="12" spans="1:21" x14ac:dyDescent="0.25">
      <c r="A12">
        <v>43</v>
      </c>
      <c r="B12">
        <v>1</v>
      </c>
      <c r="C12" t="s">
        <v>3</v>
      </c>
      <c r="D12" t="s">
        <v>21</v>
      </c>
      <c r="E12" t="s">
        <v>22</v>
      </c>
      <c r="F12" t="s">
        <v>22</v>
      </c>
      <c r="G12" t="s">
        <v>22</v>
      </c>
      <c r="H12" t="s">
        <v>3</v>
      </c>
      <c r="I12" t="s">
        <v>22</v>
      </c>
      <c r="J12" t="s">
        <v>22</v>
      </c>
      <c r="K12" t="s">
        <v>3</v>
      </c>
      <c r="L12" t="s">
        <v>3</v>
      </c>
      <c r="M12" t="s">
        <v>3</v>
      </c>
      <c r="N12" t="s">
        <v>21</v>
      </c>
      <c r="O12" t="s">
        <v>22</v>
      </c>
      <c r="P12" t="s">
        <v>3</v>
      </c>
      <c r="Q12" t="s">
        <v>3</v>
      </c>
      <c r="R12" t="s">
        <v>3</v>
      </c>
      <c r="S12" t="s">
        <v>642</v>
      </c>
      <c r="T12" t="s">
        <v>653</v>
      </c>
      <c r="U12" t="s">
        <v>643</v>
      </c>
    </row>
    <row r="13" spans="1:21" x14ac:dyDescent="0.25">
      <c r="A13">
        <v>46</v>
      </c>
      <c r="B13">
        <v>1</v>
      </c>
      <c r="C13" t="s">
        <v>3</v>
      </c>
      <c r="D13" t="s">
        <v>21</v>
      </c>
      <c r="E13" t="s">
        <v>22</v>
      </c>
      <c r="F13" t="s">
        <v>22</v>
      </c>
      <c r="G13" t="s">
        <v>22</v>
      </c>
      <c r="H13" t="s">
        <v>3</v>
      </c>
      <c r="I13" t="s">
        <v>22</v>
      </c>
      <c r="J13" t="s">
        <v>22</v>
      </c>
      <c r="K13" t="s">
        <v>3</v>
      </c>
      <c r="L13" t="s">
        <v>3</v>
      </c>
      <c r="M13" t="s">
        <v>3</v>
      </c>
      <c r="N13" t="s">
        <v>21</v>
      </c>
      <c r="O13" t="s">
        <v>22</v>
      </c>
      <c r="P13" t="s">
        <v>3</v>
      </c>
      <c r="Q13" t="s">
        <v>3</v>
      </c>
      <c r="R13" t="s">
        <v>3</v>
      </c>
      <c r="S13" t="s">
        <v>642</v>
      </c>
      <c r="T13" t="s">
        <v>653</v>
      </c>
      <c r="U13" t="s">
        <v>643</v>
      </c>
    </row>
    <row r="14" spans="1:21" x14ac:dyDescent="0.25">
      <c r="A14">
        <v>47</v>
      </c>
      <c r="B14">
        <v>1</v>
      </c>
      <c r="C14" t="s">
        <v>3</v>
      </c>
      <c r="D14" t="s">
        <v>21</v>
      </c>
      <c r="E14" t="s">
        <v>22</v>
      </c>
      <c r="F14" t="s">
        <v>22</v>
      </c>
      <c r="G14" t="s">
        <v>22</v>
      </c>
      <c r="H14" t="s">
        <v>3</v>
      </c>
      <c r="I14" t="s">
        <v>22</v>
      </c>
      <c r="J14" t="s">
        <v>22</v>
      </c>
      <c r="K14" t="s">
        <v>3</v>
      </c>
      <c r="L14" t="s">
        <v>3</v>
      </c>
      <c r="M14" t="s">
        <v>3</v>
      </c>
      <c r="N14" t="s">
        <v>21</v>
      </c>
      <c r="O14" t="s">
        <v>22</v>
      </c>
      <c r="P14" t="s">
        <v>3</v>
      </c>
      <c r="Q14" t="s">
        <v>3</v>
      </c>
      <c r="R14" t="s">
        <v>3</v>
      </c>
      <c r="S14" t="s">
        <v>642</v>
      </c>
      <c r="T14" t="s">
        <v>653</v>
      </c>
      <c r="U14" t="s">
        <v>643</v>
      </c>
    </row>
    <row r="15" spans="1:21" x14ac:dyDescent="0.25">
      <c r="A15">
        <v>48</v>
      </c>
      <c r="B15">
        <v>1</v>
      </c>
      <c r="C15" t="s">
        <v>3</v>
      </c>
      <c r="D15" t="s">
        <v>21</v>
      </c>
      <c r="E15" t="s">
        <v>22</v>
      </c>
      <c r="F15" t="s">
        <v>22</v>
      </c>
      <c r="G15" t="s">
        <v>22</v>
      </c>
      <c r="H15" t="s">
        <v>3</v>
      </c>
      <c r="I15" t="s">
        <v>22</v>
      </c>
      <c r="J15" t="s">
        <v>22</v>
      </c>
      <c r="K15" t="s">
        <v>3</v>
      </c>
      <c r="L15" t="s">
        <v>3</v>
      </c>
      <c r="M15" t="s">
        <v>3</v>
      </c>
      <c r="N15" t="s">
        <v>21</v>
      </c>
      <c r="O15" t="s">
        <v>22</v>
      </c>
      <c r="P15" t="s">
        <v>3</v>
      </c>
      <c r="Q15" t="s">
        <v>3</v>
      </c>
      <c r="R15" t="s">
        <v>3</v>
      </c>
      <c r="S15" t="s">
        <v>642</v>
      </c>
      <c r="T15" t="s">
        <v>653</v>
      </c>
      <c r="U15" t="s">
        <v>643</v>
      </c>
    </row>
    <row r="16" spans="1:21" x14ac:dyDescent="0.25">
      <c r="A16">
        <v>49</v>
      </c>
      <c r="B16">
        <v>1</v>
      </c>
      <c r="C16" t="s">
        <v>3</v>
      </c>
      <c r="D16" t="s">
        <v>21</v>
      </c>
      <c r="E16" t="s">
        <v>22</v>
      </c>
      <c r="F16" t="s">
        <v>22</v>
      </c>
      <c r="G16" t="s">
        <v>22</v>
      </c>
      <c r="H16" t="s">
        <v>3</v>
      </c>
      <c r="I16" t="s">
        <v>22</v>
      </c>
      <c r="J16" t="s">
        <v>22</v>
      </c>
      <c r="K16" t="s">
        <v>3</v>
      </c>
      <c r="L16" t="s">
        <v>3</v>
      </c>
      <c r="M16" t="s">
        <v>3</v>
      </c>
      <c r="N16" t="s">
        <v>21</v>
      </c>
      <c r="O16" t="s">
        <v>22</v>
      </c>
      <c r="P16" t="s">
        <v>3</v>
      </c>
      <c r="Q16" t="s">
        <v>3</v>
      </c>
      <c r="R16" t="s">
        <v>3</v>
      </c>
      <c r="S16" t="s">
        <v>642</v>
      </c>
      <c r="T16" t="s">
        <v>653</v>
      </c>
      <c r="U16" t="s">
        <v>643</v>
      </c>
    </row>
    <row r="17" spans="1:21" x14ac:dyDescent="0.25">
      <c r="A17">
        <v>50</v>
      </c>
      <c r="B17">
        <v>1</v>
      </c>
      <c r="C17" t="s">
        <v>3</v>
      </c>
      <c r="D17" t="s">
        <v>21</v>
      </c>
      <c r="E17" t="s">
        <v>22</v>
      </c>
      <c r="F17" t="s">
        <v>22</v>
      </c>
      <c r="G17" t="s">
        <v>22</v>
      </c>
      <c r="H17" t="s">
        <v>3</v>
      </c>
      <c r="I17" t="s">
        <v>22</v>
      </c>
      <c r="J17" t="s">
        <v>22</v>
      </c>
      <c r="K17" t="s">
        <v>3</v>
      </c>
      <c r="L17" t="s">
        <v>3</v>
      </c>
      <c r="M17" t="s">
        <v>3</v>
      </c>
      <c r="N17" t="s">
        <v>21</v>
      </c>
      <c r="O17" t="s">
        <v>22</v>
      </c>
      <c r="P17" t="s">
        <v>3</v>
      </c>
      <c r="Q17" t="s">
        <v>3</v>
      </c>
      <c r="R17" t="s">
        <v>3</v>
      </c>
      <c r="S17" t="s">
        <v>642</v>
      </c>
      <c r="T17" t="s">
        <v>653</v>
      </c>
      <c r="U17" t="s">
        <v>643</v>
      </c>
    </row>
    <row r="18" spans="1:21" x14ac:dyDescent="0.25">
      <c r="A18">
        <v>51</v>
      </c>
      <c r="B18">
        <v>1</v>
      </c>
      <c r="C18" t="s">
        <v>3</v>
      </c>
      <c r="D18" t="s">
        <v>21</v>
      </c>
      <c r="E18" t="s">
        <v>22</v>
      </c>
      <c r="F18" t="s">
        <v>22</v>
      </c>
      <c r="G18" t="s">
        <v>22</v>
      </c>
      <c r="H18" t="s">
        <v>3</v>
      </c>
      <c r="I18" t="s">
        <v>22</v>
      </c>
      <c r="J18" t="s">
        <v>22</v>
      </c>
      <c r="K18" t="s">
        <v>3</v>
      </c>
      <c r="L18" t="s">
        <v>3</v>
      </c>
      <c r="M18" t="s">
        <v>3</v>
      </c>
      <c r="N18" t="s">
        <v>21</v>
      </c>
      <c r="O18" t="s">
        <v>22</v>
      </c>
      <c r="P18" t="s">
        <v>3</v>
      </c>
      <c r="Q18" t="s">
        <v>3</v>
      </c>
      <c r="R18" t="s">
        <v>3</v>
      </c>
      <c r="S18" t="s">
        <v>642</v>
      </c>
      <c r="T18" t="s">
        <v>653</v>
      </c>
      <c r="U18" t="s">
        <v>643</v>
      </c>
    </row>
    <row r="19" spans="1:21" x14ac:dyDescent="0.25">
      <c r="A19">
        <v>52</v>
      </c>
      <c r="B19">
        <v>1</v>
      </c>
      <c r="C19" t="s">
        <v>3</v>
      </c>
      <c r="D19" t="s">
        <v>21</v>
      </c>
      <c r="E19" t="s">
        <v>22</v>
      </c>
      <c r="F19" t="s">
        <v>22</v>
      </c>
      <c r="G19" t="s">
        <v>22</v>
      </c>
      <c r="H19" t="s">
        <v>3</v>
      </c>
      <c r="I19" t="s">
        <v>22</v>
      </c>
      <c r="J19" t="s">
        <v>22</v>
      </c>
      <c r="K19" t="s">
        <v>3</v>
      </c>
      <c r="L19" t="s">
        <v>3</v>
      </c>
      <c r="M19" t="s">
        <v>3</v>
      </c>
      <c r="N19" t="s">
        <v>21</v>
      </c>
      <c r="O19" t="s">
        <v>22</v>
      </c>
      <c r="P19" t="s">
        <v>3</v>
      </c>
      <c r="Q19" t="s">
        <v>3</v>
      </c>
      <c r="R19" t="s">
        <v>3</v>
      </c>
      <c r="S19" t="s">
        <v>642</v>
      </c>
      <c r="T19" t="s">
        <v>653</v>
      </c>
      <c r="U19" t="s">
        <v>643</v>
      </c>
    </row>
    <row r="20" spans="1:21" x14ac:dyDescent="0.25">
      <c r="A20">
        <v>53</v>
      </c>
      <c r="B20">
        <v>1</v>
      </c>
      <c r="C20" t="s">
        <v>3</v>
      </c>
      <c r="D20" t="s">
        <v>21</v>
      </c>
      <c r="E20" t="s">
        <v>22</v>
      </c>
      <c r="F20" t="s">
        <v>22</v>
      </c>
      <c r="G20" t="s">
        <v>22</v>
      </c>
      <c r="H20" t="s">
        <v>3</v>
      </c>
      <c r="I20" t="s">
        <v>22</v>
      </c>
      <c r="J20" t="s">
        <v>22</v>
      </c>
      <c r="K20" t="s">
        <v>3</v>
      </c>
      <c r="L20" t="s">
        <v>3</v>
      </c>
      <c r="M20" t="s">
        <v>3</v>
      </c>
      <c r="N20" t="s">
        <v>21</v>
      </c>
      <c r="O20" t="s">
        <v>22</v>
      </c>
      <c r="P20" t="s">
        <v>3</v>
      </c>
      <c r="Q20" t="s">
        <v>3</v>
      </c>
      <c r="R20" t="s">
        <v>3</v>
      </c>
      <c r="S20" t="s">
        <v>642</v>
      </c>
      <c r="T20" t="s">
        <v>653</v>
      </c>
      <c r="U20" t="s">
        <v>643</v>
      </c>
    </row>
    <row r="21" spans="1:21" x14ac:dyDescent="0.25">
      <c r="A21">
        <v>55</v>
      </c>
      <c r="B21">
        <v>1</v>
      </c>
      <c r="C21" t="s">
        <v>3</v>
      </c>
      <c r="D21" t="s">
        <v>21</v>
      </c>
      <c r="E21" t="s">
        <v>61</v>
      </c>
      <c r="F21" t="s">
        <v>61</v>
      </c>
      <c r="G21" t="s">
        <v>61</v>
      </c>
      <c r="H21" t="s">
        <v>3</v>
      </c>
      <c r="I21" t="s">
        <v>61</v>
      </c>
      <c r="J21" t="s">
        <v>61</v>
      </c>
      <c r="K21" t="s">
        <v>3</v>
      </c>
      <c r="L21" t="s">
        <v>3</v>
      </c>
      <c r="M21" t="s">
        <v>3</v>
      </c>
      <c r="N21" t="s">
        <v>21</v>
      </c>
      <c r="O21" t="s">
        <v>61</v>
      </c>
      <c r="P21" t="s">
        <v>3</v>
      </c>
      <c r="Q21" t="s">
        <v>3</v>
      </c>
      <c r="R21" t="s">
        <v>3</v>
      </c>
      <c r="S21" t="s">
        <v>644</v>
      </c>
      <c r="T21" t="s">
        <v>655</v>
      </c>
      <c r="U21" t="s">
        <v>643</v>
      </c>
    </row>
    <row r="22" spans="1:21" x14ac:dyDescent="0.25">
      <c r="A22">
        <v>56</v>
      </c>
      <c r="B22">
        <v>1</v>
      </c>
      <c r="C22" t="s">
        <v>3</v>
      </c>
      <c r="D22" t="s">
        <v>21</v>
      </c>
      <c r="E22" t="s">
        <v>61</v>
      </c>
      <c r="F22" t="s">
        <v>61</v>
      </c>
      <c r="G22" t="s">
        <v>61</v>
      </c>
      <c r="H22" t="s">
        <v>3</v>
      </c>
      <c r="I22" t="s">
        <v>61</v>
      </c>
      <c r="J22" t="s">
        <v>61</v>
      </c>
      <c r="K22" t="s">
        <v>3</v>
      </c>
      <c r="L22" t="s">
        <v>3</v>
      </c>
      <c r="M22" t="s">
        <v>3</v>
      </c>
      <c r="N22" t="s">
        <v>21</v>
      </c>
      <c r="O22" t="s">
        <v>61</v>
      </c>
      <c r="P22" t="s">
        <v>3</v>
      </c>
      <c r="Q22" t="s">
        <v>3</v>
      </c>
      <c r="R22" t="s">
        <v>3</v>
      </c>
      <c r="S22" t="s">
        <v>644</v>
      </c>
      <c r="T22" t="s">
        <v>655</v>
      </c>
      <c r="U22" t="s">
        <v>643</v>
      </c>
    </row>
    <row r="23" spans="1:21" x14ac:dyDescent="0.25">
      <c r="A23">
        <v>57</v>
      </c>
      <c r="B23">
        <v>1</v>
      </c>
      <c r="C23" t="s">
        <v>3</v>
      </c>
      <c r="D23" t="s">
        <v>21</v>
      </c>
      <c r="E23" t="s">
        <v>61</v>
      </c>
      <c r="F23" t="s">
        <v>61</v>
      </c>
      <c r="G23" t="s">
        <v>61</v>
      </c>
      <c r="H23" t="s">
        <v>3</v>
      </c>
      <c r="I23" t="s">
        <v>61</v>
      </c>
      <c r="J23" t="s">
        <v>61</v>
      </c>
      <c r="K23" t="s">
        <v>3</v>
      </c>
      <c r="L23" t="s">
        <v>3</v>
      </c>
      <c r="M23" t="s">
        <v>3</v>
      </c>
      <c r="N23" t="s">
        <v>21</v>
      </c>
      <c r="O23" t="s">
        <v>61</v>
      </c>
      <c r="P23" t="s">
        <v>3</v>
      </c>
      <c r="Q23" t="s">
        <v>3</v>
      </c>
      <c r="R23" t="s">
        <v>3</v>
      </c>
      <c r="S23" t="s">
        <v>644</v>
      </c>
      <c r="T23" t="s">
        <v>655</v>
      </c>
      <c r="U23" t="s">
        <v>643</v>
      </c>
    </row>
    <row r="24" spans="1:21" x14ac:dyDescent="0.25">
      <c r="A24">
        <v>58</v>
      </c>
      <c r="B24">
        <v>1</v>
      </c>
      <c r="C24" t="s">
        <v>3</v>
      </c>
      <c r="D24" t="s">
        <v>21</v>
      </c>
      <c r="E24" t="s">
        <v>61</v>
      </c>
      <c r="F24" t="s">
        <v>61</v>
      </c>
      <c r="G24" t="s">
        <v>61</v>
      </c>
      <c r="H24" t="s">
        <v>3</v>
      </c>
      <c r="I24" t="s">
        <v>61</v>
      </c>
      <c r="J24" t="s">
        <v>61</v>
      </c>
      <c r="K24" t="s">
        <v>3</v>
      </c>
      <c r="L24" t="s">
        <v>3</v>
      </c>
      <c r="M24" t="s">
        <v>3</v>
      </c>
      <c r="N24" t="s">
        <v>21</v>
      </c>
      <c r="O24" t="s">
        <v>61</v>
      </c>
      <c r="P24" t="s">
        <v>3</v>
      </c>
      <c r="Q24" t="s">
        <v>3</v>
      </c>
      <c r="R24" t="s">
        <v>3</v>
      </c>
      <c r="S24" t="s">
        <v>644</v>
      </c>
      <c r="T24" t="s">
        <v>655</v>
      </c>
      <c r="U24" t="s">
        <v>643</v>
      </c>
    </row>
    <row r="25" spans="1:21" x14ac:dyDescent="0.25">
      <c r="A25">
        <v>61</v>
      </c>
      <c r="B25">
        <v>1</v>
      </c>
      <c r="C25" t="s">
        <v>3</v>
      </c>
      <c r="D25" t="s">
        <v>21</v>
      </c>
      <c r="E25" t="s">
        <v>61</v>
      </c>
      <c r="F25" t="s">
        <v>61</v>
      </c>
      <c r="G25" t="s">
        <v>61</v>
      </c>
      <c r="H25" t="s">
        <v>3</v>
      </c>
      <c r="I25" t="s">
        <v>61</v>
      </c>
      <c r="J25" t="s">
        <v>61</v>
      </c>
      <c r="K25" t="s">
        <v>3</v>
      </c>
      <c r="L25" t="s">
        <v>3</v>
      </c>
      <c r="M25" t="s">
        <v>3</v>
      </c>
      <c r="N25" t="s">
        <v>21</v>
      </c>
      <c r="O25" t="s">
        <v>61</v>
      </c>
      <c r="P25" t="s">
        <v>3</v>
      </c>
      <c r="Q25" t="s">
        <v>3</v>
      </c>
      <c r="R25" t="s">
        <v>3</v>
      </c>
      <c r="S25" t="s">
        <v>644</v>
      </c>
      <c r="T25" t="s">
        <v>655</v>
      </c>
      <c r="U25" t="s">
        <v>643</v>
      </c>
    </row>
    <row r="26" spans="1:21" x14ac:dyDescent="0.25">
      <c r="A26">
        <v>62</v>
      </c>
      <c r="B26">
        <v>1</v>
      </c>
      <c r="C26" t="s">
        <v>3</v>
      </c>
      <c r="D26" t="s">
        <v>21</v>
      </c>
      <c r="E26" t="s">
        <v>61</v>
      </c>
      <c r="F26" t="s">
        <v>61</v>
      </c>
      <c r="G26" t="s">
        <v>61</v>
      </c>
      <c r="H26" t="s">
        <v>3</v>
      </c>
      <c r="I26" t="s">
        <v>61</v>
      </c>
      <c r="J26" t="s">
        <v>61</v>
      </c>
      <c r="K26" t="s">
        <v>3</v>
      </c>
      <c r="L26" t="s">
        <v>3</v>
      </c>
      <c r="M26" t="s">
        <v>3</v>
      </c>
      <c r="N26" t="s">
        <v>21</v>
      </c>
      <c r="O26" t="s">
        <v>61</v>
      </c>
      <c r="P26" t="s">
        <v>3</v>
      </c>
      <c r="Q26" t="s">
        <v>3</v>
      </c>
      <c r="R26" t="s">
        <v>3</v>
      </c>
      <c r="S26" t="s">
        <v>644</v>
      </c>
      <c r="T26" t="s">
        <v>655</v>
      </c>
      <c r="U26" t="s">
        <v>643</v>
      </c>
    </row>
    <row r="27" spans="1:21" x14ac:dyDescent="0.25">
      <c r="A27">
        <v>63</v>
      </c>
      <c r="B27">
        <v>1</v>
      </c>
      <c r="C27" t="s">
        <v>3</v>
      </c>
      <c r="D27" t="s">
        <v>21</v>
      </c>
      <c r="E27" t="s">
        <v>61</v>
      </c>
      <c r="F27" t="s">
        <v>61</v>
      </c>
      <c r="G27" t="s">
        <v>61</v>
      </c>
      <c r="H27" t="s">
        <v>3</v>
      </c>
      <c r="I27" t="s">
        <v>61</v>
      </c>
      <c r="J27" t="s">
        <v>61</v>
      </c>
      <c r="K27" t="s">
        <v>3</v>
      </c>
      <c r="L27" t="s">
        <v>3</v>
      </c>
      <c r="M27" t="s">
        <v>3</v>
      </c>
      <c r="N27" t="s">
        <v>21</v>
      </c>
      <c r="O27" t="s">
        <v>61</v>
      </c>
      <c r="P27" t="s">
        <v>3</v>
      </c>
      <c r="Q27" t="s">
        <v>3</v>
      </c>
      <c r="R27" t="s">
        <v>3</v>
      </c>
      <c r="S27" t="s">
        <v>644</v>
      </c>
      <c r="T27" t="s">
        <v>655</v>
      </c>
      <c r="U27" t="s">
        <v>643</v>
      </c>
    </row>
    <row r="28" spans="1:21" x14ac:dyDescent="0.25">
      <c r="A28">
        <v>64</v>
      </c>
      <c r="B28">
        <v>1</v>
      </c>
      <c r="C28" t="s">
        <v>3</v>
      </c>
      <c r="D28" t="s">
        <v>21</v>
      </c>
      <c r="E28" t="s">
        <v>61</v>
      </c>
      <c r="F28" t="s">
        <v>61</v>
      </c>
      <c r="G28" t="s">
        <v>61</v>
      </c>
      <c r="H28" t="s">
        <v>3</v>
      </c>
      <c r="I28" t="s">
        <v>61</v>
      </c>
      <c r="J28" t="s">
        <v>61</v>
      </c>
      <c r="K28" t="s">
        <v>3</v>
      </c>
      <c r="L28" t="s">
        <v>3</v>
      </c>
      <c r="M28" t="s">
        <v>3</v>
      </c>
      <c r="N28" t="s">
        <v>21</v>
      </c>
      <c r="O28" t="s">
        <v>61</v>
      </c>
      <c r="P28" t="s">
        <v>3</v>
      </c>
      <c r="Q28" t="s">
        <v>3</v>
      </c>
      <c r="R28" t="s">
        <v>3</v>
      </c>
      <c r="S28" t="s">
        <v>644</v>
      </c>
      <c r="T28" t="s">
        <v>655</v>
      </c>
      <c r="U28" t="s">
        <v>643</v>
      </c>
    </row>
    <row r="29" spans="1:21" x14ac:dyDescent="0.25">
      <c r="A29">
        <v>65</v>
      </c>
      <c r="B29">
        <v>1</v>
      </c>
      <c r="C29" t="s">
        <v>3</v>
      </c>
      <c r="D29" t="s">
        <v>21</v>
      </c>
      <c r="E29" t="s">
        <v>61</v>
      </c>
      <c r="F29" t="s">
        <v>61</v>
      </c>
      <c r="G29" t="s">
        <v>61</v>
      </c>
      <c r="H29" t="s">
        <v>3</v>
      </c>
      <c r="I29" t="s">
        <v>61</v>
      </c>
      <c r="J29" t="s">
        <v>61</v>
      </c>
      <c r="K29" t="s">
        <v>3</v>
      </c>
      <c r="L29" t="s">
        <v>3</v>
      </c>
      <c r="M29" t="s">
        <v>3</v>
      </c>
      <c r="N29" t="s">
        <v>21</v>
      </c>
      <c r="O29" t="s">
        <v>61</v>
      </c>
      <c r="P29" t="s">
        <v>3</v>
      </c>
      <c r="Q29" t="s">
        <v>3</v>
      </c>
      <c r="R29" t="s">
        <v>3</v>
      </c>
      <c r="S29" t="s">
        <v>644</v>
      </c>
      <c r="T29" t="s">
        <v>655</v>
      </c>
      <c r="U29" t="s">
        <v>643</v>
      </c>
    </row>
    <row r="30" spans="1:21" x14ac:dyDescent="0.25">
      <c r="A30">
        <v>66</v>
      </c>
      <c r="B30">
        <v>1</v>
      </c>
      <c r="C30" t="s">
        <v>3</v>
      </c>
      <c r="D30" t="s">
        <v>21</v>
      </c>
      <c r="E30" t="s">
        <v>61</v>
      </c>
      <c r="F30" t="s">
        <v>61</v>
      </c>
      <c r="G30" t="s">
        <v>61</v>
      </c>
      <c r="H30" t="s">
        <v>3</v>
      </c>
      <c r="I30" t="s">
        <v>61</v>
      </c>
      <c r="J30" t="s">
        <v>61</v>
      </c>
      <c r="K30" t="s">
        <v>3</v>
      </c>
      <c r="L30" t="s">
        <v>3</v>
      </c>
      <c r="M30" t="s">
        <v>3</v>
      </c>
      <c r="N30" t="s">
        <v>21</v>
      </c>
      <c r="O30" t="s">
        <v>61</v>
      </c>
      <c r="P30" t="s">
        <v>3</v>
      </c>
      <c r="Q30" t="s">
        <v>3</v>
      </c>
      <c r="R30" t="s">
        <v>3</v>
      </c>
      <c r="S30" t="s">
        <v>644</v>
      </c>
      <c r="T30" t="s">
        <v>655</v>
      </c>
      <c r="U30" t="s">
        <v>643</v>
      </c>
    </row>
    <row r="31" spans="1:21" x14ac:dyDescent="0.25">
      <c r="A31">
        <v>68</v>
      </c>
      <c r="B31">
        <v>1</v>
      </c>
      <c r="C31" t="s">
        <v>3</v>
      </c>
      <c r="D31" t="s">
        <v>21</v>
      </c>
      <c r="E31" t="s">
        <v>22</v>
      </c>
      <c r="F31" t="s">
        <v>22</v>
      </c>
      <c r="G31" t="s">
        <v>22</v>
      </c>
      <c r="H31" t="s">
        <v>3</v>
      </c>
      <c r="I31" t="s">
        <v>22</v>
      </c>
      <c r="J31" t="s">
        <v>22</v>
      </c>
      <c r="K31" t="s">
        <v>3</v>
      </c>
      <c r="L31" t="s">
        <v>3</v>
      </c>
      <c r="M31" t="s">
        <v>3</v>
      </c>
      <c r="N31" t="s">
        <v>21</v>
      </c>
      <c r="O31" t="s">
        <v>22</v>
      </c>
      <c r="P31" t="s">
        <v>3</v>
      </c>
      <c r="Q31" t="s">
        <v>3</v>
      </c>
      <c r="R31" t="s">
        <v>3</v>
      </c>
      <c r="S31" t="s">
        <v>642</v>
      </c>
      <c r="T31" t="s">
        <v>653</v>
      </c>
      <c r="U31" t="s">
        <v>643</v>
      </c>
    </row>
    <row r="32" spans="1:21" x14ac:dyDescent="0.25">
      <c r="A32">
        <v>69</v>
      </c>
      <c r="B32">
        <v>1</v>
      </c>
      <c r="C32" t="s">
        <v>3</v>
      </c>
      <c r="D32" t="s">
        <v>21</v>
      </c>
      <c r="E32" t="s">
        <v>22</v>
      </c>
      <c r="F32" t="s">
        <v>22</v>
      </c>
      <c r="G32" t="s">
        <v>22</v>
      </c>
      <c r="H32" t="s">
        <v>3</v>
      </c>
      <c r="I32" t="s">
        <v>22</v>
      </c>
      <c r="J32" t="s">
        <v>22</v>
      </c>
      <c r="K32" t="s">
        <v>3</v>
      </c>
      <c r="L32" t="s">
        <v>3</v>
      </c>
      <c r="M32" t="s">
        <v>3</v>
      </c>
      <c r="N32" t="s">
        <v>21</v>
      </c>
      <c r="O32" t="s">
        <v>22</v>
      </c>
      <c r="P32" t="s">
        <v>3</v>
      </c>
      <c r="Q32" t="s">
        <v>3</v>
      </c>
      <c r="R32" t="s">
        <v>3</v>
      </c>
      <c r="S32" t="s">
        <v>642</v>
      </c>
      <c r="T32" t="s">
        <v>653</v>
      </c>
      <c r="U32" t="s">
        <v>643</v>
      </c>
    </row>
    <row r="33" spans="1:21" x14ac:dyDescent="0.25">
      <c r="A33">
        <v>70</v>
      </c>
      <c r="B33">
        <v>1</v>
      </c>
      <c r="C33" t="s">
        <v>3</v>
      </c>
      <c r="D33" t="s">
        <v>21</v>
      </c>
      <c r="E33" t="s">
        <v>22</v>
      </c>
      <c r="F33" t="s">
        <v>22</v>
      </c>
      <c r="G33" t="s">
        <v>22</v>
      </c>
      <c r="H33" t="s">
        <v>3</v>
      </c>
      <c r="I33" t="s">
        <v>22</v>
      </c>
      <c r="J33" t="s">
        <v>22</v>
      </c>
      <c r="K33" t="s">
        <v>3</v>
      </c>
      <c r="L33" t="s">
        <v>3</v>
      </c>
      <c r="M33" t="s">
        <v>3</v>
      </c>
      <c r="N33" t="s">
        <v>21</v>
      </c>
      <c r="O33" t="s">
        <v>22</v>
      </c>
      <c r="P33" t="s">
        <v>3</v>
      </c>
      <c r="Q33" t="s">
        <v>3</v>
      </c>
      <c r="R33" t="s">
        <v>3</v>
      </c>
      <c r="S33" t="s">
        <v>642</v>
      </c>
      <c r="T33" t="s">
        <v>653</v>
      </c>
      <c r="U33" t="s">
        <v>643</v>
      </c>
    </row>
    <row r="34" spans="1:21" x14ac:dyDescent="0.25">
      <c r="A34">
        <v>71</v>
      </c>
      <c r="B34">
        <v>1</v>
      </c>
      <c r="C34" t="s">
        <v>3</v>
      </c>
      <c r="D34" t="s">
        <v>21</v>
      </c>
      <c r="E34" t="s">
        <v>22</v>
      </c>
      <c r="F34" t="s">
        <v>22</v>
      </c>
      <c r="G34" t="s">
        <v>22</v>
      </c>
      <c r="H34" t="s">
        <v>3</v>
      </c>
      <c r="I34" t="s">
        <v>22</v>
      </c>
      <c r="J34" t="s">
        <v>22</v>
      </c>
      <c r="K34" t="s">
        <v>3</v>
      </c>
      <c r="L34" t="s">
        <v>3</v>
      </c>
      <c r="M34" t="s">
        <v>3</v>
      </c>
      <c r="N34" t="s">
        <v>21</v>
      </c>
      <c r="O34" t="s">
        <v>22</v>
      </c>
      <c r="P34" t="s">
        <v>3</v>
      </c>
      <c r="Q34" t="s">
        <v>3</v>
      </c>
      <c r="R34" t="s">
        <v>3</v>
      </c>
      <c r="S34" t="s">
        <v>642</v>
      </c>
      <c r="T34" t="s">
        <v>653</v>
      </c>
      <c r="U34" t="s">
        <v>643</v>
      </c>
    </row>
    <row r="35" spans="1:21" x14ac:dyDescent="0.25">
      <c r="A35">
        <v>72</v>
      </c>
      <c r="B35">
        <v>1</v>
      </c>
      <c r="C35" t="s">
        <v>3</v>
      </c>
      <c r="D35" t="s">
        <v>21</v>
      </c>
      <c r="E35" t="s">
        <v>22</v>
      </c>
      <c r="F35" t="s">
        <v>22</v>
      </c>
      <c r="G35" t="s">
        <v>22</v>
      </c>
      <c r="H35" t="s">
        <v>3</v>
      </c>
      <c r="I35" t="s">
        <v>22</v>
      </c>
      <c r="J35" t="s">
        <v>22</v>
      </c>
      <c r="K35" t="s">
        <v>3</v>
      </c>
      <c r="L35" t="s">
        <v>3</v>
      </c>
      <c r="M35" t="s">
        <v>3</v>
      </c>
      <c r="N35" t="s">
        <v>21</v>
      </c>
      <c r="O35" t="s">
        <v>22</v>
      </c>
      <c r="P35" t="s">
        <v>3</v>
      </c>
      <c r="Q35" t="s">
        <v>3</v>
      </c>
      <c r="R35" t="s">
        <v>3</v>
      </c>
      <c r="S35" t="s">
        <v>642</v>
      </c>
      <c r="T35" t="s">
        <v>653</v>
      </c>
      <c r="U35" t="s">
        <v>643</v>
      </c>
    </row>
    <row r="36" spans="1:21" x14ac:dyDescent="0.25">
      <c r="A36">
        <v>73</v>
      </c>
      <c r="B36">
        <v>1</v>
      </c>
      <c r="C36" t="s">
        <v>3</v>
      </c>
      <c r="D36" t="s">
        <v>21</v>
      </c>
      <c r="E36" t="s">
        <v>22</v>
      </c>
      <c r="F36" t="s">
        <v>22</v>
      </c>
      <c r="G36" t="s">
        <v>22</v>
      </c>
      <c r="H36" t="s">
        <v>3</v>
      </c>
      <c r="I36" t="s">
        <v>22</v>
      </c>
      <c r="J36" t="s">
        <v>22</v>
      </c>
      <c r="K36" t="s">
        <v>3</v>
      </c>
      <c r="L36" t="s">
        <v>3</v>
      </c>
      <c r="M36" t="s">
        <v>3</v>
      </c>
      <c r="N36" t="s">
        <v>21</v>
      </c>
      <c r="O36" t="s">
        <v>22</v>
      </c>
      <c r="P36" t="s">
        <v>3</v>
      </c>
      <c r="Q36" t="s">
        <v>3</v>
      </c>
      <c r="R36" t="s">
        <v>3</v>
      </c>
      <c r="S36" t="s">
        <v>642</v>
      </c>
      <c r="T36" t="s">
        <v>653</v>
      </c>
      <c r="U36" t="s">
        <v>643</v>
      </c>
    </row>
    <row r="37" spans="1:21" x14ac:dyDescent="0.25">
      <c r="A37">
        <v>74</v>
      </c>
      <c r="B37">
        <v>1</v>
      </c>
      <c r="C37" t="s">
        <v>3</v>
      </c>
      <c r="D37" t="s">
        <v>21</v>
      </c>
      <c r="E37" t="s">
        <v>22</v>
      </c>
      <c r="F37" t="s">
        <v>22</v>
      </c>
      <c r="G37" t="s">
        <v>22</v>
      </c>
      <c r="H37" t="s">
        <v>3</v>
      </c>
      <c r="I37" t="s">
        <v>22</v>
      </c>
      <c r="J37" t="s">
        <v>22</v>
      </c>
      <c r="K37" t="s">
        <v>3</v>
      </c>
      <c r="L37" t="s">
        <v>3</v>
      </c>
      <c r="M37" t="s">
        <v>3</v>
      </c>
      <c r="N37" t="s">
        <v>21</v>
      </c>
      <c r="O37" t="s">
        <v>22</v>
      </c>
      <c r="P37" t="s">
        <v>3</v>
      </c>
      <c r="Q37" t="s">
        <v>3</v>
      </c>
      <c r="R37" t="s">
        <v>3</v>
      </c>
      <c r="S37" t="s">
        <v>642</v>
      </c>
      <c r="T37" t="s">
        <v>653</v>
      </c>
      <c r="U37" t="s">
        <v>643</v>
      </c>
    </row>
    <row r="38" spans="1:21" x14ac:dyDescent="0.25">
      <c r="A38">
        <v>75</v>
      </c>
      <c r="B38">
        <v>1</v>
      </c>
      <c r="C38" t="s">
        <v>3</v>
      </c>
      <c r="D38" t="s">
        <v>21</v>
      </c>
      <c r="E38" t="s">
        <v>22</v>
      </c>
      <c r="F38" t="s">
        <v>22</v>
      </c>
      <c r="G38" t="s">
        <v>22</v>
      </c>
      <c r="H38" t="s">
        <v>3</v>
      </c>
      <c r="I38" t="s">
        <v>22</v>
      </c>
      <c r="J38" t="s">
        <v>22</v>
      </c>
      <c r="K38" t="s">
        <v>3</v>
      </c>
      <c r="L38" t="s">
        <v>3</v>
      </c>
      <c r="M38" t="s">
        <v>3</v>
      </c>
      <c r="N38" t="s">
        <v>21</v>
      </c>
      <c r="O38" t="s">
        <v>22</v>
      </c>
      <c r="P38" t="s">
        <v>3</v>
      </c>
      <c r="Q38" t="s">
        <v>3</v>
      </c>
      <c r="R38" t="s">
        <v>3</v>
      </c>
      <c r="S38" t="s">
        <v>642</v>
      </c>
      <c r="T38" t="s">
        <v>653</v>
      </c>
      <c r="U38" t="s">
        <v>643</v>
      </c>
    </row>
    <row r="39" spans="1:21" x14ac:dyDescent="0.25">
      <c r="A39">
        <v>80</v>
      </c>
      <c r="B39">
        <v>1</v>
      </c>
      <c r="C39" t="s">
        <v>3</v>
      </c>
      <c r="D39" t="s">
        <v>21</v>
      </c>
      <c r="E39" t="s">
        <v>22</v>
      </c>
      <c r="F39" t="s">
        <v>22</v>
      </c>
      <c r="G39" t="s">
        <v>22</v>
      </c>
      <c r="H39" t="s">
        <v>3</v>
      </c>
      <c r="I39" t="s">
        <v>22</v>
      </c>
      <c r="J39" t="s">
        <v>22</v>
      </c>
      <c r="K39" t="s">
        <v>3</v>
      </c>
      <c r="L39" t="s">
        <v>3</v>
      </c>
      <c r="M39" t="s">
        <v>3</v>
      </c>
      <c r="N39" t="s">
        <v>21</v>
      </c>
      <c r="O39" t="s">
        <v>22</v>
      </c>
      <c r="P39" t="s">
        <v>3</v>
      </c>
      <c r="Q39" t="s">
        <v>3</v>
      </c>
      <c r="R39" t="s">
        <v>3</v>
      </c>
      <c r="S39" t="s">
        <v>642</v>
      </c>
      <c r="T39" t="s">
        <v>653</v>
      </c>
      <c r="U39" t="s">
        <v>643</v>
      </c>
    </row>
    <row r="40" spans="1:21" x14ac:dyDescent="0.25">
      <c r="A40">
        <v>81</v>
      </c>
      <c r="B40">
        <v>1</v>
      </c>
      <c r="C40" t="s">
        <v>3</v>
      </c>
      <c r="D40" t="s">
        <v>21</v>
      </c>
      <c r="E40" t="s">
        <v>22</v>
      </c>
      <c r="F40" t="s">
        <v>22</v>
      </c>
      <c r="G40" t="s">
        <v>22</v>
      </c>
      <c r="H40" t="s">
        <v>3</v>
      </c>
      <c r="I40" t="s">
        <v>22</v>
      </c>
      <c r="J40" t="s">
        <v>22</v>
      </c>
      <c r="K40" t="s">
        <v>3</v>
      </c>
      <c r="L40" t="s">
        <v>3</v>
      </c>
      <c r="M40" t="s">
        <v>3</v>
      </c>
      <c r="N40" t="s">
        <v>21</v>
      </c>
      <c r="O40" t="s">
        <v>22</v>
      </c>
      <c r="P40" t="s">
        <v>3</v>
      </c>
      <c r="Q40" t="s">
        <v>3</v>
      </c>
      <c r="R40" t="s">
        <v>3</v>
      </c>
      <c r="S40" t="s">
        <v>642</v>
      </c>
      <c r="T40" t="s">
        <v>653</v>
      </c>
      <c r="U40" t="s">
        <v>643</v>
      </c>
    </row>
    <row r="41" spans="1:21" x14ac:dyDescent="0.25">
      <c r="A41">
        <v>83</v>
      </c>
      <c r="B41">
        <v>1</v>
      </c>
      <c r="C41" t="s">
        <v>3</v>
      </c>
      <c r="D41" t="s">
        <v>21</v>
      </c>
      <c r="E41" t="s">
        <v>22</v>
      </c>
      <c r="F41" t="s">
        <v>22</v>
      </c>
      <c r="G41" t="s">
        <v>22</v>
      </c>
      <c r="H41" t="s">
        <v>3</v>
      </c>
      <c r="I41" t="s">
        <v>22</v>
      </c>
      <c r="J41" t="s">
        <v>22</v>
      </c>
      <c r="K41" t="s">
        <v>3</v>
      </c>
      <c r="L41" t="s">
        <v>3</v>
      </c>
      <c r="M41" t="s">
        <v>3</v>
      </c>
      <c r="N41" t="s">
        <v>21</v>
      </c>
      <c r="O41" t="s">
        <v>22</v>
      </c>
      <c r="P41" t="s">
        <v>3</v>
      </c>
      <c r="Q41" t="s">
        <v>3</v>
      </c>
      <c r="R41" t="s">
        <v>3</v>
      </c>
      <c r="S41" t="s">
        <v>642</v>
      </c>
      <c r="T41" t="s">
        <v>657</v>
      </c>
      <c r="U41" t="s">
        <v>643</v>
      </c>
    </row>
    <row r="42" spans="1:21" x14ac:dyDescent="0.25">
      <c r="A42">
        <v>84</v>
      </c>
      <c r="B42">
        <v>1</v>
      </c>
      <c r="C42" t="s">
        <v>3</v>
      </c>
      <c r="D42" t="s">
        <v>21</v>
      </c>
      <c r="E42" t="s">
        <v>22</v>
      </c>
      <c r="F42" t="s">
        <v>22</v>
      </c>
      <c r="G42" t="s">
        <v>22</v>
      </c>
      <c r="H42" t="s">
        <v>3</v>
      </c>
      <c r="I42" t="s">
        <v>22</v>
      </c>
      <c r="J42" t="s">
        <v>22</v>
      </c>
      <c r="K42" t="s">
        <v>3</v>
      </c>
      <c r="L42" t="s">
        <v>3</v>
      </c>
      <c r="M42" t="s">
        <v>3</v>
      </c>
      <c r="N42" t="s">
        <v>21</v>
      </c>
      <c r="O42" t="s">
        <v>22</v>
      </c>
      <c r="P42" t="s">
        <v>3</v>
      </c>
      <c r="Q42" t="s">
        <v>3</v>
      </c>
      <c r="R42" t="s">
        <v>3</v>
      </c>
      <c r="S42" t="s">
        <v>642</v>
      </c>
      <c r="T42" t="s">
        <v>657</v>
      </c>
      <c r="U42" t="s">
        <v>643</v>
      </c>
    </row>
    <row r="43" spans="1:21" x14ac:dyDescent="0.25">
      <c r="A43">
        <v>85</v>
      </c>
      <c r="B43">
        <v>1</v>
      </c>
      <c r="C43" t="s">
        <v>3</v>
      </c>
      <c r="D43" t="s">
        <v>21</v>
      </c>
      <c r="E43" t="s">
        <v>22</v>
      </c>
      <c r="F43" t="s">
        <v>22</v>
      </c>
      <c r="G43" t="s">
        <v>22</v>
      </c>
      <c r="H43" t="s">
        <v>3</v>
      </c>
      <c r="I43" t="s">
        <v>22</v>
      </c>
      <c r="J43" t="s">
        <v>22</v>
      </c>
      <c r="K43" t="s">
        <v>3</v>
      </c>
      <c r="L43" t="s">
        <v>3</v>
      </c>
      <c r="M43" t="s">
        <v>3</v>
      </c>
      <c r="N43" t="s">
        <v>21</v>
      </c>
      <c r="O43" t="s">
        <v>22</v>
      </c>
      <c r="P43" t="s">
        <v>3</v>
      </c>
      <c r="Q43" t="s">
        <v>3</v>
      </c>
      <c r="R43" t="s">
        <v>3</v>
      </c>
      <c r="S43" t="s">
        <v>642</v>
      </c>
      <c r="T43" t="s">
        <v>653</v>
      </c>
      <c r="U43" t="s">
        <v>643</v>
      </c>
    </row>
    <row r="44" spans="1:21" x14ac:dyDescent="0.25">
      <c r="A44">
        <v>86</v>
      </c>
      <c r="B44">
        <v>1</v>
      </c>
      <c r="C44" t="s">
        <v>3</v>
      </c>
      <c r="D44" t="s">
        <v>21</v>
      </c>
      <c r="E44" t="s">
        <v>22</v>
      </c>
      <c r="F44" t="s">
        <v>22</v>
      </c>
      <c r="G44" t="s">
        <v>22</v>
      </c>
      <c r="H44" t="s">
        <v>3</v>
      </c>
      <c r="I44" t="s">
        <v>22</v>
      </c>
      <c r="J44" t="s">
        <v>22</v>
      </c>
      <c r="K44" t="s">
        <v>3</v>
      </c>
      <c r="L44" t="s">
        <v>3</v>
      </c>
      <c r="M44" t="s">
        <v>3</v>
      </c>
      <c r="N44" t="s">
        <v>21</v>
      </c>
      <c r="O44" t="s">
        <v>22</v>
      </c>
      <c r="P44" t="s">
        <v>3</v>
      </c>
      <c r="Q44" t="s">
        <v>3</v>
      </c>
      <c r="R44" t="s">
        <v>3</v>
      </c>
      <c r="S44" t="s">
        <v>642</v>
      </c>
      <c r="T44" t="s">
        <v>653</v>
      </c>
      <c r="U44" t="s">
        <v>643</v>
      </c>
    </row>
    <row r="45" spans="1:21" x14ac:dyDescent="0.25">
      <c r="A45">
        <v>87</v>
      </c>
      <c r="B45">
        <v>1</v>
      </c>
      <c r="C45" t="s">
        <v>3</v>
      </c>
      <c r="D45" t="s">
        <v>21</v>
      </c>
      <c r="E45" t="s">
        <v>22</v>
      </c>
      <c r="F45" t="s">
        <v>22</v>
      </c>
      <c r="G45" t="s">
        <v>22</v>
      </c>
      <c r="H45" t="s">
        <v>3</v>
      </c>
      <c r="I45" t="s">
        <v>22</v>
      </c>
      <c r="J45" t="s">
        <v>22</v>
      </c>
      <c r="K45" t="s">
        <v>3</v>
      </c>
      <c r="L45" t="s">
        <v>3</v>
      </c>
      <c r="M45" t="s">
        <v>3</v>
      </c>
      <c r="N45" t="s">
        <v>21</v>
      </c>
      <c r="O45" t="s">
        <v>22</v>
      </c>
      <c r="P45" t="s">
        <v>3</v>
      </c>
      <c r="Q45" t="s">
        <v>3</v>
      </c>
      <c r="R45" t="s">
        <v>3</v>
      </c>
      <c r="S45" t="s">
        <v>642</v>
      </c>
      <c r="T45" t="s">
        <v>657</v>
      </c>
      <c r="U45" t="s">
        <v>643</v>
      </c>
    </row>
    <row r="46" spans="1:21" x14ac:dyDescent="0.25">
      <c r="A46">
        <v>88</v>
      </c>
      <c r="B46">
        <v>1</v>
      </c>
      <c r="C46" t="s">
        <v>3</v>
      </c>
      <c r="D46" t="s">
        <v>21</v>
      </c>
      <c r="E46" t="s">
        <v>22</v>
      </c>
      <c r="F46" t="s">
        <v>22</v>
      </c>
      <c r="G46" t="s">
        <v>22</v>
      </c>
      <c r="H46" t="s">
        <v>3</v>
      </c>
      <c r="I46" t="s">
        <v>22</v>
      </c>
      <c r="J46" t="s">
        <v>22</v>
      </c>
      <c r="K46" t="s">
        <v>3</v>
      </c>
      <c r="L46" t="s">
        <v>3</v>
      </c>
      <c r="M46" t="s">
        <v>3</v>
      </c>
      <c r="N46" t="s">
        <v>21</v>
      </c>
      <c r="O46" t="s">
        <v>22</v>
      </c>
      <c r="P46" t="s">
        <v>3</v>
      </c>
      <c r="Q46" t="s">
        <v>3</v>
      </c>
      <c r="R46" t="s">
        <v>3</v>
      </c>
      <c r="S46" t="s">
        <v>642</v>
      </c>
      <c r="T46" t="s">
        <v>657</v>
      </c>
      <c r="U46" t="s">
        <v>643</v>
      </c>
    </row>
    <row r="47" spans="1:21" x14ac:dyDescent="0.25">
      <c r="A47">
        <v>89</v>
      </c>
      <c r="B47">
        <v>1</v>
      </c>
      <c r="C47" t="s">
        <v>3</v>
      </c>
      <c r="D47" t="s">
        <v>21</v>
      </c>
      <c r="E47" t="s">
        <v>22</v>
      </c>
      <c r="F47" t="s">
        <v>22</v>
      </c>
      <c r="G47" t="s">
        <v>22</v>
      </c>
      <c r="H47" t="s">
        <v>3</v>
      </c>
      <c r="I47" t="s">
        <v>22</v>
      </c>
      <c r="J47" t="s">
        <v>22</v>
      </c>
      <c r="K47" t="s">
        <v>3</v>
      </c>
      <c r="L47" t="s">
        <v>3</v>
      </c>
      <c r="M47" t="s">
        <v>3</v>
      </c>
      <c r="N47" t="s">
        <v>21</v>
      </c>
      <c r="O47" t="s">
        <v>22</v>
      </c>
      <c r="P47" t="s">
        <v>3</v>
      </c>
      <c r="Q47" t="s">
        <v>3</v>
      </c>
      <c r="R47" t="s">
        <v>3</v>
      </c>
      <c r="S47" t="s">
        <v>642</v>
      </c>
      <c r="T47" t="s">
        <v>657</v>
      </c>
      <c r="U47" t="s">
        <v>643</v>
      </c>
    </row>
    <row r="48" spans="1:21" x14ac:dyDescent="0.25">
      <c r="A48">
        <v>90</v>
      </c>
      <c r="B48">
        <v>1</v>
      </c>
      <c r="C48" t="s">
        <v>3</v>
      </c>
      <c r="D48" t="s">
        <v>21</v>
      </c>
      <c r="E48" t="s">
        <v>22</v>
      </c>
      <c r="F48" t="s">
        <v>22</v>
      </c>
      <c r="G48" t="s">
        <v>22</v>
      </c>
      <c r="H48" t="s">
        <v>3</v>
      </c>
      <c r="I48" t="s">
        <v>22</v>
      </c>
      <c r="J48" t="s">
        <v>22</v>
      </c>
      <c r="K48" t="s">
        <v>3</v>
      </c>
      <c r="L48" t="s">
        <v>3</v>
      </c>
      <c r="M48" t="s">
        <v>3</v>
      </c>
      <c r="N48" t="s">
        <v>21</v>
      </c>
      <c r="O48" t="s">
        <v>22</v>
      </c>
      <c r="P48" t="s">
        <v>3</v>
      </c>
      <c r="Q48" t="s">
        <v>3</v>
      </c>
      <c r="R48" t="s">
        <v>3</v>
      </c>
      <c r="S48" t="s">
        <v>642</v>
      </c>
      <c r="T48" t="s">
        <v>657</v>
      </c>
      <c r="U48" t="s">
        <v>643</v>
      </c>
    </row>
    <row r="49" spans="1:21" x14ac:dyDescent="0.25">
      <c r="A49">
        <v>93</v>
      </c>
      <c r="B49">
        <v>1</v>
      </c>
      <c r="C49" t="s">
        <v>3</v>
      </c>
      <c r="D49" t="s">
        <v>21</v>
      </c>
      <c r="E49" t="s">
        <v>22</v>
      </c>
      <c r="F49" t="s">
        <v>22</v>
      </c>
      <c r="G49" t="s">
        <v>22</v>
      </c>
      <c r="H49" t="s">
        <v>3</v>
      </c>
      <c r="I49" t="s">
        <v>22</v>
      </c>
      <c r="J49" t="s">
        <v>22</v>
      </c>
      <c r="K49" t="s">
        <v>3</v>
      </c>
      <c r="L49" t="s">
        <v>3</v>
      </c>
      <c r="M49" t="s">
        <v>3</v>
      </c>
      <c r="N49" t="s">
        <v>21</v>
      </c>
      <c r="O49" t="s">
        <v>22</v>
      </c>
      <c r="P49" t="s">
        <v>3</v>
      </c>
      <c r="Q49" t="s">
        <v>3</v>
      </c>
      <c r="R49" t="s">
        <v>3</v>
      </c>
      <c r="S49" t="s">
        <v>642</v>
      </c>
      <c r="T49" t="s">
        <v>657</v>
      </c>
      <c r="U49" t="s">
        <v>643</v>
      </c>
    </row>
    <row r="50" spans="1:21" x14ac:dyDescent="0.25">
      <c r="A50">
        <v>94</v>
      </c>
      <c r="B50">
        <v>1</v>
      </c>
      <c r="C50" t="s">
        <v>3</v>
      </c>
      <c r="D50" t="s">
        <v>21</v>
      </c>
      <c r="E50" t="s">
        <v>22</v>
      </c>
      <c r="F50" t="s">
        <v>22</v>
      </c>
      <c r="G50" t="s">
        <v>22</v>
      </c>
      <c r="H50" t="s">
        <v>3</v>
      </c>
      <c r="I50" t="s">
        <v>22</v>
      </c>
      <c r="J50" t="s">
        <v>22</v>
      </c>
      <c r="K50" t="s">
        <v>3</v>
      </c>
      <c r="L50" t="s">
        <v>3</v>
      </c>
      <c r="M50" t="s">
        <v>3</v>
      </c>
      <c r="N50" t="s">
        <v>21</v>
      </c>
      <c r="O50" t="s">
        <v>22</v>
      </c>
      <c r="P50" t="s">
        <v>3</v>
      </c>
      <c r="Q50" t="s">
        <v>3</v>
      </c>
      <c r="R50" t="s">
        <v>3</v>
      </c>
      <c r="S50" t="s">
        <v>642</v>
      </c>
      <c r="T50" t="s">
        <v>657</v>
      </c>
      <c r="U50" t="s">
        <v>643</v>
      </c>
    </row>
    <row r="51" spans="1:21" x14ac:dyDescent="0.25">
      <c r="A51">
        <v>97</v>
      </c>
      <c r="B51">
        <v>1</v>
      </c>
      <c r="C51" t="s">
        <v>3</v>
      </c>
      <c r="D51" t="s">
        <v>21</v>
      </c>
      <c r="E51" t="s">
        <v>22</v>
      </c>
      <c r="F51" t="s">
        <v>22</v>
      </c>
      <c r="G51" t="s">
        <v>22</v>
      </c>
      <c r="H51" t="s">
        <v>3</v>
      </c>
      <c r="I51" t="s">
        <v>22</v>
      </c>
      <c r="J51" t="s">
        <v>22</v>
      </c>
      <c r="K51" t="s">
        <v>3</v>
      </c>
      <c r="L51" t="s">
        <v>3</v>
      </c>
      <c r="M51" t="s">
        <v>3</v>
      </c>
      <c r="N51" t="s">
        <v>21</v>
      </c>
      <c r="O51" t="s">
        <v>22</v>
      </c>
      <c r="P51" t="s">
        <v>3</v>
      </c>
      <c r="Q51" t="s">
        <v>3</v>
      </c>
      <c r="R51" t="s">
        <v>3</v>
      </c>
      <c r="S51" t="s">
        <v>642</v>
      </c>
      <c r="T51" t="s">
        <v>653</v>
      </c>
      <c r="U51" t="s">
        <v>643</v>
      </c>
    </row>
    <row r="52" spans="1:21" x14ac:dyDescent="0.25">
      <c r="A52">
        <v>97</v>
      </c>
      <c r="B52">
        <v>1</v>
      </c>
      <c r="C52" t="s">
        <v>3</v>
      </c>
      <c r="D52" t="s">
        <v>21</v>
      </c>
      <c r="E52" t="s">
        <v>645</v>
      </c>
      <c r="F52" t="s">
        <v>645</v>
      </c>
      <c r="G52" t="s">
        <v>645</v>
      </c>
      <c r="H52" t="s">
        <v>3</v>
      </c>
      <c r="I52" t="s">
        <v>645</v>
      </c>
      <c r="J52" t="s">
        <v>645</v>
      </c>
      <c r="K52" t="s">
        <v>3</v>
      </c>
      <c r="L52" t="s">
        <v>3</v>
      </c>
      <c r="M52" t="s">
        <v>3</v>
      </c>
      <c r="N52" t="s">
        <v>21</v>
      </c>
      <c r="O52" t="s">
        <v>646</v>
      </c>
      <c r="P52" t="s">
        <v>3</v>
      </c>
      <c r="Q52" t="s">
        <v>3</v>
      </c>
      <c r="R52" t="s">
        <v>3</v>
      </c>
      <c r="S52" t="s">
        <v>647</v>
      </c>
      <c r="T52" t="s">
        <v>648</v>
      </c>
      <c r="U52" t="s">
        <v>649</v>
      </c>
    </row>
    <row r="53" spans="1:21" x14ac:dyDescent="0.25">
      <c r="A53">
        <v>98</v>
      </c>
      <c r="B53">
        <v>1</v>
      </c>
      <c r="C53" t="s">
        <v>3</v>
      </c>
      <c r="D53" t="s">
        <v>21</v>
      </c>
      <c r="E53" t="s">
        <v>22</v>
      </c>
      <c r="F53" t="s">
        <v>22</v>
      </c>
      <c r="G53" t="s">
        <v>22</v>
      </c>
      <c r="H53" t="s">
        <v>3</v>
      </c>
      <c r="I53" t="s">
        <v>22</v>
      </c>
      <c r="J53" t="s">
        <v>22</v>
      </c>
      <c r="K53" t="s">
        <v>3</v>
      </c>
      <c r="L53" t="s">
        <v>3</v>
      </c>
      <c r="M53" t="s">
        <v>3</v>
      </c>
      <c r="N53" t="s">
        <v>21</v>
      </c>
      <c r="O53" t="s">
        <v>22</v>
      </c>
      <c r="P53" t="s">
        <v>3</v>
      </c>
      <c r="Q53" t="s">
        <v>3</v>
      </c>
      <c r="R53" t="s">
        <v>3</v>
      </c>
      <c r="S53" t="s">
        <v>642</v>
      </c>
      <c r="T53" t="s">
        <v>653</v>
      </c>
      <c r="U53" t="s">
        <v>643</v>
      </c>
    </row>
    <row r="54" spans="1:21" x14ac:dyDescent="0.25">
      <c r="A54">
        <v>98</v>
      </c>
      <c r="B54">
        <v>1</v>
      </c>
      <c r="C54" t="s">
        <v>3</v>
      </c>
      <c r="D54" t="s">
        <v>21</v>
      </c>
      <c r="E54" t="s">
        <v>645</v>
      </c>
      <c r="F54" t="s">
        <v>645</v>
      </c>
      <c r="G54" t="s">
        <v>645</v>
      </c>
      <c r="H54" t="s">
        <v>3</v>
      </c>
      <c r="I54" t="s">
        <v>645</v>
      </c>
      <c r="J54" t="s">
        <v>645</v>
      </c>
      <c r="K54" t="s">
        <v>3</v>
      </c>
      <c r="L54" t="s">
        <v>3</v>
      </c>
      <c r="M54" t="s">
        <v>3</v>
      </c>
      <c r="N54" t="s">
        <v>21</v>
      </c>
      <c r="O54" t="s">
        <v>646</v>
      </c>
      <c r="P54" t="s">
        <v>3</v>
      </c>
      <c r="Q54" t="s">
        <v>3</v>
      </c>
      <c r="R54" t="s">
        <v>3</v>
      </c>
      <c r="S54" t="s">
        <v>647</v>
      </c>
      <c r="T54" t="s">
        <v>648</v>
      </c>
      <c r="U54" t="s">
        <v>649</v>
      </c>
    </row>
    <row r="55" spans="1:21" x14ac:dyDescent="0.25">
      <c r="A55">
        <v>109</v>
      </c>
      <c r="B55">
        <v>1</v>
      </c>
      <c r="C55" t="s">
        <v>3</v>
      </c>
      <c r="D55" t="s">
        <v>21</v>
      </c>
      <c r="E55" t="s">
        <v>22</v>
      </c>
      <c r="F55" t="s">
        <v>22</v>
      </c>
      <c r="G55" t="s">
        <v>22</v>
      </c>
      <c r="H55" t="s">
        <v>3</v>
      </c>
      <c r="I55" t="s">
        <v>22</v>
      </c>
      <c r="J55" t="s">
        <v>22</v>
      </c>
      <c r="K55" t="s">
        <v>3</v>
      </c>
      <c r="L55" t="s">
        <v>3</v>
      </c>
      <c r="M55" t="s">
        <v>3</v>
      </c>
      <c r="N55" t="s">
        <v>21</v>
      </c>
      <c r="O55" t="s">
        <v>22</v>
      </c>
      <c r="P55" t="s">
        <v>3</v>
      </c>
      <c r="Q55" t="s">
        <v>3</v>
      </c>
      <c r="R55" t="s">
        <v>3</v>
      </c>
      <c r="S55" t="s">
        <v>642</v>
      </c>
      <c r="T55" t="s">
        <v>653</v>
      </c>
      <c r="U55" t="s">
        <v>643</v>
      </c>
    </row>
    <row r="56" spans="1:21" x14ac:dyDescent="0.25">
      <c r="A56">
        <v>110</v>
      </c>
      <c r="B56">
        <v>1</v>
      </c>
      <c r="C56" t="s">
        <v>3</v>
      </c>
      <c r="D56" t="s">
        <v>21</v>
      </c>
      <c r="E56" t="s">
        <v>22</v>
      </c>
      <c r="F56" t="s">
        <v>22</v>
      </c>
      <c r="G56" t="s">
        <v>22</v>
      </c>
      <c r="H56" t="s">
        <v>3</v>
      </c>
      <c r="I56" t="s">
        <v>22</v>
      </c>
      <c r="J56" t="s">
        <v>22</v>
      </c>
      <c r="K56" t="s">
        <v>3</v>
      </c>
      <c r="L56" t="s">
        <v>3</v>
      </c>
      <c r="M56" t="s">
        <v>3</v>
      </c>
      <c r="N56" t="s">
        <v>21</v>
      </c>
      <c r="O56" t="s">
        <v>22</v>
      </c>
      <c r="P56" t="s">
        <v>3</v>
      </c>
      <c r="Q56" t="s">
        <v>3</v>
      </c>
      <c r="R56" t="s">
        <v>3</v>
      </c>
      <c r="S56" t="s">
        <v>642</v>
      </c>
      <c r="T56" t="s">
        <v>653</v>
      </c>
      <c r="U56" t="s">
        <v>643</v>
      </c>
    </row>
    <row r="57" spans="1:21" x14ac:dyDescent="0.25">
      <c r="A57">
        <v>113</v>
      </c>
      <c r="B57">
        <v>1</v>
      </c>
      <c r="C57" t="s">
        <v>3</v>
      </c>
      <c r="D57" t="s">
        <v>21</v>
      </c>
      <c r="E57" t="s">
        <v>61</v>
      </c>
      <c r="F57" t="s">
        <v>61</v>
      </c>
      <c r="G57" t="s">
        <v>61</v>
      </c>
      <c r="H57" t="s">
        <v>3</v>
      </c>
      <c r="I57" t="s">
        <v>61</v>
      </c>
      <c r="J57" t="s">
        <v>61</v>
      </c>
      <c r="K57" t="s">
        <v>3</v>
      </c>
      <c r="L57" t="s">
        <v>3</v>
      </c>
      <c r="M57" t="s">
        <v>3</v>
      </c>
      <c r="N57" t="s">
        <v>21</v>
      </c>
      <c r="O57" t="s">
        <v>61</v>
      </c>
      <c r="P57" t="s">
        <v>3</v>
      </c>
      <c r="Q57" t="s">
        <v>3</v>
      </c>
      <c r="R57" t="s">
        <v>3</v>
      </c>
      <c r="S57" t="s">
        <v>644</v>
      </c>
      <c r="T57" t="s">
        <v>655</v>
      </c>
      <c r="U57" t="s">
        <v>643</v>
      </c>
    </row>
    <row r="58" spans="1:21" x14ac:dyDescent="0.25">
      <c r="A58">
        <v>114</v>
      </c>
      <c r="B58">
        <v>1</v>
      </c>
      <c r="C58" t="s">
        <v>3</v>
      </c>
      <c r="D58" t="s">
        <v>21</v>
      </c>
      <c r="E58" t="s">
        <v>61</v>
      </c>
      <c r="F58" t="s">
        <v>61</v>
      </c>
      <c r="G58" t="s">
        <v>61</v>
      </c>
      <c r="H58" t="s">
        <v>3</v>
      </c>
      <c r="I58" t="s">
        <v>61</v>
      </c>
      <c r="J58" t="s">
        <v>61</v>
      </c>
      <c r="K58" t="s">
        <v>3</v>
      </c>
      <c r="L58" t="s">
        <v>3</v>
      </c>
      <c r="M58" t="s">
        <v>3</v>
      </c>
      <c r="N58" t="s">
        <v>21</v>
      </c>
      <c r="O58" t="s">
        <v>61</v>
      </c>
      <c r="P58" t="s">
        <v>3</v>
      </c>
      <c r="Q58" t="s">
        <v>3</v>
      </c>
      <c r="R58" t="s">
        <v>3</v>
      </c>
      <c r="S58" t="s">
        <v>644</v>
      </c>
      <c r="T58" t="s">
        <v>655</v>
      </c>
      <c r="U58" t="s">
        <v>643</v>
      </c>
    </row>
    <row r="59" spans="1:21" x14ac:dyDescent="0.25">
      <c r="A59">
        <v>115</v>
      </c>
      <c r="B59">
        <v>1</v>
      </c>
      <c r="C59" t="s">
        <v>3</v>
      </c>
      <c r="D59" t="s">
        <v>21</v>
      </c>
      <c r="E59" t="s">
        <v>22</v>
      </c>
      <c r="F59" t="s">
        <v>22</v>
      </c>
      <c r="G59" t="s">
        <v>22</v>
      </c>
      <c r="H59" t="s">
        <v>3</v>
      </c>
      <c r="I59" t="s">
        <v>22</v>
      </c>
      <c r="J59" t="s">
        <v>22</v>
      </c>
      <c r="K59" t="s">
        <v>3</v>
      </c>
      <c r="L59" t="s">
        <v>3</v>
      </c>
      <c r="M59" t="s">
        <v>3</v>
      </c>
      <c r="N59" t="s">
        <v>21</v>
      </c>
      <c r="O59" t="s">
        <v>22</v>
      </c>
      <c r="P59" t="s">
        <v>3</v>
      </c>
      <c r="Q59" t="s">
        <v>3</v>
      </c>
      <c r="R59" t="s">
        <v>3</v>
      </c>
      <c r="S59" t="s">
        <v>642</v>
      </c>
      <c r="T59" t="s">
        <v>653</v>
      </c>
      <c r="U59" t="s">
        <v>643</v>
      </c>
    </row>
    <row r="60" spans="1:21" x14ac:dyDescent="0.25">
      <c r="A60">
        <v>116</v>
      </c>
      <c r="B60">
        <v>1</v>
      </c>
      <c r="C60" t="s">
        <v>3</v>
      </c>
      <c r="D60" t="s">
        <v>21</v>
      </c>
      <c r="E60" t="s">
        <v>22</v>
      </c>
      <c r="F60" t="s">
        <v>22</v>
      </c>
      <c r="G60" t="s">
        <v>22</v>
      </c>
      <c r="H60" t="s">
        <v>3</v>
      </c>
      <c r="I60" t="s">
        <v>22</v>
      </c>
      <c r="J60" t="s">
        <v>22</v>
      </c>
      <c r="K60" t="s">
        <v>3</v>
      </c>
      <c r="L60" t="s">
        <v>3</v>
      </c>
      <c r="M60" t="s">
        <v>3</v>
      </c>
      <c r="N60" t="s">
        <v>21</v>
      </c>
      <c r="O60" t="s">
        <v>22</v>
      </c>
      <c r="P60" t="s">
        <v>3</v>
      </c>
      <c r="Q60" t="s">
        <v>3</v>
      </c>
      <c r="R60" t="s">
        <v>3</v>
      </c>
      <c r="S60" t="s">
        <v>642</v>
      </c>
      <c r="T60" t="s">
        <v>653</v>
      </c>
      <c r="U60" t="s">
        <v>643</v>
      </c>
    </row>
    <row r="61" spans="1:21" x14ac:dyDescent="0.25">
      <c r="A61">
        <v>123</v>
      </c>
      <c r="B61">
        <v>1</v>
      </c>
      <c r="C61" t="s">
        <v>3</v>
      </c>
      <c r="D61" t="s">
        <v>21</v>
      </c>
      <c r="E61" t="s">
        <v>22</v>
      </c>
      <c r="F61" t="s">
        <v>22</v>
      </c>
      <c r="G61" t="s">
        <v>22</v>
      </c>
      <c r="H61" t="s">
        <v>3</v>
      </c>
      <c r="I61" t="s">
        <v>22</v>
      </c>
      <c r="J61" t="s">
        <v>22</v>
      </c>
      <c r="K61" t="s">
        <v>3</v>
      </c>
      <c r="L61" t="s">
        <v>3</v>
      </c>
      <c r="M61" t="s">
        <v>3</v>
      </c>
      <c r="N61" t="s">
        <v>21</v>
      </c>
      <c r="O61" t="s">
        <v>22</v>
      </c>
      <c r="P61" t="s">
        <v>3</v>
      </c>
      <c r="Q61" t="s">
        <v>3</v>
      </c>
      <c r="R61" t="s">
        <v>3</v>
      </c>
      <c r="S61" t="s">
        <v>642</v>
      </c>
      <c r="T61" t="s">
        <v>653</v>
      </c>
      <c r="U61" t="s">
        <v>643</v>
      </c>
    </row>
    <row r="62" spans="1:21" x14ac:dyDescent="0.25">
      <c r="A62">
        <v>124</v>
      </c>
      <c r="B62">
        <v>1</v>
      </c>
      <c r="C62" t="s">
        <v>3</v>
      </c>
      <c r="D62" t="s">
        <v>21</v>
      </c>
      <c r="E62" t="s">
        <v>22</v>
      </c>
      <c r="F62" t="s">
        <v>22</v>
      </c>
      <c r="G62" t="s">
        <v>22</v>
      </c>
      <c r="H62" t="s">
        <v>3</v>
      </c>
      <c r="I62" t="s">
        <v>22</v>
      </c>
      <c r="J62" t="s">
        <v>22</v>
      </c>
      <c r="K62" t="s">
        <v>3</v>
      </c>
      <c r="L62" t="s">
        <v>3</v>
      </c>
      <c r="M62" t="s">
        <v>3</v>
      </c>
      <c r="N62" t="s">
        <v>21</v>
      </c>
      <c r="O62" t="s">
        <v>22</v>
      </c>
      <c r="P62" t="s">
        <v>3</v>
      </c>
      <c r="Q62" t="s">
        <v>3</v>
      </c>
      <c r="R62" t="s">
        <v>3</v>
      </c>
      <c r="S62" t="s">
        <v>642</v>
      </c>
      <c r="T62" t="s">
        <v>653</v>
      </c>
      <c r="U62" t="s">
        <v>643</v>
      </c>
    </row>
    <row r="63" spans="1:21" x14ac:dyDescent="0.25">
      <c r="A63">
        <v>125</v>
      </c>
      <c r="B63">
        <v>1</v>
      </c>
      <c r="C63" t="s">
        <v>3</v>
      </c>
      <c r="D63" t="s">
        <v>21</v>
      </c>
      <c r="E63" t="s">
        <v>22</v>
      </c>
      <c r="F63" t="s">
        <v>22</v>
      </c>
      <c r="G63" t="s">
        <v>22</v>
      </c>
      <c r="H63" t="s">
        <v>3</v>
      </c>
      <c r="I63" t="s">
        <v>22</v>
      </c>
      <c r="J63" t="s">
        <v>22</v>
      </c>
      <c r="K63" t="s">
        <v>3</v>
      </c>
      <c r="L63" t="s">
        <v>3</v>
      </c>
      <c r="M63" t="s">
        <v>3</v>
      </c>
      <c r="N63" t="s">
        <v>21</v>
      </c>
      <c r="O63" t="s">
        <v>22</v>
      </c>
      <c r="P63" t="s">
        <v>3</v>
      </c>
      <c r="Q63" t="s">
        <v>3</v>
      </c>
      <c r="R63" t="s">
        <v>3</v>
      </c>
      <c r="S63" t="s">
        <v>642</v>
      </c>
      <c r="T63" t="s">
        <v>653</v>
      </c>
      <c r="U63" t="s">
        <v>643</v>
      </c>
    </row>
    <row r="64" spans="1:21" x14ac:dyDescent="0.25">
      <c r="A64">
        <v>126</v>
      </c>
      <c r="B64">
        <v>1</v>
      </c>
      <c r="C64" t="s">
        <v>3</v>
      </c>
      <c r="D64" t="s">
        <v>21</v>
      </c>
      <c r="E64" t="s">
        <v>22</v>
      </c>
      <c r="F64" t="s">
        <v>22</v>
      </c>
      <c r="G64" t="s">
        <v>22</v>
      </c>
      <c r="H64" t="s">
        <v>3</v>
      </c>
      <c r="I64" t="s">
        <v>22</v>
      </c>
      <c r="J64" t="s">
        <v>22</v>
      </c>
      <c r="K64" t="s">
        <v>3</v>
      </c>
      <c r="L64" t="s">
        <v>3</v>
      </c>
      <c r="M64" t="s">
        <v>3</v>
      </c>
      <c r="N64" t="s">
        <v>21</v>
      </c>
      <c r="O64" t="s">
        <v>22</v>
      </c>
      <c r="P64" t="s">
        <v>3</v>
      </c>
      <c r="Q64" t="s">
        <v>3</v>
      </c>
      <c r="R64" t="s">
        <v>3</v>
      </c>
      <c r="S64" t="s">
        <v>642</v>
      </c>
      <c r="T64" t="s">
        <v>653</v>
      </c>
      <c r="U64" t="s">
        <v>643</v>
      </c>
    </row>
    <row r="65" spans="1:21" x14ac:dyDescent="0.25">
      <c r="A65">
        <v>129</v>
      </c>
      <c r="B65">
        <v>1</v>
      </c>
      <c r="C65" t="s">
        <v>3</v>
      </c>
      <c r="D65" t="s">
        <v>21</v>
      </c>
      <c r="E65" t="s">
        <v>22</v>
      </c>
      <c r="F65" t="s">
        <v>22</v>
      </c>
      <c r="G65" t="s">
        <v>22</v>
      </c>
      <c r="H65" t="s">
        <v>3</v>
      </c>
      <c r="I65" t="s">
        <v>22</v>
      </c>
      <c r="J65" t="s">
        <v>22</v>
      </c>
      <c r="K65" t="s">
        <v>3</v>
      </c>
      <c r="L65" t="s">
        <v>3</v>
      </c>
      <c r="M65" t="s">
        <v>3</v>
      </c>
      <c r="N65" t="s">
        <v>21</v>
      </c>
      <c r="O65" t="s">
        <v>22</v>
      </c>
      <c r="P65" t="s">
        <v>3</v>
      </c>
      <c r="Q65" t="s">
        <v>3</v>
      </c>
      <c r="R65" t="s">
        <v>3</v>
      </c>
      <c r="S65" t="s">
        <v>642</v>
      </c>
      <c r="T65" t="s">
        <v>653</v>
      </c>
      <c r="U65" t="s">
        <v>643</v>
      </c>
    </row>
    <row r="66" spans="1:21" x14ac:dyDescent="0.25">
      <c r="A66">
        <v>130</v>
      </c>
      <c r="B66">
        <v>1</v>
      </c>
      <c r="C66" t="s">
        <v>3</v>
      </c>
      <c r="D66" t="s">
        <v>21</v>
      </c>
      <c r="E66" t="s">
        <v>22</v>
      </c>
      <c r="F66" t="s">
        <v>22</v>
      </c>
      <c r="G66" t="s">
        <v>22</v>
      </c>
      <c r="H66" t="s">
        <v>3</v>
      </c>
      <c r="I66" t="s">
        <v>22</v>
      </c>
      <c r="J66" t="s">
        <v>22</v>
      </c>
      <c r="K66" t="s">
        <v>3</v>
      </c>
      <c r="L66" t="s">
        <v>3</v>
      </c>
      <c r="M66" t="s">
        <v>3</v>
      </c>
      <c r="N66" t="s">
        <v>21</v>
      </c>
      <c r="O66" t="s">
        <v>22</v>
      </c>
      <c r="P66" t="s">
        <v>3</v>
      </c>
      <c r="Q66" t="s">
        <v>3</v>
      </c>
      <c r="R66" t="s">
        <v>3</v>
      </c>
      <c r="S66" t="s">
        <v>642</v>
      </c>
      <c r="T66" t="s">
        <v>653</v>
      </c>
      <c r="U66" t="s">
        <v>643</v>
      </c>
    </row>
    <row r="67" spans="1:21" x14ac:dyDescent="0.25">
      <c r="A67">
        <v>133</v>
      </c>
      <c r="B67">
        <v>1</v>
      </c>
      <c r="C67" t="s">
        <v>3</v>
      </c>
      <c r="D67" t="s">
        <v>21</v>
      </c>
      <c r="E67" t="s">
        <v>22</v>
      </c>
      <c r="F67" t="s">
        <v>22</v>
      </c>
      <c r="G67" t="s">
        <v>22</v>
      </c>
      <c r="H67" t="s">
        <v>3</v>
      </c>
      <c r="I67" t="s">
        <v>22</v>
      </c>
      <c r="J67" t="s">
        <v>22</v>
      </c>
      <c r="K67" t="s">
        <v>3</v>
      </c>
      <c r="L67" t="s">
        <v>3</v>
      </c>
      <c r="M67" t="s">
        <v>3</v>
      </c>
      <c r="N67" t="s">
        <v>21</v>
      </c>
      <c r="O67" t="s">
        <v>22</v>
      </c>
      <c r="P67" t="s">
        <v>3</v>
      </c>
      <c r="Q67" t="s">
        <v>3</v>
      </c>
      <c r="R67" t="s">
        <v>3</v>
      </c>
      <c r="S67" t="s">
        <v>642</v>
      </c>
      <c r="T67" t="s">
        <v>653</v>
      </c>
      <c r="U67" t="s">
        <v>643</v>
      </c>
    </row>
    <row r="68" spans="1:21" x14ac:dyDescent="0.25">
      <c r="A68">
        <v>134</v>
      </c>
      <c r="B68">
        <v>1</v>
      </c>
      <c r="C68" t="s">
        <v>3</v>
      </c>
      <c r="D68" t="s">
        <v>21</v>
      </c>
      <c r="E68" t="s">
        <v>22</v>
      </c>
      <c r="F68" t="s">
        <v>22</v>
      </c>
      <c r="G68" t="s">
        <v>22</v>
      </c>
      <c r="H68" t="s">
        <v>3</v>
      </c>
      <c r="I68" t="s">
        <v>22</v>
      </c>
      <c r="J68" t="s">
        <v>22</v>
      </c>
      <c r="K68" t="s">
        <v>3</v>
      </c>
      <c r="L68" t="s">
        <v>3</v>
      </c>
      <c r="M68" t="s">
        <v>3</v>
      </c>
      <c r="N68" t="s">
        <v>21</v>
      </c>
      <c r="O68" t="s">
        <v>22</v>
      </c>
      <c r="P68" t="s">
        <v>3</v>
      </c>
      <c r="Q68" t="s">
        <v>3</v>
      </c>
      <c r="R68" t="s">
        <v>3</v>
      </c>
      <c r="S68" t="s">
        <v>642</v>
      </c>
      <c r="T68" t="s">
        <v>653</v>
      </c>
      <c r="U68" t="s">
        <v>643</v>
      </c>
    </row>
    <row r="69" spans="1:21" x14ac:dyDescent="0.25">
      <c r="A69">
        <v>172</v>
      </c>
      <c r="B69">
        <v>1</v>
      </c>
      <c r="C69" t="s">
        <v>3</v>
      </c>
      <c r="D69" t="s">
        <v>21</v>
      </c>
      <c r="E69" t="s">
        <v>22</v>
      </c>
      <c r="F69" t="s">
        <v>22</v>
      </c>
      <c r="G69" t="s">
        <v>22</v>
      </c>
      <c r="H69" t="s">
        <v>3</v>
      </c>
      <c r="I69" t="s">
        <v>22</v>
      </c>
      <c r="J69" t="s">
        <v>22</v>
      </c>
      <c r="K69" t="s">
        <v>3</v>
      </c>
      <c r="L69" t="s">
        <v>3</v>
      </c>
      <c r="M69" t="s">
        <v>3</v>
      </c>
      <c r="N69" t="s">
        <v>21</v>
      </c>
      <c r="O69" t="s">
        <v>22</v>
      </c>
      <c r="P69" t="s">
        <v>3</v>
      </c>
      <c r="Q69" t="s">
        <v>3</v>
      </c>
      <c r="R69" t="s">
        <v>3</v>
      </c>
      <c r="S69" t="s">
        <v>642</v>
      </c>
      <c r="T69" t="s">
        <v>657</v>
      </c>
      <c r="U69" t="s">
        <v>643</v>
      </c>
    </row>
    <row r="70" spans="1:21" x14ac:dyDescent="0.25">
      <c r="A70">
        <v>173</v>
      </c>
      <c r="B70">
        <v>1</v>
      </c>
      <c r="C70" t="s">
        <v>3</v>
      </c>
      <c r="D70" t="s">
        <v>21</v>
      </c>
      <c r="E70" t="s">
        <v>22</v>
      </c>
      <c r="F70" t="s">
        <v>22</v>
      </c>
      <c r="G70" t="s">
        <v>22</v>
      </c>
      <c r="H70" t="s">
        <v>3</v>
      </c>
      <c r="I70" t="s">
        <v>22</v>
      </c>
      <c r="J70" t="s">
        <v>22</v>
      </c>
      <c r="K70" t="s">
        <v>3</v>
      </c>
      <c r="L70" t="s">
        <v>3</v>
      </c>
      <c r="M70" t="s">
        <v>3</v>
      </c>
      <c r="N70" t="s">
        <v>21</v>
      </c>
      <c r="O70" t="s">
        <v>22</v>
      </c>
      <c r="P70" t="s">
        <v>3</v>
      </c>
      <c r="Q70" t="s">
        <v>3</v>
      </c>
      <c r="R70" t="s">
        <v>3</v>
      </c>
      <c r="S70" t="s">
        <v>642</v>
      </c>
      <c r="T70" t="s">
        <v>657</v>
      </c>
      <c r="U70" t="s">
        <v>643</v>
      </c>
    </row>
    <row r="71" spans="1:21" x14ac:dyDescent="0.25">
      <c r="A71">
        <v>174</v>
      </c>
      <c r="B71">
        <v>1</v>
      </c>
      <c r="C71" t="s">
        <v>3</v>
      </c>
      <c r="D71" t="s">
        <v>21</v>
      </c>
      <c r="E71" t="s">
        <v>22</v>
      </c>
      <c r="F71" t="s">
        <v>22</v>
      </c>
      <c r="G71" t="s">
        <v>22</v>
      </c>
      <c r="H71" t="s">
        <v>3</v>
      </c>
      <c r="I71" t="s">
        <v>22</v>
      </c>
      <c r="J71" t="s">
        <v>22</v>
      </c>
      <c r="K71" t="s">
        <v>3</v>
      </c>
      <c r="L71" t="s">
        <v>3</v>
      </c>
      <c r="M71" t="s">
        <v>3</v>
      </c>
      <c r="N71" t="s">
        <v>21</v>
      </c>
      <c r="O71" t="s">
        <v>22</v>
      </c>
      <c r="P71" t="s">
        <v>3</v>
      </c>
      <c r="Q71" t="s">
        <v>3</v>
      </c>
      <c r="R71" t="s">
        <v>3</v>
      </c>
      <c r="S71" t="s">
        <v>642</v>
      </c>
      <c r="T71" t="s">
        <v>657</v>
      </c>
      <c r="U71" t="s">
        <v>643</v>
      </c>
    </row>
    <row r="72" spans="1:21" x14ac:dyDescent="0.25">
      <c r="A72">
        <v>175</v>
      </c>
      <c r="B72">
        <v>1</v>
      </c>
      <c r="C72" t="s">
        <v>3</v>
      </c>
      <c r="D72" t="s">
        <v>21</v>
      </c>
      <c r="E72" t="s">
        <v>22</v>
      </c>
      <c r="F72" t="s">
        <v>22</v>
      </c>
      <c r="G72" t="s">
        <v>22</v>
      </c>
      <c r="H72" t="s">
        <v>3</v>
      </c>
      <c r="I72" t="s">
        <v>22</v>
      </c>
      <c r="J72" t="s">
        <v>22</v>
      </c>
      <c r="K72" t="s">
        <v>3</v>
      </c>
      <c r="L72" t="s">
        <v>3</v>
      </c>
      <c r="M72" t="s">
        <v>3</v>
      </c>
      <c r="N72" t="s">
        <v>21</v>
      </c>
      <c r="O72" t="s">
        <v>22</v>
      </c>
      <c r="P72" t="s">
        <v>3</v>
      </c>
      <c r="Q72" t="s">
        <v>3</v>
      </c>
      <c r="R72" t="s">
        <v>3</v>
      </c>
      <c r="S72" t="s">
        <v>642</v>
      </c>
      <c r="T72" t="s">
        <v>657</v>
      </c>
      <c r="U72" t="s">
        <v>643</v>
      </c>
    </row>
    <row r="73" spans="1:21" x14ac:dyDescent="0.25">
      <c r="A73">
        <v>182</v>
      </c>
      <c r="B73">
        <v>1</v>
      </c>
      <c r="C73" t="s">
        <v>3</v>
      </c>
      <c r="D73" t="s">
        <v>21</v>
      </c>
      <c r="E73" t="s">
        <v>22</v>
      </c>
      <c r="F73" t="s">
        <v>22</v>
      </c>
      <c r="G73" t="s">
        <v>22</v>
      </c>
      <c r="H73" t="s">
        <v>3</v>
      </c>
      <c r="I73" t="s">
        <v>22</v>
      </c>
      <c r="J73" t="s">
        <v>22</v>
      </c>
      <c r="K73" t="s">
        <v>3</v>
      </c>
      <c r="L73" t="s">
        <v>3</v>
      </c>
      <c r="M73" t="s">
        <v>3</v>
      </c>
      <c r="N73" t="s">
        <v>21</v>
      </c>
      <c r="O73" t="s">
        <v>22</v>
      </c>
      <c r="P73" t="s">
        <v>3</v>
      </c>
      <c r="Q73" t="s">
        <v>3</v>
      </c>
      <c r="R73" t="s">
        <v>3</v>
      </c>
      <c r="S73" t="s">
        <v>642</v>
      </c>
      <c r="T73" t="s">
        <v>657</v>
      </c>
      <c r="U73" t="s">
        <v>643</v>
      </c>
    </row>
    <row r="74" spans="1:21" x14ac:dyDescent="0.25">
      <c r="A74">
        <v>183</v>
      </c>
      <c r="B74">
        <v>1</v>
      </c>
      <c r="C74" t="s">
        <v>3</v>
      </c>
      <c r="D74" t="s">
        <v>21</v>
      </c>
      <c r="E74" t="s">
        <v>22</v>
      </c>
      <c r="F74" t="s">
        <v>22</v>
      </c>
      <c r="G74" t="s">
        <v>22</v>
      </c>
      <c r="H74" t="s">
        <v>3</v>
      </c>
      <c r="I74" t="s">
        <v>22</v>
      </c>
      <c r="J74" t="s">
        <v>22</v>
      </c>
      <c r="K74" t="s">
        <v>3</v>
      </c>
      <c r="L74" t="s">
        <v>3</v>
      </c>
      <c r="M74" t="s">
        <v>3</v>
      </c>
      <c r="N74" t="s">
        <v>21</v>
      </c>
      <c r="O74" t="s">
        <v>22</v>
      </c>
      <c r="P74" t="s">
        <v>3</v>
      </c>
      <c r="Q74" t="s">
        <v>3</v>
      </c>
      <c r="R74" t="s">
        <v>3</v>
      </c>
      <c r="S74" t="s">
        <v>642</v>
      </c>
      <c r="T74" t="s">
        <v>657</v>
      </c>
      <c r="U74" t="s">
        <v>643</v>
      </c>
    </row>
    <row r="75" spans="1:21" x14ac:dyDescent="0.25">
      <c r="A75">
        <v>186</v>
      </c>
      <c r="B75">
        <v>1</v>
      </c>
      <c r="C75" t="s">
        <v>3</v>
      </c>
      <c r="D75" t="s">
        <v>21</v>
      </c>
      <c r="E75" t="s">
        <v>22</v>
      </c>
      <c r="F75" t="s">
        <v>22</v>
      </c>
      <c r="G75" t="s">
        <v>22</v>
      </c>
      <c r="H75" t="s">
        <v>3</v>
      </c>
      <c r="I75" t="s">
        <v>22</v>
      </c>
      <c r="J75" t="s">
        <v>22</v>
      </c>
      <c r="K75" t="s">
        <v>3</v>
      </c>
      <c r="L75" t="s">
        <v>3</v>
      </c>
      <c r="M75" t="s">
        <v>3</v>
      </c>
      <c r="N75" t="s">
        <v>21</v>
      </c>
      <c r="O75" t="s">
        <v>22</v>
      </c>
      <c r="P75" t="s">
        <v>3</v>
      </c>
      <c r="Q75" t="s">
        <v>3</v>
      </c>
      <c r="R75" t="s">
        <v>3</v>
      </c>
      <c r="S75" t="s">
        <v>642</v>
      </c>
      <c r="T75" t="s">
        <v>657</v>
      </c>
      <c r="U75" t="s">
        <v>643</v>
      </c>
    </row>
    <row r="76" spans="1:21" x14ac:dyDescent="0.25">
      <c r="A76">
        <v>187</v>
      </c>
      <c r="B76">
        <v>1</v>
      </c>
      <c r="C76" t="s">
        <v>3</v>
      </c>
      <c r="D76" t="s">
        <v>21</v>
      </c>
      <c r="E76" t="s">
        <v>22</v>
      </c>
      <c r="F76" t="s">
        <v>22</v>
      </c>
      <c r="G76" t="s">
        <v>22</v>
      </c>
      <c r="H76" t="s">
        <v>3</v>
      </c>
      <c r="I76" t="s">
        <v>22</v>
      </c>
      <c r="J76" t="s">
        <v>22</v>
      </c>
      <c r="K76" t="s">
        <v>3</v>
      </c>
      <c r="L76" t="s">
        <v>3</v>
      </c>
      <c r="M76" t="s">
        <v>3</v>
      </c>
      <c r="N76" t="s">
        <v>21</v>
      </c>
      <c r="O76" t="s">
        <v>22</v>
      </c>
      <c r="P76" t="s">
        <v>3</v>
      </c>
      <c r="Q76" t="s">
        <v>3</v>
      </c>
      <c r="R76" t="s">
        <v>3</v>
      </c>
      <c r="S76" t="s">
        <v>642</v>
      </c>
      <c r="T76" t="s">
        <v>657</v>
      </c>
      <c r="U76" t="s">
        <v>643</v>
      </c>
    </row>
    <row r="77" spans="1:21" x14ac:dyDescent="0.25">
      <c r="A77">
        <v>196</v>
      </c>
      <c r="B77">
        <v>1</v>
      </c>
      <c r="C77" t="s">
        <v>3</v>
      </c>
      <c r="D77" t="s">
        <v>21</v>
      </c>
      <c r="E77" t="s">
        <v>22</v>
      </c>
      <c r="F77" t="s">
        <v>22</v>
      </c>
      <c r="G77" t="s">
        <v>22</v>
      </c>
      <c r="H77" t="s">
        <v>3</v>
      </c>
      <c r="I77" t="s">
        <v>22</v>
      </c>
      <c r="J77" t="s">
        <v>22</v>
      </c>
      <c r="K77" t="s">
        <v>3</v>
      </c>
      <c r="L77" t="s">
        <v>3</v>
      </c>
      <c r="M77" t="s">
        <v>3</v>
      </c>
      <c r="N77" t="s">
        <v>21</v>
      </c>
      <c r="O77" t="s">
        <v>22</v>
      </c>
      <c r="P77" t="s">
        <v>3</v>
      </c>
      <c r="Q77" t="s">
        <v>3</v>
      </c>
      <c r="R77" t="s">
        <v>3</v>
      </c>
      <c r="S77" t="s">
        <v>642</v>
      </c>
      <c r="T77" t="s">
        <v>653</v>
      </c>
      <c r="U77" t="s">
        <v>643</v>
      </c>
    </row>
    <row r="78" spans="1:21" x14ac:dyDescent="0.25">
      <c r="A78">
        <v>197</v>
      </c>
      <c r="B78">
        <v>1</v>
      </c>
      <c r="C78" t="s">
        <v>3</v>
      </c>
      <c r="D78" t="s">
        <v>21</v>
      </c>
      <c r="E78" t="s">
        <v>22</v>
      </c>
      <c r="F78" t="s">
        <v>22</v>
      </c>
      <c r="G78" t="s">
        <v>22</v>
      </c>
      <c r="H78" t="s">
        <v>3</v>
      </c>
      <c r="I78" t="s">
        <v>22</v>
      </c>
      <c r="J78" t="s">
        <v>22</v>
      </c>
      <c r="K78" t="s">
        <v>3</v>
      </c>
      <c r="L78" t="s">
        <v>3</v>
      </c>
      <c r="M78" t="s">
        <v>3</v>
      </c>
      <c r="N78" t="s">
        <v>21</v>
      </c>
      <c r="O78" t="s">
        <v>22</v>
      </c>
      <c r="P78" t="s">
        <v>3</v>
      </c>
      <c r="Q78" t="s">
        <v>3</v>
      </c>
      <c r="R78" t="s">
        <v>3</v>
      </c>
      <c r="S78" t="s">
        <v>642</v>
      </c>
      <c r="T78" t="s">
        <v>653</v>
      </c>
      <c r="U78" t="s">
        <v>643</v>
      </c>
    </row>
    <row r="79" spans="1:21" x14ac:dyDescent="0.25">
      <c r="A79">
        <v>200</v>
      </c>
      <c r="B79">
        <v>1</v>
      </c>
      <c r="C79" t="s">
        <v>3</v>
      </c>
      <c r="D79" t="s">
        <v>21</v>
      </c>
      <c r="E79" t="s">
        <v>22</v>
      </c>
      <c r="F79" t="s">
        <v>22</v>
      </c>
      <c r="G79" t="s">
        <v>22</v>
      </c>
      <c r="H79" t="s">
        <v>3</v>
      </c>
      <c r="I79" t="s">
        <v>22</v>
      </c>
      <c r="J79" t="s">
        <v>22</v>
      </c>
      <c r="K79" t="s">
        <v>3</v>
      </c>
      <c r="L79" t="s">
        <v>3</v>
      </c>
      <c r="M79" t="s">
        <v>3</v>
      </c>
      <c r="N79" t="s">
        <v>21</v>
      </c>
      <c r="O79" t="s">
        <v>22</v>
      </c>
      <c r="P79" t="s">
        <v>3</v>
      </c>
      <c r="Q79" t="s">
        <v>3</v>
      </c>
      <c r="R79" t="s">
        <v>3</v>
      </c>
      <c r="S79" t="s">
        <v>642</v>
      </c>
      <c r="T79" t="s">
        <v>653</v>
      </c>
      <c r="U79" t="s">
        <v>643</v>
      </c>
    </row>
    <row r="80" spans="1:21" x14ac:dyDescent="0.25">
      <c r="A80">
        <v>201</v>
      </c>
      <c r="B80">
        <v>1</v>
      </c>
      <c r="C80" t="s">
        <v>3</v>
      </c>
      <c r="D80" t="s">
        <v>21</v>
      </c>
      <c r="E80" t="s">
        <v>22</v>
      </c>
      <c r="F80" t="s">
        <v>22</v>
      </c>
      <c r="G80" t="s">
        <v>22</v>
      </c>
      <c r="H80" t="s">
        <v>3</v>
      </c>
      <c r="I80" t="s">
        <v>22</v>
      </c>
      <c r="J80" t="s">
        <v>22</v>
      </c>
      <c r="K80" t="s">
        <v>3</v>
      </c>
      <c r="L80" t="s">
        <v>3</v>
      </c>
      <c r="M80" t="s">
        <v>3</v>
      </c>
      <c r="N80" t="s">
        <v>21</v>
      </c>
      <c r="O80" t="s">
        <v>22</v>
      </c>
      <c r="P80" t="s">
        <v>3</v>
      </c>
      <c r="Q80" t="s">
        <v>3</v>
      </c>
      <c r="R80" t="s">
        <v>3</v>
      </c>
      <c r="S80" t="s">
        <v>642</v>
      </c>
      <c r="T80" t="s">
        <v>653</v>
      </c>
      <c r="U80" t="s">
        <v>643</v>
      </c>
    </row>
    <row r="81" spans="1:21" x14ac:dyDescent="0.25">
      <c r="A81">
        <v>204</v>
      </c>
      <c r="B81">
        <v>1</v>
      </c>
      <c r="C81" t="s">
        <v>3</v>
      </c>
      <c r="D81" t="s">
        <v>21</v>
      </c>
      <c r="E81" t="s">
        <v>22</v>
      </c>
      <c r="F81" t="s">
        <v>22</v>
      </c>
      <c r="G81" t="s">
        <v>22</v>
      </c>
      <c r="H81" t="s">
        <v>3</v>
      </c>
      <c r="I81" t="s">
        <v>22</v>
      </c>
      <c r="J81" t="s">
        <v>22</v>
      </c>
      <c r="K81" t="s">
        <v>3</v>
      </c>
      <c r="L81" t="s">
        <v>3</v>
      </c>
      <c r="M81" t="s">
        <v>3</v>
      </c>
      <c r="N81" t="s">
        <v>21</v>
      </c>
      <c r="O81" t="s">
        <v>22</v>
      </c>
      <c r="P81" t="s">
        <v>3</v>
      </c>
      <c r="Q81" t="s">
        <v>3</v>
      </c>
      <c r="R81" t="s">
        <v>3</v>
      </c>
      <c r="S81" t="s">
        <v>642</v>
      </c>
      <c r="T81" t="s">
        <v>657</v>
      </c>
      <c r="U81" t="s">
        <v>643</v>
      </c>
    </row>
    <row r="82" spans="1:21" x14ac:dyDescent="0.25">
      <c r="A82">
        <v>205</v>
      </c>
      <c r="B82">
        <v>1</v>
      </c>
      <c r="C82" t="s">
        <v>3</v>
      </c>
      <c r="D82" t="s">
        <v>21</v>
      </c>
      <c r="E82" t="s">
        <v>22</v>
      </c>
      <c r="F82" t="s">
        <v>22</v>
      </c>
      <c r="G82" t="s">
        <v>22</v>
      </c>
      <c r="H82" t="s">
        <v>3</v>
      </c>
      <c r="I82" t="s">
        <v>22</v>
      </c>
      <c r="J82" t="s">
        <v>22</v>
      </c>
      <c r="K82" t="s">
        <v>3</v>
      </c>
      <c r="L82" t="s">
        <v>3</v>
      </c>
      <c r="M82" t="s">
        <v>3</v>
      </c>
      <c r="N82" t="s">
        <v>21</v>
      </c>
      <c r="O82" t="s">
        <v>22</v>
      </c>
      <c r="P82" t="s">
        <v>3</v>
      </c>
      <c r="Q82" t="s">
        <v>3</v>
      </c>
      <c r="R82" t="s">
        <v>3</v>
      </c>
      <c r="S82" t="s">
        <v>642</v>
      </c>
      <c r="T82" t="s">
        <v>657</v>
      </c>
      <c r="U82" t="s">
        <v>643</v>
      </c>
    </row>
    <row r="83" spans="1:21" x14ac:dyDescent="0.25">
      <c r="A83">
        <v>442</v>
      </c>
      <c r="B83">
        <v>1</v>
      </c>
      <c r="C83" t="s">
        <v>3</v>
      </c>
      <c r="D83" t="s">
        <v>3</v>
      </c>
      <c r="E83" t="s">
        <v>3</v>
      </c>
      <c r="F83" t="s">
        <v>3</v>
      </c>
      <c r="G83" t="s">
        <v>378</v>
      </c>
      <c r="H83" t="s">
        <v>3</v>
      </c>
      <c r="I83" t="s">
        <v>378</v>
      </c>
      <c r="J83" t="s">
        <v>3</v>
      </c>
      <c r="K83" t="s">
        <v>3</v>
      </c>
      <c r="L83" t="s">
        <v>3</v>
      </c>
      <c r="M83" t="s">
        <v>3</v>
      </c>
      <c r="N83" t="s">
        <v>3</v>
      </c>
      <c r="O83" t="s">
        <v>3</v>
      </c>
      <c r="P83" t="s">
        <v>3</v>
      </c>
      <c r="Q83" t="s">
        <v>3</v>
      </c>
      <c r="R83" t="s">
        <v>3</v>
      </c>
      <c r="S83" t="s">
        <v>650</v>
      </c>
      <c r="T83" t="s">
        <v>651</v>
      </c>
      <c r="U83" t="s">
        <v>652</v>
      </c>
    </row>
    <row r="84" spans="1:21" x14ac:dyDescent="0.25">
      <c r="A84">
        <v>443</v>
      </c>
      <c r="B84">
        <v>1</v>
      </c>
      <c r="C84" t="s">
        <v>3</v>
      </c>
      <c r="D84" t="s">
        <v>3</v>
      </c>
      <c r="E84" t="s">
        <v>3</v>
      </c>
      <c r="F84" t="s">
        <v>3</v>
      </c>
      <c r="G84" t="s">
        <v>378</v>
      </c>
      <c r="H84" t="s">
        <v>3</v>
      </c>
      <c r="I84" t="s">
        <v>378</v>
      </c>
      <c r="J84" t="s">
        <v>3</v>
      </c>
      <c r="K84" t="s">
        <v>3</v>
      </c>
      <c r="L84" t="s">
        <v>3</v>
      </c>
      <c r="M84" t="s">
        <v>3</v>
      </c>
      <c r="N84" t="s">
        <v>3</v>
      </c>
      <c r="O84" t="s">
        <v>3</v>
      </c>
      <c r="P84" t="s">
        <v>3</v>
      </c>
      <c r="Q84" t="s">
        <v>3</v>
      </c>
      <c r="R84" t="s">
        <v>3</v>
      </c>
      <c r="S84" t="s">
        <v>650</v>
      </c>
      <c r="T84" t="s">
        <v>651</v>
      </c>
      <c r="U84" t="s">
        <v>652</v>
      </c>
    </row>
    <row r="85" spans="1:21" x14ac:dyDescent="0.25">
      <c r="A85">
        <v>444</v>
      </c>
      <c r="B85">
        <v>1</v>
      </c>
      <c r="C85" t="s">
        <v>3</v>
      </c>
      <c r="D85" t="s">
        <v>3</v>
      </c>
      <c r="E85" t="s">
        <v>3</v>
      </c>
      <c r="F85" t="s">
        <v>3</v>
      </c>
      <c r="G85" t="s">
        <v>378</v>
      </c>
      <c r="H85" t="s">
        <v>3</v>
      </c>
      <c r="I85" t="s">
        <v>378</v>
      </c>
      <c r="J85" t="s">
        <v>3</v>
      </c>
      <c r="K85" t="s">
        <v>3</v>
      </c>
      <c r="L85" t="s">
        <v>3</v>
      </c>
      <c r="M85" t="s">
        <v>3</v>
      </c>
      <c r="N85" t="s">
        <v>3</v>
      </c>
      <c r="O85" t="s">
        <v>3</v>
      </c>
      <c r="P85" t="s">
        <v>3</v>
      </c>
      <c r="Q85" t="s">
        <v>3</v>
      </c>
      <c r="R85" t="s">
        <v>3</v>
      </c>
      <c r="S85" t="s">
        <v>650</v>
      </c>
      <c r="T85" t="s">
        <v>651</v>
      </c>
      <c r="U85" t="s">
        <v>652</v>
      </c>
    </row>
    <row r="86" spans="1:21" x14ac:dyDescent="0.25">
      <c r="A86">
        <v>445</v>
      </c>
      <c r="B86">
        <v>1</v>
      </c>
      <c r="C86" t="s">
        <v>3</v>
      </c>
      <c r="D86" t="s">
        <v>3</v>
      </c>
      <c r="E86" t="s">
        <v>3</v>
      </c>
      <c r="F86" t="s">
        <v>3</v>
      </c>
      <c r="G86" t="s">
        <v>378</v>
      </c>
      <c r="H86" t="s">
        <v>3</v>
      </c>
      <c r="I86" t="s">
        <v>378</v>
      </c>
      <c r="J86" t="s">
        <v>3</v>
      </c>
      <c r="K86" t="s">
        <v>3</v>
      </c>
      <c r="L86" t="s">
        <v>3</v>
      </c>
      <c r="M86" t="s">
        <v>3</v>
      </c>
      <c r="N86" t="s">
        <v>3</v>
      </c>
      <c r="O86" t="s">
        <v>3</v>
      </c>
      <c r="P86" t="s">
        <v>3</v>
      </c>
      <c r="Q86" t="s">
        <v>3</v>
      </c>
      <c r="R86" t="s">
        <v>3</v>
      </c>
      <c r="S86" t="s">
        <v>650</v>
      </c>
      <c r="T86" t="s">
        <v>651</v>
      </c>
      <c r="U86" t="s">
        <v>652</v>
      </c>
    </row>
    <row r="87" spans="1:21" x14ac:dyDescent="0.25">
      <c r="A87">
        <v>446</v>
      </c>
      <c r="B87">
        <v>1</v>
      </c>
      <c r="C87" t="s">
        <v>3</v>
      </c>
      <c r="D87" t="s">
        <v>3</v>
      </c>
      <c r="E87" t="s">
        <v>3</v>
      </c>
      <c r="F87" t="s">
        <v>3</v>
      </c>
      <c r="G87" t="s">
        <v>378</v>
      </c>
      <c r="H87" t="s">
        <v>3</v>
      </c>
      <c r="I87" t="s">
        <v>378</v>
      </c>
      <c r="J87" t="s">
        <v>3</v>
      </c>
      <c r="K87" t="s">
        <v>3</v>
      </c>
      <c r="L87" t="s">
        <v>3</v>
      </c>
      <c r="M87" t="s">
        <v>3</v>
      </c>
      <c r="N87" t="s">
        <v>3</v>
      </c>
      <c r="O87" t="s">
        <v>3</v>
      </c>
      <c r="P87" t="s">
        <v>3</v>
      </c>
      <c r="Q87" t="s">
        <v>3</v>
      </c>
      <c r="R87" t="s">
        <v>3</v>
      </c>
      <c r="S87" t="s">
        <v>650</v>
      </c>
      <c r="T87" t="s">
        <v>651</v>
      </c>
      <c r="U87" t="s">
        <v>652</v>
      </c>
    </row>
    <row r="88" spans="1:21" x14ac:dyDescent="0.25">
      <c r="A88">
        <v>447</v>
      </c>
      <c r="B88">
        <v>1</v>
      </c>
      <c r="C88" t="s">
        <v>3</v>
      </c>
      <c r="D88" t="s">
        <v>3</v>
      </c>
      <c r="E88" t="s">
        <v>3</v>
      </c>
      <c r="F88" t="s">
        <v>3</v>
      </c>
      <c r="G88" t="s">
        <v>378</v>
      </c>
      <c r="H88" t="s">
        <v>3</v>
      </c>
      <c r="I88" t="s">
        <v>378</v>
      </c>
      <c r="J88" t="s">
        <v>3</v>
      </c>
      <c r="K88" t="s">
        <v>3</v>
      </c>
      <c r="L88" t="s">
        <v>3</v>
      </c>
      <c r="M88" t="s">
        <v>3</v>
      </c>
      <c r="N88" t="s">
        <v>3</v>
      </c>
      <c r="O88" t="s">
        <v>3</v>
      </c>
      <c r="P88" t="s">
        <v>3</v>
      </c>
      <c r="Q88" t="s">
        <v>3</v>
      </c>
      <c r="R88" t="s">
        <v>3</v>
      </c>
      <c r="S88" t="s">
        <v>650</v>
      </c>
      <c r="T88" t="s">
        <v>651</v>
      </c>
      <c r="U88" t="s">
        <v>652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156718538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/>
      </c>
      <c r="G12" t="str">
        <f>Source!G12</f>
        <v>5-я Парковая ул., д.64, стр.2 - СП (1шт)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Смета по ТСН-2001(с доп.43</vt:lpstr>
      <vt:lpstr>Смета по ТСН-2001(с доп.43_1</vt:lpstr>
      <vt:lpstr>Смета по ТСН-2001(с доп.43_2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доп.43_1'!Заголовки_для_печати</vt:lpstr>
      <vt:lpstr>'Смета по ТСН-2001(с доп.43_2'!Заголовки_для_печати</vt:lpstr>
      <vt:lpstr>'Смета по ТСН-2001(с доп.43'!Область_печати</vt:lpstr>
      <vt:lpstr>'Смета по ТСН-2001(с доп.43_1'!Область_печати</vt:lpstr>
      <vt:lpstr>'Смета по ТСН-2001(с доп.43_2'!Область_печати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Ляшкова Татьяна Николаевна</cp:lastModifiedBy>
  <dcterms:created xsi:type="dcterms:W3CDTF">2026-07-31T11:58:23Z</dcterms:created>
  <dcterms:modified xsi:type="dcterms:W3CDTF">2026-08-20T10:19:41Z</dcterms:modified>
</cp:coreProperties>
</file>